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9810" windowHeight="1845"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Z128"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AB37" i="7"/>
  <c r="E59" i="49" s="1"/>
  <c r="E46" i="49"/>
  <c r="AE36" i="7"/>
  <c r="AE69" i="7" s="1"/>
  <c r="N43" i="7"/>
  <c r="O37" i="7" s="1"/>
  <c r="F31" i="49" s="1"/>
  <c r="H43" i="7"/>
  <c r="I37" i="7" s="1"/>
  <c r="G17" i="49" s="1"/>
  <c r="AE58" i="7"/>
  <c r="H41" i="7"/>
  <c r="AJ43" i="7"/>
  <c r="AK37" i="7" s="1"/>
  <c r="AJ41" i="7"/>
  <c r="N41" i="7"/>
  <c r="V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B43" i="7" l="1"/>
  <c r="AE47" i="7"/>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N41" i="67" s="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AI22" i="7" l="1"/>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7"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D83" i="53" l="1"/>
  <c r="AT58" i="60"/>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D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80" i="51" s="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4" i="51" s="1"/>
  <c r="Z93" i="51"/>
  <c r="Z92" i="51"/>
  <c r="Z91" i="51"/>
  <c r="Z90" i="51"/>
  <c r="Z89" i="51"/>
  <c r="Z88" i="51"/>
  <c r="Z87" i="51"/>
  <c r="Z86" i="51"/>
  <c r="Z85" i="51"/>
  <c r="Z84" i="51"/>
  <c r="Z82" i="51"/>
  <c r="Z81" i="51"/>
  <c r="Z80" i="51" s="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9" i="51" s="1"/>
  <c r="S98" i="51"/>
  <c r="S97" i="51"/>
  <c r="S96" i="51"/>
  <c r="S95" i="51"/>
  <c r="S93" i="51"/>
  <c r="S92" i="51"/>
  <c r="S91" i="51"/>
  <c r="S90" i="51"/>
  <c r="S89" i="51"/>
  <c r="S88" i="51"/>
  <c r="S87" i="51"/>
  <c r="S86" i="51"/>
  <c r="S85" i="51"/>
  <c r="S84" i="51"/>
  <c r="S82" i="51"/>
  <c r="S81" i="51"/>
  <c r="S80" i="51" s="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80" i="51" s="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5" i="51" s="1"/>
  <c r="E24" i="51"/>
  <c r="E22" i="51" s="1"/>
  <c r="E23" i="51"/>
  <c r="E19" i="51"/>
  <c r="E17" i="51"/>
  <c r="E16" i="51"/>
  <c r="E15" i="51" s="1"/>
  <c r="E14" i="51"/>
  <c r="E12" i="51" s="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G80" i="51"/>
  <c r="E80" i="51"/>
  <c r="AN74" i="51"/>
  <c r="S74" i="51"/>
  <c r="Z64" i="51"/>
  <c r="S64"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L74" i="51" l="1"/>
  <c r="AG64" i="51"/>
  <c r="AN64" i="51"/>
  <c r="AN99" i="51"/>
  <c r="E31" i="51"/>
  <c r="E34" i="51"/>
  <c r="E45" i="51"/>
  <c r="E61" i="51"/>
  <c r="E71" i="51"/>
  <c r="L61" i="51"/>
  <c r="L71" i="51"/>
  <c r="L83" i="51"/>
  <c r="L79" i="51" s="1"/>
  <c r="S61" i="51"/>
  <c r="Z61" i="51"/>
  <c r="Z71" i="51"/>
  <c r="AG61" i="51"/>
  <c r="AG71" i="51"/>
  <c r="AG94" i="51"/>
  <c r="AN31" i="51"/>
  <c r="AN61" i="51"/>
  <c r="AN83" i="51"/>
  <c r="AB174" i="62"/>
  <c r="Y31" i="51"/>
  <c r="P30" i="62"/>
  <c r="P11" i="62" s="1"/>
  <c r="Z83" i="51"/>
  <c r="E94" i="51"/>
  <c r="L94" i="51"/>
  <c r="S94" i="51"/>
  <c r="E64" i="51"/>
  <c r="E74" i="51"/>
  <c r="E83" i="51"/>
  <c r="E79" i="51" s="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67" i="51"/>
  <c r="E30" i="51"/>
  <c r="H11" i="62"/>
  <c r="N62" i="62"/>
  <c r="N61"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K219" i="50"/>
  <c r="G219" i="50"/>
  <c r="I219" i="50"/>
  <c r="H219" i="50"/>
  <c r="F219" i="50"/>
  <c r="F241" i="50" s="1"/>
  <c r="J219" i="50"/>
  <c r="K233" i="50"/>
  <c r="G233" i="50"/>
  <c r="I233" i="50"/>
  <c r="F233" i="50"/>
  <c r="F255" i="50" s="1"/>
  <c r="G255" i="50" s="1"/>
  <c r="H255" i="50" s="1"/>
  <c r="J233" i="50"/>
  <c r="H233" i="50"/>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AI156" i="62"/>
  <c r="AI154" i="62" s="1"/>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AA79" i="62" l="1"/>
  <c r="AG60" i="51"/>
  <c r="AN30" i="51"/>
  <c r="Z67" i="51"/>
  <c r="Z60" i="51" s="1"/>
  <c r="AB140" i="50"/>
  <c r="S30" i="51"/>
  <c r="U229" i="50"/>
  <c r="U251" i="50" s="1"/>
  <c r="U273" i="50" s="1"/>
  <c r="G74" i="62"/>
  <c r="E60" i="51"/>
  <c r="H74" i="62"/>
  <c r="O156" i="62"/>
  <c r="P156" i="62" s="1"/>
  <c r="AJ159" i="62"/>
  <c r="AJ219" i="50" s="1"/>
  <c r="AJ241" i="50" s="1"/>
  <c r="O155" i="62"/>
  <c r="O215" i="50" s="1"/>
  <c r="N218" i="50"/>
  <c r="N240" i="50" s="1"/>
  <c r="AG60" i="62"/>
  <c r="L60" i="51"/>
  <c r="AL28" i="7"/>
  <c r="AI235" i="50"/>
  <c r="AI257" i="50" s="1"/>
  <c r="AI279" i="50" s="1"/>
  <c r="AN60" i="62"/>
  <c r="U235" i="50"/>
  <c r="U257" i="50" s="1"/>
  <c r="U279" i="50" s="1"/>
  <c r="L60" i="62"/>
  <c r="Y80" i="51"/>
  <c r="W64" i="51"/>
  <c r="E71" i="49"/>
  <c r="AC140" i="50"/>
  <c r="Z282" i="50"/>
  <c r="V163" i="62"/>
  <c r="W163" i="62" s="1"/>
  <c r="AC160" i="62"/>
  <c r="AD160" i="62" s="1"/>
  <c r="AE140" i="50"/>
  <c r="AD140" i="50"/>
  <c r="M61" i="51"/>
  <c r="AF140" i="50"/>
  <c r="Z60" i="62"/>
  <c r="AK52" i="50"/>
  <c r="AJ50" i="50"/>
  <c r="S60" i="51"/>
  <c r="AA56" i="53"/>
  <c r="AJ56" i="73" s="1"/>
  <c r="E88" i="50"/>
  <c r="B108" i="67"/>
  <c r="H249" i="50"/>
  <c r="I249" i="50" s="1"/>
  <c r="J249" i="50" s="1"/>
  <c r="K249" i="50" s="1"/>
  <c r="AN18" i="5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F278" i="50"/>
  <c r="I255" i="50"/>
  <c r="J255" i="50" s="1"/>
  <c r="K255" i="50" s="1"/>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P174" i="62"/>
  <c r="O234" i="50"/>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O216" i="50"/>
  <c r="O238" i="50" s="1"/>
  <c r="O175" i="62"/>
  <c r="N235" i="50"/>
  <c r="N257" i="50" s="1"/>
  <c r="AC171" i="62"/>
  <c r="AB231" i="50"/>
  <c r="AB253" i="50" s="1"/>
  <c r="AH269" i="50"/>
  <c r="M261" i="50"/>
  <c r="M237" i="50"/>
  <c r="M214" i="50"/>
  <c r="K30" i="7" s="1"/>
  <c r="N230" i="50"/>
  <c r="N252" i="50" s="1"/>
  <c r="O170" i="62"/>
  <c r="AC220" i="50"/>
  <c r="W171" i="62"/>
  <c r="V231" i="50"/>
  <c r="V253" i="50" s="1"/>
  <c r="N232" i="50"/>
  <c r="N254" i="50" s="1"/>
  <c r="O172" i="62"/>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260" i="50"/>
  <c r="AB192" i="50"/>
  <c r="C70" i="67" s="1"/>
  <c r="C125" i="67" s="1"/>
  <c r="F259" i="50"/>
  <c r="F192" i="50"/>
  <c r="G271"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F160" i="50" l="1"/>
  <c r="V257" i="50"/>
  <c r="V251" i="50"/>
  <c r="V273" i="50" s="1"/>
  <c r="AN11" i="51"/>
  <c r="V223" i="50"/>
  <c r="V245" i="50" s="1"/>
  <c r="O256" i="50"/>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42" i="50" l="1"/>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C114" i="67" l="1"/>
  <c r="AE248" i="50"/>
  <c r="AM249" i="50"/>
  <c r="AM271" i="50" s="1"/>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K245" i="50" l="1"/>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P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J167" i="50" s="1"/>
  <c r="AK167" i="50" s="1"/>
  <c r="AL167" i="50" s="1"/>
  <c r="AM16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P42"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49" i="50"/>
  <c r="O42" i="50"/>
  <c r="O50" i="50"/>
  <c r="O46" i="50"/>
  <c r="O58" i="50"/>
  <c r="AD282" i="50"/>
  <c r="E55" i="49"/>
  <c r="AN30" i="67" s="1"/>
  <c r="AF70" i="50"/>
  <c r="AE69" i="50"/>
  <c r="AE60" i="50" s="1"/>
  <c r="AF153" i="50"/>
  <c r="AE151" i="50"/>
  <c r="F67" i="67" s="1"/>
  <c r="AE173" i="50"/>
  <c r="AE171" i="50" s="1"/>
  <c r="F68" i="67" s="1"/>
  <c r="AF111" i="50"/>
  <c r="G65" i="67" s="1"/>
  <c r="O148" i="50" l="1"/>
  <c r="O37" i="5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72" i="50" l="1"/>
  <c r="P72" i="50" s="1"/>
  <c r="Q72" i="50" s="1"/>
  <c r="R72" i="50" s="1"/>
  <c r="P75" i="50"/>
  <c r="Q75" i="50" s="1"/>
  <c r="R75" i="50" s="1"/>
  <c r="Q38" i="50"/>
  <c r="P168" i="50"/>
  <c r="Q168" i="50" s="1"/>
  <c r="R168" i="50" s="1"/>
  <c r="O157" i="50"/>
  <c r="P157" i="50" s="1"/>
  <c r="Q157" i="50" s="1"/>
  <c r="R157" i="50" s="1"/>
  <c r="Q62" i="50"/>
  <c r="R62" i="50" s="1"/>
  <c r="Q165" i="50"/>
  <c r="R165"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41" i="58"/>
  <c r="D37" i="58"/>
  <c r="L7" i="2"/>
  <c r="F41" i="58" l="1"/>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P152" i="41"/>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P18" i="7" l="1"/>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AO10" i="50" s="1"/>
  <c r="Q91" i="53"/>
  <c r="R95" i="53"/>
  <c r="R91" i="53"/>
  <c r="AZ91" i="53"/>
  <c r="AZ93" i="53" s="1"/>
  <c r="AZ95" i="53"/>
  <c r="BF95" i="53"/>
  <c r="BF91" i="53"/>
  <c r="BF93" i="53" s="1"/>
  <c r="AX95" i="53"/>
  <c r="AX91" i="53"/>
  <c r="AX93" i="53" s="1"/>
  <c r="BD95" i="53"/>
  <c r="BD91" i="53"/>
  <c r="BD93" i="53" s="1"/>
  <c r="AM85" i="50"/>
  <c r="AO57" i="67"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G11" i="17" l="1"/>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<sst xmlns="http://schemas.openxmlformats.org/spreadsheetml/2006/main" count="6299" uniqueCount="1957">
  <si>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</si>
  <si>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</si>
  <si>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</si>
  <si>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</si>
  <si>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</si>
  <si>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</si>
  <si>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</si>
  <si>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</si>
  <si>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</si>
  <si>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</si>
  <si>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</si>
  <si>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</si>
  <si>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</si>
  <si>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</si>
  <si>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</si>
  <si>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</si>
  <si>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</si>
  <si>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</si>
  <si>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</si>
  <si>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</si>
  <si>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</si>
  <si>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</si>
  <si>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</si>
  <si>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</si>
  <si>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</si>
  <si>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</si>
  <si>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</si>
  <si>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</si>
  <si>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</si>
  <si>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</si>
  <si>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</si>
  <si>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</si>
  <si>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</si>
  <si>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</si>
  <si>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</si>
  <si>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</si>
  <si>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</si>
  <si>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</si>
  <si>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</si>
  <si>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</si>
  <si>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</si>
  <si>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</si>
  <si>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</si>
  <si>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</si>
  <si>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</si>
  <si>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</si>
  <si>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</si>
  <si>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</si>
  <si>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</si>
  <si>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</si>
  <si>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</si>
  <si>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</si>
  <si>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</si>
  <si>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</si>
  <si>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</si>
  <si>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</si>
  <si>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</si>
  <si>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</si>
  <si>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</si>
  <si>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</si>
  <si>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</si>
  <si>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</si>
  <si>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</si>
  <si>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</si>
  <si>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</si>
  <si>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</si>
  <si>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</si>
  <si>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</si>
  <si>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</si>
  <si>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</si>
  <si>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</si>
  <si>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</si>
  <si>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</si>
  <si>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</si>
  <si>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</si>
  <si>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</si>
  <si>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</si>
  <si>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</si>
  <si>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</si>
  <si>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</si>
  <si>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</si>
  <si>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</si>
  <si>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</si>
  <si>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</si>
  <si>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</si>
  <si>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</si>
  <si>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</si>
  <si>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</si>
  <si>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</si>
  <si>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</si>
  <si>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</si>
  <si>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</si>
  <si>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</si>
  <si>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</si>
  <si>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</si>
  <si>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</si>
  <si>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</si>
  <si>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</si>
  <si>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</si>
  <si>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</si>
  <si>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</si>
  <si>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</si>
  <si>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</si>
  <si>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</si>
  <si>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</si>
  <si>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</si>
  <si>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</si>
  <si>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</si>
  <si>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</si>
  <si>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</si>
  <si>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</si>
  <si>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</si>
  <si>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</si>
  <si>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</si>
  <si>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</si>
  <si>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</si>
  <si>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</si>
  <si>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</si>
  <si>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</si>
  <si>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</si>
  <si>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</si>
  <si>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</si>
  <si>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</si>
  <si>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</si>
  <si>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</si>
  <si>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</si>
  <si>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</si>
  <si>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</si>
  <si>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</si>
  <si>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</si>
  <si>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</si>
  <si>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</si>
  <si>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</si>
  <si>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</si>
  <si>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</si>
  <si>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</si>
  <si>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</si>
  <si>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</si>
  <si>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</si>
  <si>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</si>
  <si>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</si>
  <si>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</si>
  <si>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</si>
  <si>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</si>
  <si>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</si>
  <si>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</si>
  <si>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</si>
  <si>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</si>
  <si>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</si>
  <si>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</si>
  <si>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</si>
  <si>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</si>
  <si>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</si>
  <si>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</si>
  <si>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</si>
  <si>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</si>
  <si>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</si>
  <si>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</si>
  <si>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</si>
  <si>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</si>
  <si>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</si>
  <si>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</si>
  <si>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</si>
  <si>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</si>
  <si>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</si>
  <si>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</si>
  <si>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</si>
  <si>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</si>
  <si>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</si>
  <si>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</si>
  <si>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</si>
  <si>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</si>
  <si>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</si>
  <si>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</si>
  <si>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</si>
  <si>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</si>
  <si>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</si>
  <si>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</si>
  <si>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</si>
  <si>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</si>
  <si>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</si>
  <si>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</si>
  <si>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</si>
  <si>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</si>
  <si>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</si>
  <si>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</si>
  <si>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</si>
  <si>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</si>
  <si>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</si>
  <si>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</si>
  <si>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</si>
  <si>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</si>
  <si>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</si>
  <si>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</si>
  <si>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</si>
  <si>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</si>
  <si>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</si>
  <si>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</si>
  <si>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</si>
  <si>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</si>
  <si>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</si>
  <si>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</si>
  <si>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</si>
  <si>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</si>
  <si>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</si>
  <si>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</si>
  <si>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</si>
  <si>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</si>
  <si>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</si>
  <si>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</si>
  <si>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</si>
  <si>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</si>
  <si>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</si>
  <si>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</si>
  <si>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</si>
  <si>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</si>
  <si>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</si>
  <si>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</si>
  <si>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</si>
  <si>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</si>
  <si>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</si>
  <si>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</si>
  <si>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</si>
  <si>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</si>
  <si>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</si>
  <si>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</si>
  <si>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</si>
  <si>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</si>
  <si>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</si>
  <si>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</si>
  <si>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</si>
  <si>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</si>
  <si>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</si>
  <si>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</si>
  <si>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</si>
  <si>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</si>
  <si>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</si>
  <si>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</si>
  <si>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</si>
  <si>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</si>
  <si>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</si>
  <si>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</si>
  <si>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</si>
  <si>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</si>
  <si>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</si>
  <si>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</si>
  <si>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</si>
  <si>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</si>
  <si>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</si>
  <si>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</si>
  <si>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</si>
  <si>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</si>
  <si>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</si>
  <si>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</si>
  <si>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</si>
  <si>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</si>
  <si>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</si>
  <si>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</si>
  <si>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</si>
  <si>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</si>
  <si>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</si>
  <si>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</si>
  <si>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</si>
  <si>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</si>
  <si>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</si>
  <si>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</si>
  <si>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</si>
  <si>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</si>
  <si>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</si>
  <si>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</si>
  <si>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</si>
  <si>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</si>
  <si>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</si>
  <si>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</si>
  <si>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</si>
  <si>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</si>
  <si>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</si>
  <si>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</si>
  <si>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</si>
  <si>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</si>
  <si>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</si>
  <si>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</si>
  <si>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</si>
  <si>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</si>
  <si>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</si>
  <si>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</si>
  <si>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</si>
  <si>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</si>
  <si>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</si>
  <si>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</si>
  <si>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</si>
  <si>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</si>
  <si>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</si>
  <si>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</si>
  <si>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</si>
  <si>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</si>
  <si>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</si>
  <si>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</si>
  <si>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</si>
  <si>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</si>
  <si>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</si>
  <si>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</si>
  <si>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</si>
  <si>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</si>
  <si>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</si>
  <si>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</si>
  <si>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</si>
  <si>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</si>
  <si>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</si>
  <si>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</si>
  <si>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</si>
  <si>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</si>
  <si>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</si>
  <si>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</si>
  <si>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</si>
  <si>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</si>
  <si>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</si>
  <si>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</si>
  <si>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</si>
  <si>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</si>
  <si>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</si>
  <si>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</si>
  <si>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</si>
  <si>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</si>
  <si>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</si>
  <si>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</si>
  <si>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</si>
  <si>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</si>
  <si>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</si>
  <si>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</si>
  <si>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</si>
  <si>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</si>
  <si>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</si>
  <si>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</si>
  <si>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</si>
  <si>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</si>
  <si>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</si>
  <si>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</si>
  <si>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</si>
  <si>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</si>
  <si>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</si>
  <si>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</si>
  <si>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</si>
  <si>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</si>
  <si>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</si>
  <si>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</si>
  <si>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</si>
  <si>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</si>
  <si>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</si>
  <si>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</si>
  <si>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</si>
  <si>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</si>
  <si>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</si>
  <si>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</si>
  <si>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</si>
  <si>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</si>
  <si>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</si>
  <si>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</si>
  <si>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</si>
  <si>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</si>
  <si>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</si>
  <si>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</si>
  <si>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</si>
  <si>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</si>
  <si>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</si>
  <si>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</si>
  <si>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</si>
  <si>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</si>
  <si>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</si>
  <si>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</si>
  <si>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</si>
  <si>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</si>
  <si>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</si>
  <si>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</si>
  <si>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</si>
  <si>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</si>
  <si>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</si>
  <si>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</si>
  <si>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</si>
  <si>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</si>
  <si>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</si>
  <si>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</si>
  <si>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</si>
  <si>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</si>
  <si>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</si>
  <si>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</si>
  <si>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</si>
  <si>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</si>
  <si>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</si>
  <si>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</si>
  <si>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</si>
  <si>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</si>
  <si>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</si>
  <si>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</si>
  <si>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</si>
  <si>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</si>
  <si>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</si>
  <si>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</si>
  <si>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</si>
  <si>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</si>
  <si>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</si>
  <si>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</si>
  <si>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</si>
  <si>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</si>
  <si>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</si>
  <si>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</si>
  <si>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</si>
  <si>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</si>
  <si>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</si>
  <si>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</si>
  <si>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</si>
  <si>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</si>
  <si>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</si>
  <si>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</si>
  <si>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</si>
  <si>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</si>
  <si>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</si>
  <si>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</si>
  <si>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</si>
  <si>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</si>
  <si>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</si>
  <si>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</si>
  <si>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</si>
  <si>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</si>
  <si>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</si>
  <si>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</si>
  <si>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</si>
  <si>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</si>
  <si>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</si>
  <si>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</si>
  <si>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</si>
  <si>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</si>
  <si>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</si>
  <si>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</si>
  <si>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</si>
  <si>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</si>
  <si>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</si>
  <si>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</si>
  <si>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</si>
  <si>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</si>
  <si>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</si>
  <si>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</si>
  <si>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</si>
  <si>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</si>
  <si>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</si>
  <si>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</si>
  <si>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</si>
  <si>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</si>
  <si>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</si>
  <si>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</si>
  <si>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</si>
  <si>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</si>
  <si>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</si>
  <si>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</si>
  <si>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</si>
  <si>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</si>
  <si>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</si>
  <si>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</si>
  <si>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</si>
  <si>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</si>
  <si>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</si>
  <si>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</si>
  <si>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</si>
  <si>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</si>
  <si>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</si>
  <si>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</si>
  <si>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</si>
  <si>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</si>
  <si>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</si>
  <si>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</si>
  <si>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</si>
  <si>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</si>
  <si>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</si>
  <si>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</si>
  <si>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</si>
  <si>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</si>
  <si>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</si>
  <si>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</si>
  <si>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</si>
  <si>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</si>
  <si>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</si>
  <si>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</si>
  <si>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</si>
  <si>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</si>
  <si>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</si>
  <si>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</si>
  <si>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</si>
  <si>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</si>
  <si>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</si>
  <si>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</si>
  <si>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</si>
  <si>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</si>
  <si>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</si>
  <si>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</si>
  <si>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</si>
  <si>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</si>
  <si>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</si>
  <si>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</si>
  <si>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</si>
  <si>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</si>
  <si>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</si>
  <si>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</si>
  <si>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</si>
  <si>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</si>
  <si>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</si>
  <si>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</si>
  <si>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</si>
  <si>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</si>
  <si>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</si>
  <si>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</si>
  <si>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</si>
  <si>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</si>
  <si>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</si>
  <si>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</si>
  <si>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</si>
  <si>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</si>
  <si>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</si>
  <si>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</si>
  <si>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</si>
  <si>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</si>
  <si>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</si>
  <si>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</si>
  <si>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</si>
  <si>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</si>
  <si>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</si>
  <si>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</si>
  <si>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</si>
  <si>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</si>
  <si>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</si>
  <si>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</si>
  <si>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</si>
  <si>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</si>
  <si>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</si>
  <si>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</si>
  <si>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</si>
  <si>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</si>
  <si>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</si>
  <si>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</si>
  <si>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</si>
  <si>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</si>
  <si>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</si>
  <si>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</si>
  <si>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</si>
  <si>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</si>
  <si>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</si>
  <si>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</si>
  <si>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</si>
  <si>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</si>
  <si>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</si>
  <si>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</si>
  <si>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</si>
  <si>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</si>
  <si>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</si>
  <si>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</si>
  <si>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</si>
  <si>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</si>
  <si>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</si>
  <si>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</si>
  <si>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</si>
  <si>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</si>
  <si>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</si>
  <si>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</si>
  <si>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</si>
  <si>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</si>
  <si>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</si>
  <si>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</si>
  <si>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</si>
  <si>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</si>
  <si>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</si>
  <si>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</si>
  <si>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</si>
  <si>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</si>
  <si>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</si>
  <si>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</si>
  <si>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</si>
  <si>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</si>
  <si>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</si>
  <si>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</si>
  <si>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</si>
  <si>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</si>
  <si>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</si>
  <si>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</si>
  <si>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</si>
  <si>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</si>
  <si>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</si>
  <si>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</si>
  <si>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</si>
  <si>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</si>
  <si>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</si>
  <si>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</si>
  <si>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</si>
  <si>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</si>
  <si>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</si>
  <si>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</si>
  <si>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</si>
  <si>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</si>
  <si>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</si>
  <si>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</si>
  <si>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</si>
  <si>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</si>
  <si>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</si>
  <si>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</si>
  <si>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</si>
  <si>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</si>
  <si>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</si>
  <si>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</si>
  <si>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</si>
  <si>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</si>
  <si>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</si>
  <si>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</si>
  <si>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</si>
  <si>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</si>
  <si>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</si>
  <si>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</si>
  <si>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</si>
  <si>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</si>
  <si>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</si>
  <si>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</si>
  <si>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</si>
  <si>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</si>
  <si>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</si>
  <si>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</si>
  <si>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</si>
  <si>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</si>
  <si>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</si>
  <si>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</si>
  <si>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</si>
  <si>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</si>
  <si>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</si>
  <si>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</si>
  <si>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</si>
  <si>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</si>
  <si>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</si>
  <si>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</si>
  <si>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</si>
  <si>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</si>
  <si>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</si>
  <si>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</si>
  <si>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</si>
  <si>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</si>
  <si>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</si>
  <si>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</si>
  <si>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</si>
  <si>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</si>
  <si>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</si>
  <si>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</si>
  <si>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</si>
  <si>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</si>
  <si>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</si>
  <si>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</si>
  <si>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</si>
  <si>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</si>
  <si>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</si>
  <si>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</si>
  <si>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</si>
  <si>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</si>
  <si>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</si>
  <si>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</si>
  <si>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</si>
  <si>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</si>
  <si>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</si>
  <si>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</si>
  <si>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</si>
  <si>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</si>
  <si>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</si>
  <si>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</si>
  <si>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</si>
  <si>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</si>
  <si>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</si>
  <si>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</si>
  <si>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</si>
  <si>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</si>
  <si>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</si>
  <si>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</si>
  <si>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</si>
  <si>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</si>
  <si>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</si>
  <si>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</si>
  <si>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</si>
  <si>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</si>
  <si>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</si>
  <si>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</si>
  <si>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</si>
  <si>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</si>
  <si>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</si>
  <si>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</si>
  <si>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</si>
  <si>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</si>
  <si>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</si>
  <si>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</si>
  <si>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</si>
  <si>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</si>
  <si>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</si>
  <si>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</si>
  <si>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</si>
  <si>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</si>
  <si>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</si>
  <si>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</si>
  <si>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</si>
  <si>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</si>
  <si>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</si>
  <si>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</si>
  <si>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</si>
  <si>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</si>
  <si>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</si>
  <si>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</si>
  <si>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</si>
  <si>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</si>
  <si>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</si>
  <si>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</si>
  <si>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</si>
  <si>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</si>
  <si>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</si>
  <si>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</si>
  <si>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</si>
  <si>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</si>
  <si>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</si>
  <si>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</si>
  <si>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</si>
  <si>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</si>
  <si>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</si>
  <si>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</si>
  <si>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</si>
  <si>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</si>
  <si>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</si>
  <si>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</si>
  <si>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</si>
  <si>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</si>
  <si>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</si>
  <si>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</si>
  <si>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</si>
  <si>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</si>
  <si>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</si>
  <si>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</si>
  <si>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</si>
  <si>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</si>
  <si>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</si>
  <si>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</si>
  <si>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</si>
  <si>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</si>
  <si>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</si>
  <si>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</si>
  <si>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</si>
  <si>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</si>
  <si>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</si>
  <si>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</si>
  <si>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</si>
  <si>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</si>
  <si>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</si>
  <si>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</si>
  <si>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</si>
  <si>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</si>
  <si>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</si>
  <si>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</si>
  <si>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</si>
  <si>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</si>
  <si>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</si>
  <si>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</si>
  <si>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</si>
  <si>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</si>
  <si>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</si>
  <si>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</si>
  <si>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</si>
  <si>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</si>
  <si>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</si>
  <si>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</si>
  <si>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</si>
  <si>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</si>
  <si>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</si>
  <si>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</si>
  <si>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</si>
  <si>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</si>
  <si>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</si>
  <si>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</si>
  <si>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</si>
  <si>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</si>
  <si>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</si>
  <si>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</si>
  <si>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</si>
  <si>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</si>
  <si>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</si>
  <si>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</si>
  <si>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</si>
  <si>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</si>
  <si>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</si>
  <si>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</si>
  <si>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</si>
  <si>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</si>
  <si>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</si>
  <si>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</si>
  <si>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</si>
  <si>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</si>
  <si>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</si>
  <si>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</si>
  <si>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</si>
  <si>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</si>
  <si>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</si>
  <si>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</si>
  <si>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</si>
  <si>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</si>
  <si>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</si>
  <si>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</si>
  <si>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</si>
  <si>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</si>
  <si>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</si>
  <si>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</si>
  <si>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</si>
  <si>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</si>
  <si>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</si>
  <si>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</si>
  <si>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</si>
  <si>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</si>
  <si>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</si>
  <si>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</si>
  <si>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</si>
  <si>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</si>
  <si>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</si>
  <si>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</si>
  <si>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</si>
  <si>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</si>
  <si>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</si>
  <si>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</si>
  <si>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</si>
  <si>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</si>
  <si>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</si>
  <si>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</si>
  <si>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</si>
  <si>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</si>
  <si>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</si>
  <si>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</si>
  <si>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</si>
  <si>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</si>
  <si>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</si>
  <si>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</si>
  <si>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</si>
  <si>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</si>
  <si>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</si>
  <si>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</si>
  <si>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</si>
  <si>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</si>
  <si>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</si>
  <si>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</si>
  <si>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</si>
  <si>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</si>
  <si>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</si>
  <si>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</si>
  <si>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</si>
  <si>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</si>
  <si>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</si>
  <si>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</si>
  <si>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</si>
  <si>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</si>
  <si>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</si>
  <si>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</si>
  <si>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</si>
  <si>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</si>
  <si>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</si>
  <si>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</si>
  <si>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</si>
  <si>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</si>
  <si>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</si>
  <si>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</si>
  <si>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</si>
  <si>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</si>
  <si>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</si>
  <si>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</si>
  <si>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</si>
  <si>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</si>
  <si>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</si>
  <si>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</si>
  <si>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</si>
  <si>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</si>
  <si>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</si>
  <si>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</si>
  <si>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</si>
  <si>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</si>
  <si>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</si>
  <si>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</si>
  <si>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</si>
  <si>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</si>
  <si>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</si>
  <si>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</si>
  <si>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</si>
  <si>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</si>
  <si>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</si>
  <si>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</si>
  <si>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</si>
  <si>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</si>
  <si>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</si>
  <si>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</si>
  <si>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</si>
  <si>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</si>
  <si>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</si>
  <si>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</si>
  <si>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</si>
  <si>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</si>
  <si>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</si>
  <si>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</si>
  <si>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</si>
  <si>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</si>
  <si>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</si>
  <si>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</si>
  <si>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</si>
  <si>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</si>
  <si>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</si>
  <si>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</si>
  <si>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</si>
  <si>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</si>
  <si>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</si>
  <si>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</si>
  <si>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</si>
  <si>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</si>
  <si>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</si>
  <si>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</si>
  <si>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</si>
  <si>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</si>
  <si>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</si>
  <si>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</si>
  <si>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</si>
  <si>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</si>
  <si>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</si>
  <si>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</si>
  <si>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</si>
  <si>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</si>
  <si>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</si>
  <si>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</si>
  <si>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</si>
  <si>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</si>
  <si>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</si>
  <si>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</si>
  <si>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</si>
  <si>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</si>
  <si>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</si>
  <si>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</si>
  <si>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</si>
  <si>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</si>
  <si>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</si>
  <si>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</si>
  <si>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</si>
  <si>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</si>
  <si>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</si>
  <si>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</si>
  <si>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</si>
  <si>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</si>
  <si>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</si>
  <si>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</si>
  <si>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</si>
  <si>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</si>
  <si>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</si>
  <si>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</si>
  <si>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</si>
  <si>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</si>
  <si>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</si>
  <si>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</si>
  <si>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</si>
  <si>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</si>
  <si>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</si>
  <si>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</si>
  <si>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</si>
  <si>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</si>
  <si>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</si>
  <si>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</si>
  <si>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</si>
  <si>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</si>
  <si>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</si>
  <si>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</si>
  <si>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</si>
  <si>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</si>
  <si>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</si>
  <si>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</si>
  <si>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</si>
  <si>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</si>
  <si>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</si>
  <si>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</si>
  <si>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</si>
  <si>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</si>
  <si>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</si>
  <si>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</si>
  <si>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</si>
  <si>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</si>
  <si>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</si>
  <si>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</si>
  <si>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</si>
  <si>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</si>
  <si>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</si>
  <si>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</si>
  <si>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</si>
  <si>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</si>
  <si>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</si>
  <si>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</si>
  <si>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</si>
  <si>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</si>
  <si>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</si>
  <si>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</si>
  <si>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</si>
  <si>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</si>
  <si>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</si>
  <si>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</si>
  <si>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</si>
  <si>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</si>
  <si>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</si>
  <si>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</si>
  <si>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</si>
  <si>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</si>
  <si>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</si>
  <si>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</si>
  <si>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</si>
  <si>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</si>
  <si>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</si>
  <si>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</si>
  <si>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</si>
  <si>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</si>
  <si>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</si>
  <si>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</si>
  <si>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</si>
  <si>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</si>
  <si>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</si>
  <si>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</si>
  <si>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</si>
  <si>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</si>
  <si>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</si>
  <si>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</si>
  <si>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</si>
  <si>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</si>
  <si>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</si>
  <si>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</si>
  <si>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</si>
  <si>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</si>
  <si>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</si>
  <si>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</si>
  <si>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</si>
  <si>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</si>
  <si>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</si>
  <si>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</si>
  <si>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</si>
  <si>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</si>
  <si>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</si>
  <si>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</si>
  <si>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</si>
  <si>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</si>
  <si>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</si>
  <si>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</si>
  <si>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</si>
  <si>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</si>
  <si>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</si>
  <si>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</si>
  <si>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</si>
  <si>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</si>
  <si>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</si>
  <si>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</si>
  <si>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</si>
  <si>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</si>
  <si>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</si>
  <si>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</si>
  <si>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</si>
  <si>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</si>
  <si>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</si>
  <si>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</si>
  <si>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</si>
  <si>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</si>
  <si>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</si>
  <si>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</si>
  <si>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</si>
  <si>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</si>
  <si>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</si>
  <si>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</si>
  <si>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</si>
  <si>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</si>
  <si>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</si>
  <si>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</si>
  <si>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</si>
  <si>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</si>
  <si>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</si>
  <si>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</si>
  <si>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</si>
  <si>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</si>
  <si>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</si>
  <si>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</si>
  <si>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</si>
  <si>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</si>
  <si>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</si>
  <si>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</si>
  <si>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</si>
  <si>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</si>
  <si>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</si>
  <si>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</si>
  <si>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</si>
  <si>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</si>
  <si>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</si>
  <si>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</si>
  <si>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</si>
  <si>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</si>
  <si>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</si>
  <si>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</si>
  <si>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</si>
  <si>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</si>
  <si>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</si>
  <si>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</si>
  <si>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</si>
  <si>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</si>
  <si>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</si>
  <si>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</si>
  <si>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</si>
  <si>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</si>
  <si>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</si>
  <si>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</si>
  <si>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</si>
  <si>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</si>
  <si>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</si>
  <si>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</si>
  <si>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</si>
  <si>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</si>
  <si>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</si>
  <si>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</si>
  <si>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</si>
  <si>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</si>
  <si>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</si>
  <si>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</si>
  <si>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</si>
  <si>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</si>
  <si>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</si>
  <si>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</si>
  <si>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</si>
  <si>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</si>
  <si>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</si>
  <si>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</si>
  <si>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</si>
  <si>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</si>
  <si>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</si>
  <si>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</si>
  <si>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</si>
  <si>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</si>
  <si>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</si>
  <si>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</si>
  <si>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</si>
  <si>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</si>
  <si>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</si>
  <si>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</si>
  <si>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</si>
  <si>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</si>
  <si>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</si>
  <si>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</si>
  <si>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</si>
  <si>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</si>
  <si>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</si>
  <si>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</si>
  <si>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</si>
  <si>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</si>
  <si>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</si>
  <si>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</si>
  <si>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</si>
  <si>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</si>
  <si>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</si>
  <si>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</si>
  <si>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</si>
  <si>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</si>
  <si>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</si>
  <si>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</si>
  <si>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</si>
  <si>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</si>
  <si>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</si>
  <si>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</si>
  <si>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</si>
  <si>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</si>
  <si>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</si>
  <si>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</si>
  <si>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</si>
  <si>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</si>
  <si>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</si>
  <si>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</si>
  <si>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</si>
  <si>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</si>
  <si>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</si>
  <si>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</si>
  <si>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</si>
  <si>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</si>
  <si>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</si>
  <si>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</si>
  <si>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</si>
  <si>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</si>
  <si>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</si>
  <si>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</si>
  <si>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</si>
  <si>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</si>
  <si>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</si>
  <si>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</si>
  <si>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</si>
  <si>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</si>
  <si>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</si>
  <si>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</si>
  <si>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</si>
  <si>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</si>
  <si>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</si>
  <si>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</si>
  <si>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</si>
  <si>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</si>
  <si>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</si>
  <si>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</si>
  <si>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</si>
  <si>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</si>
  <si>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</si>
  <si>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</si>
  <si>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</si>
  <si>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</si>
  <si>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</si>
  <si>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</si>
  <si>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</si>
  <si>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</si>
  <si>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</si>
  <si>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</si>
  <si>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</si>
  <si>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</si>
  <si>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</si>
  <si>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</si>
  <si>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</si>
  <si>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</si>
  <si>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</si>
  <si>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</si>
  <si>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</si>
  <si>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</si>
  <si>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</si>
  <si>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</si>
  <si>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</si>
  <si>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</si>
  <si>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</si>
  <si>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</si>
  <si>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</si>
  <si>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</si>
  <si>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</si>
  <si>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</si>
  <si>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</si>
  <si>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</si>
  <si>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</si>
  <si>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</si>
  <si>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</si>
  <si>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</si>
  <si>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</si>
  <si>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</si>
  <si>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</si>
  <si>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</si>
  <si>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</si>
  <si>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</si>
  <si>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</si>
  <si>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</si>
  <si>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</si>
  <si>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</si>
  <si>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</si>
  <si>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</si>
  <si>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</si>
  <si>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</si>
  <si>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</si>
  <si>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</si>
  <si>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</si>
  <si>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</si>
  <si>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</si>
  <si>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</si>
  <si>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</si>
  <si>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</si>
  <si>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</si>
  <si>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</si>
  <si>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</si>
  <si>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</si>
  <si>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</si>
  <si>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</si>
  <si>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</si>
  <si>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</si>
  <si>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</si>
  <si>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</si>
  <si>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</si>
  <si>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</si>
  <si>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</si>
  <si>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</si>
  <si>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</si>
  <si>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</si>
  <si>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</si>
  <si>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</si>
  <si>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</si>
  <si>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</si>
  <si>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</si>
  <si>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</si>
  <si>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</si>
  <si>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</si>
  <si>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</si>
  <si>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</si>
  <si>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</si>
  <si>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</si>
  <si>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</si>
  <si>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</si>
  <si>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</si>
  <si>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</si>
  <si>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</si>
  <si>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</si>
  <si>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</si>
  <si>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</si>
  <si>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</si>
  <si>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</si>
  <si>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</si>
  <si>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</si>
  <si>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</si>
  <si>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</si>
  <si>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</si>
  <si>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</si>
  <si>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</si>
  <si>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</si>
  <si>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</si>
  <si>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</si>
  <si>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</si>
  <si>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</si>
  <si>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</si>
  <si>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</si>
  <si>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</si>
  <si>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</si>
  <si>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</si>
  <si>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</si>
  <si>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</si>
  <si>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</si>
  <si>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</si>
  <si>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</si>
  <si>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</si>
  <si>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</si>
  <si>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</si>
  <si>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</si>
  <si>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</si>
  <si>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</si>
  <si>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</si>
  <si>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</si>
  <si>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</si>
  <si>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</si>
  <si>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</si>
  <si>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</si>
  <si>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</si>
  <si>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</si>
  <si>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</si>
  <si>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</si>
  <si>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</si>
  <si>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</si>
  <si>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</si>
  <si>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</si>
  <si>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</si>
  <si>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</si>
  <si>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</si>
  <si>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</si>
  <si>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</si>
  <si>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</si>
  <si>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</si>
  <si>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</si>
  <si>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</si>
  <si>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</si>
  <si>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</si>
  <si>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</si>
  <si>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</si>
  <si>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</si>
  <si>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</si>
  <si>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</si>
  <si>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</si>
  <si>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</si>
  <si>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</si>
  <si>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</si>
  <si>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</si>
  <si>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</si>
  <si>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</si>
  <si>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</si>
  <si>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</si>
  <si>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</si>
  <si>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</si>
  <si>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</si>
  <si>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</si>
  <si>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</si>
  <si>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</si>
  <si>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</si>
  <si>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</si>
  <si>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</si>
  <si>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</si>
  <si>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</si>
  <si>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</si>
  <si>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</si>
  <si>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</si>
  <si>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</si>
  <si>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</si>
  <si>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</si>
  <si>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</si>
  <si>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</si>
  <si>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</si>
  <si>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</si>
  <si>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</si>
  <si>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</si>
  <si>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</si>
  <si>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</si>
  <si>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</si>
  <si>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</si>
  <si>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</si>
  <si>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</si>
  <si>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</si>
  <si>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</si>
  <si>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</si>
  <si>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</si>
  <si>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</si>
  <si>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</si>
  <si>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</si>
  <si>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</si>
  <si>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</si>
  <si>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</si>
  <si>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</si>
  <si>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</si>
  <si>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</si>
  <si>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</si>
  <si>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</si>
  <si>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</si>
  <si>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</si>
  <si>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</si>
  <si>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</si>
  <si>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</si>
  <si>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</si>
  <si>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</si>
  <si>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</si>
  <si>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</si>
  <si>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</si>
  <si>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</si>
  <si>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</si>
  <si>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</si>
  <si>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</si>
  <si>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</si>
  <si>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</si>
  <si>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</si>
  <si>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</si>
  <si>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</si>
  <si>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</si>
  <si>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</si>
  <si>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</si>
  <si>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</si>
  <si>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</si>
  <si>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</si>
  <si>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</si>
  <si>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</si>
  <si>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</si>
  <si>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</si>
  <si>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</si>
  <si>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</si>
  <si>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</si>
  <si>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</si>
  <si>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</si>
  <si>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</si>
  <si>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</si>
  <si>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</si>
  <si>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</si>
  <si>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</si>
  <si>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</si>
  <si>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</si>
  <si>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</si>
  <si>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</si>
  <si>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</si>
  <si>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</si>
  <si>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</si>
  <si>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</si>
  <si>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</si>
  <si>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</si>
  <si>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</si>
  <si>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</si>
  <si>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</si>
  <si>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</si>
  <si>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</si>
  <si>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</si>
  <si>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</si>
  <si>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</si>
  <si>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</si>
  <si>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</si>
  <si>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</si>
  <si>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</si>
  <si>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</si>
  <si>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</si>
  <si>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</si>
  <si>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</si>
  <si>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</si>
  <si>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</si>
  <si>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</si>
  <si>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</si>
  <si>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</si>
  <si>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</si>
  <si>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</si>
  <si>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</si>
  <si>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</si>
  <si>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</si>
  <si>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</si>
  <si>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</si>
  <si>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</si>
  <si>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</si>
  <si>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</si>
  <si>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</si>
  <si>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</si>
  <si>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</si>
  <si>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</si>
  <si>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</si>
  <si>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</si>
  <si>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</si>
  <si>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</si>
  <si>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</si>
  <si>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</si>
  <si>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</si>
  <si>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</si>
  <si>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</si>
  <si>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</si>
  <si>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</si>
  <si>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</si>
  <si>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</si>
  <si>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</si>
  <si>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</si>
  <si>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</si>
  <si>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</si>
  <si>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</si>
  <si>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</si>
  <si>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</si>
  <si>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</si>
  <si>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</si>
  <si>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</si>
  <si>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</si>
  <si>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</si>
  <si>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</si>
  <si>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</si>
  <si>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</si>
  <si>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</si>
  <si>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</si>
  <si>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</si>
  <si>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</si>
  <si>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</si>
  <si>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</si>
  <si>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</si>
  <si>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</si>
  <si>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</si>
  <si>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</si>
  <si>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</si>
  <si>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</si>
  <si>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</si>
  <si>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</si>
  <si>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</si>
  <si>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</si>
  <si>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</si>
  <si>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</si>
  <si>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</si>
  <si>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</si>
  <si>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</si>
  <si>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</si>
  <si>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</si>
  <si>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</si>
  <si>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</si>
  <si>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</si>
  <si>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</si>
  <si>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</si>
  <si>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</si>
  <si>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</si>
  <si>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</si>
  <si>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</si>
  <si>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</si>
  <si>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</si>
  <si>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</si>
  <si>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</si>
  <si>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</si>
  <si>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</si>
  <si>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</si>
  <si>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</si>
  <si>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</si>
  <si>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</si>
  <si>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</si>
  <si>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</si>
  <si>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</si>
  <si>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</si>
  <si>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</si>
  <si>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</si>
  <si>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</si>
  <si>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</si>
  <si>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</si>
  <si>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</si>
  <si>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</si>
  <si>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</si>
  <si>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</si>
  <si>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</si>
  <si>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</si>
  <si>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</si>
  <si>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</si>
  <si>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</si>
  <si>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</si>
  <si>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</si>
  <si>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</si>
  <si>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</si>
  <si>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</si>
  <si>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</si>
  <si>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</si>
  <si>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</si>
  <si>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</si>
  <si>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</si>
  <si>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</si>
  <si>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</si>
  <si>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</si>
  <si>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</si>
  <si>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</si>
  <si>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</si>
  <si>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</si>
  <si>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</si>
  <si>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</si>
  <si>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</si>
  <si>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</si>
  <si>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</si>
  <si>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</si>
  <si>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</si>
  <si>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</si>
  <si>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</si>
  <si>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</si>
  <si>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</si>
  <si>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</si>
  <si>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</si>
  <si>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</si>
  <si>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</si>
  <si>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</si>
  <si>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</si>
  <si>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</si>
  <si>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</si>
  <si>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</si>
  <si>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</si>
  <si>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</si>
  <si>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</si>
  <si>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</si>
  <si>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</si>
  <si>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</si>
  <si>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</si>
  <si>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</si>
  <si>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</si>
  <si>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</si>
  <si>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</si>
  <si>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</si>
  <si>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</si>
  <si>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</si>
  <si>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</si>
  <si>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</si>
  <si>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</si>
  <si>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</si>
  <si>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</si>
  <si>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</si>
  <si>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</si>
  <si>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</si>
  <si>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</si>
  <si>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</si>
  <si>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</si>
  <si>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</si>
  <si>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</si>
  <si>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</si>
  <si>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</si>
  <si>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</si>
  <si>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</si>
  <si>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</si>
  <si>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</si>
  <si>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</si>
  <si>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</si>
  <si>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</si>
  <si>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</si>
  <si>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</si>
  <si>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</si>
  <si>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</si>
  <si>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</si>
  <si>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</si>
  <si>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</si>
  <si>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</si>
  <si>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</si>
  <si>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</si>
  <si>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</si>
  <si>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</si>
  <si>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</si>
  <si>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</si>
  <si>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</si>
  <si>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</si>
  <si>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</si>
  <si>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</si>
  <si>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</si>
  <si>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</si>
  <si>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</si>
  <si>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</si>
  <si>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</si>
  <si>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</si>
  <si>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</si>
  <si>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</si>
  <si>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</si>
  <si>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</si>
  <si>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</si>
  <si>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</si>
  <si>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</si>
  <si>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</si>
  <si>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</si>
  <si>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</si>
  <si>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</si>
  <si>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</si>
  <si>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</si>
  <si>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</si>
  <si>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</si>
  <si>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</si>
  <si>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</si>
  <si>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</si>
  <si>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</si>
  <si>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</si>
  <si>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</si>
  <si>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</si>
  <si>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</si>
  <si>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</si>
  <si>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</si>
  <si>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</si>
  <si>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</si>
  <si>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</si>
  <si>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</si>
  <si>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</si>
  <si>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</si>
  <si>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</si>
  <si>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</si>
  <si>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</si>
  <si>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</si>
  <si>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</si>
  <si>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</si>
  <si>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</si>
  <si>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</si>
  <si>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</si>
  <si>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</si>
  <si>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</si>
  <si>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</si>
  <si>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</si>
  <si>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</si>
  <si>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</si>
  <si>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</si>
  <si>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</si>
  <si>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</si>
  <si>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</si>
  <si>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</si>
  <si>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</si>
  <si>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</si>
  <si>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</si>
  <si>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</si>
  <si>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</si>
  <si>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</si>
  <si>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</si>
  <si>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</si>
  <si>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</si>
  <si>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</si>
  <si>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</si>
  <si>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</si>
  <si>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</si>
  <si>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</si>
  <si>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</si>
  <si>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</si>
  <si>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</si>
  <si>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</si>
  <si>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</si>
  <si>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</si>
  <si>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</si>
  <si>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</si>
  <si>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</si>
  <si>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</si>
  <si>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</si>
  <si>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</si>
  <si>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</si>
  <si>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</si>
  <si>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</si>
  <si>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</si>
  <si>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</si>
  <si>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</si>
  <si>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</si>
  <si>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</si>
  <si>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</si>
  <si>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</si>
  <si>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</si>
  <si>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</si>
  <si>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</si>
  <si>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</si>
  <si>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</si>
  <si>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</si>
  <si>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</si>
  <si>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</si>
  <si>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</si>
  <si>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</si>
  <si>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</si>
  <si>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</si>
  <si>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</si>
  <si>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</si>
  <si>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</si>
  <si>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</si>
  <si>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</si>
  <si>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</si>
  <si>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</si>
  <si>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</si>
  <si>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</si>
  <si>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</si>
  <si>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</si>
  <si>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</si>
  <si>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</si>
  <si>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</si>
  <si>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</si>
  <si>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</si>
  <si>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</si>
  <si>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</si>
  <si>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</si>
  <si>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</si>
  <si>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</si>
  <si>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</si>
  <si>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</si>
  <si>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</si>
  <si>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</si>
  <si>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</si>
  <si>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</si>
  <si>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</si>
  <si>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</si>
  <si>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</si>
  <si>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</si>
  <si>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</si>
  <si>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</si>
  <si>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</si>
  <si>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</si>
  <si>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</si>
  <si>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</si>
  <si>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</si>
  <si>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</si>
  <si>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</si>
  <si>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</si>
  <si>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</si>
  <si>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</si>
  <si>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</si>
  <si>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</si>
  <si>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</si>
  <si>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</si>
  <si>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</si>
  <si>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</si>
  <si>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</si>
  <si>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</si>
  <si>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</si>
  <si>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</si>
  <si>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</si>
  <si>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</si>
  <si>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</si>
  <si>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</si>
  <si>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</si>
  <si>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</si>
  <si>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</si>
  <si>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</si>
  <si>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</si>
  <si>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</si>
  <si>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</si>
  <si>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</si>
  <si>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</si>
  <si>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</si>
  <si>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</si>
  <si>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</si>
  <si>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</si>
  <si>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</si>
  <si>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</si>
  <si>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</si>
  <si>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</si>
  <si>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</si>
  <si>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</si>
  <si>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</si>
  <si>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</si>
  <si>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</si>
  <si>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</si>
  <si>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</si>
  <si>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</si>
  <si>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</si>
  <si>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</si>
  <si>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</si>
  <si>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</si>
  <si>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</si>
  <si>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</si>
  <si>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</si>
  <si>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</si>
  <si>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</si>
  <si>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</si>
  <si>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</si>
  <si>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</si>
  <si>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</si>
  <si>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</si>
  <si>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</si>
  <si>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</si>
  <si>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</si>
  <si>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</si>
  <si>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</si>
  <si>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</si>
  <si>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</si>
  <si>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</si>
  <si>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</si>
  <si>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</si>
  <si>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</si>
  <si>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</si>
  <si>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</si>
  <si>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</si>
  <si>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</si>
  <si>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</si>
  <si>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</si>
  <si>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</si>
  <si>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</si>
  <si>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</si>
  <si>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</si>
  <si>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</si>
  <si>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</si>
  <si>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</si>
  <si>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</si>
  <si>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</si>
  <si>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</si>
  <si>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</si>
  <si>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</si>
  <si>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</si>
  <si>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</si>
  <si>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</si>
  <si>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</si>
  <si>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</si>
  <si>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</si>
  <si>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</si>
  <si>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</si>
  <si>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</si>
  <si>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</si>
  <si>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</si>
  <si>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</si>
  <si>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</si>
  <si>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</si>
  <si>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</si>
  <si>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</si>
  <si>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</si>
  <si>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</si>
  <si>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</si>
  <si>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</si>
  <si>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</si>
  <si>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</si>
  <si>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</si>
  <si>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</si>
  <si>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</si>
  <si>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</si>
  <si>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</si>
  <si>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</si>
  <si>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</si>
  <si>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</si>
  <si>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</si>
  <si>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</si>
  <si>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</si>
  <si>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</si>
  <si>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</si>
  <si>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</si>
  <si>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</si>
  <si>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</si>
  <si>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</si>
  <si>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</si>
  <si>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</si>
  <si>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</si>
  <si>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</si>
  <si>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спомагателни материали</t>
  </si>
  <si>
    <t>вода</t>
  </si>
  <si>
    <t>водолазно обследване</t>
  </si>
  <si>
    <t>извънредни разходи</t>
  </si>
  <si>
    <t xml:space="preserve">друти </t>
  </si>
  <si>
    <t>8311600780127</t>
  </si>
  <si>
    <t>РУСЕ</t>
  </si>
  <si>
    <t xml:space="preserve">"НАПОИТЕЛНИ СИСТЕМИ" ЕАД ДОЛЕН ДУНАВ </t>
  </si>
  <si>
    <t>ГР. РУСЕ УЛ. БОРИСОВА № 52</t>
  </si>
  <si>
    <t>ВиК ООД Търговище</t>
  </si>
  <si>
    <t>гр.Русе</t>
  </si>
  <si>
    <t>гр.Русе, ул."Борисова"№ 52, ет.1</t>
  </si>
  <si>
    <t>www.nps.bg</t>
  </si>
  <si>
    <t>09.05.2023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</si>
</sst>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4"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4"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5"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5"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88">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3" fontId="11" fillId="3" borderId="53" xfId="32" applyNumberFormat="1" applyFont="1" applyFill="1" applyBorder="1" applyAlignment="1" applyProtection="1">
      <alignment horizontal="left" vertical="center"/>
      <protection locked="0"/>
    </xf>
    <xf numFmtId="3" fontId="11" fillId="3" borderId="57" xfId="32" applyNumberFormat="1" applyFont="1" applyFill="1" applyBorder="1" applyAlignment="1" applyProtection="1">
      <alignment horizontal="left"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28" sqref="H28"/>
    </sheetView>
  </sheetViews>
  <sheetFormatPr defaultColWidth="9.140625" defaultRowHeight="15.75"/>
  <cols>
    <col min="1" max="1" width="6.7109375" style="1753" customWidth="1"/>
    <col min="2" max="2" width="37.28515625" style="1753" customWidth="1"/>
    <col min="3" max="3" width="49.5703125" style="1753" customWidth="1"/>
    <col min="4" max="4" width="63.140625" style="1753" customWidth="1"/>
    <col min="5" max="5" width="15.28515625" style="1753" customWidth="1"/>
    <col min="6" max="6" width="19" style="1753" customWidth="1"/>
    <col min="7" max="7" width="21.140625" style="1753" bestFit="1" customWidth="1"/>
    <col min="8" max="8" width="15" style="1753" customWidth="1"/>
    <col min="9" max="16384" width="9.140625" style="1753"/>
  </cols>
  <sheetData>
    <row r="2" spans="1:5" ht="18.75">
      <c r="A2" s="4920" t="s">
        <v>88</v>
      </c>
      <c r="B2" s="4920"/>
      <c r="C2" s="4920"/>
      <c r="D2" s="4920"/>
      <c r="E2" s="4457"/>
    </row>
    <row r="3" spans="1:5" ht="21.75" customHeight="1">
      <c r="A3" s="4921" t="str">
        <f>"на "&amp;C8&amp;", гр. "&amp;C9</f>
        <v>на "НАПОИТЕЛНИ СИСТЕМИ" ЕАД ДОЛЕН ДУНАВ , гр. РУСЕ</v>
      </c>
      <c r="B3" s="4921"/>
      <c r="C3" s="4921"/>
      <c r="D3" s="4921"/>
      <c r="E3" s="4458"/>
    </row>
    <row r="4" spans="1:5" ht="20.25" customHeight="1">
      <c r="A4" s="4921" t="str">
        <f>"ЕИК по БУЛСТАТ: " &amp;C10</f>
        <v>ЕИК по БУЛСТАТ: 8311600780127</v>
      </c>
      <c r="B4" s="4921"/>
      <c r="C4" s="4921"/>
      <c r="D4" s="4921"/>
      <c r="E4" s="4458"/>
    </row>
    <row r="5" spans="1:5" ht="16.5" thickBot="1"/>
    <row r="6" spans="1:5">
      <c r="A6" s="4922" t="s">
        <v>1</v>
      </c>
      <c r="B6" s="4924" t="s">
        <v>89</v>
      </c>
      <c r="C6" s="4925"/>
      <c r="D6" s="4926"/>
    </row>
    <row r="7" spans="1:5" ht="16.5" thickBot="1">
      <c r="A7" s="4923"/>
      <c r="B7" s="1754" t="s">
        <v>90</v>
      </c>
      <c r="C7" s="4927" t="s">
        <v>91</v>
      </c>
      <c r="D7" s="4928"/>
    </row>
    <row r="8" spans="1:5">
      <c r="A8" s="1755">
        <v>1</v>
      </c>
      <c r="B8" s="1756" t="s">
        <v>92</v>
      </c>
      <c r="C8" s="4929" t="s">
        <v>1950</v>
      </c>
      <c r="D8" s="4930"/>
    </row>
    <row r="9" spans="1:5">
      <c r="A9" s="1757" t="s">
        <v>93</v>
      </c>
      <c r="B9" s="1758" t="s">
        <v>95</v>
      </c>
      <c r="C9" s="4918" t="s">
        <v>1949</v>
      </c>
      <c r="D9" s="4919"/>
    </row>
    <row r="10" spans="1:5">
      <c r="A10" s="1757" t="s">
        <v>94</v>
      </c>
      <c r="B10" s="1758" t="s">
        <v>97</v>
      </c>
      <c r="C10" s="4918" t="s">
        <v>1948</v>
      </c>
      <c r="D10" s="4919"/>
    </row>
    <row r="11" spans="1:5" ht="16.5" thickBot="1">
      <c r="A11" s="1759" t="s">
        <v>98</v>
      </c>
      <c r="B11" s="1760" t="s">
        <v>1307</v>
      </c>
      <c r="C11" s="4901"/>
      <c r="D11" s="4902"/>
    </row>
    <row r="12" spans="1:5" ht="16.5" thickBot="1">
      <c r="A12" s="4423" t="s">
        <v>99</v>
      </c>
      <c r="B12" s="849" t="s">
        <v>1842</v>
      </c>
      <c r="C12" s="4903" t="s">
        <v>119</v>
      </c>
      <c r="D12" s="4904"/>
    </row>
    <row r="13" spans="1:5">
      <c r="A13" s="4911" t="s">
        <v>100</v>
      </c>
      <c r="B13" s="4913" t="s">
        <v>101</v>
      </c>
      <c r="C13" s="4916" t="s">
        <v>729</v>
      </c>
      <c r="D13" s="4917"/>
    </row>
    <row r="14" spans="1:5">
      <c r="A14" s="4894"/>
      <c r="B14" s="4914"/>
      <c r="C14" s="4905" t="s">
        <v>1072</v>
      </c>
      <c r="D14" s="4906"/>
    </row>
    <row r="15" spans="1:5">
      <c r="A15" s="4894"/>
      <c r="B15" s="4914"/>
      <c r="C15" s="4905" t="s">
        <v>1073</v>
      </c>
      <c r="D15" s="4906"/>
    </row>
    <row r="16" spans="1:5">
      <c r="A16" s="4894"/>
      <c r="B16" s="4914"/>
      <c r="C16" s="4905" t="s">
        <v>1074</v>
      </c>
      <c r="D16" s="4906"/>
    </row>
    <row r="17" spans="1:4">
      <c r="A17" s="4894"/>
      <c r="B17" s="4914"/>
      <c r="C17" s="4905" t="s">
        <v>1075</v>
      </c>
      <c r="D17" s="4906"/>
    </row>
    <row r="18" spans="1:4" ht="16.5" thickBot="1">
      <c r="A18" s="4912"/>
      <c r="B18" s="4915"/>
      <c r="C18" s="4907" t="s">
        <v>1076</v>
      </c>
      <c r="D18" s="4908"/>
    </row>
    <row r="19" spans="1:4" ht="16.5" thickBot="1">
      <c r="A19" s="1755" t="s">
        <v>102</v>
      </c>
      <c r="B19" s="1761" t="s">
        <v>696</v>
      </c>
      <c r="C19" s="4909" t="s">
        <v>1956</v>
      </c>
      <c r="D19" s="4910"/>
    </row>
    <row r="20" spans="1:4" s="1788" customFormat="1" ht="16.5" thickBot="1">
      <c r="A20" s="1762" t="s">
        <v>103</v>
      </c>
      <c r="B20" s="1763" t="s">
        <v>1308</v>
      </c>
      <c r="C20" s="1764"/>
      <c r="D20" s="1765"/>
    </row>
    <row r="21" spans="1:4" s="1788" customFormat="1">
      <c r="A21" s="27" t="s">
        <v>104</v>
      </c>
      <c r="B21" s="828" t="s">
        <v>161</v>
      </c>
      <c r="C21" s="4899" t="s">
        <v>1951</v>
      </c>
      <c r="D21" s="4900"/>
    </row>
    <row r="22" spans="1:4" s="1788" customFormat="1">
      <c r="A22" s="28" t="s">
        <v>105</v>
      </c>
      <c r="B22" s="829" t="s">
        <v>162</v>
      </c>
      <c r="C22" s="384"/>
      <c r="D22" s="385"/>
    </row>
    <row r="23" spans="1:4" s="1788" customFormat="1">
      <c r="A23" s="28" t="s">
        <v>1300</v>
      </c>
      <c r="B23" s="1766" t="s">
        <v>698</v>
      </c>
      <c r="C23" s="4881"/>
      <c r="D23" s="4882"/>
    </row>
    <row r="24" spans="1:4" s="1788" customFormat="1">
      <c r="A24" s="28"/>
      <c r="B24" s="1767" t="s">
        <v>164</v>
      </c>
      <c r="C24" s="4881"/>
      <c r="D24" s="4882"/>
    </row>
    <row r="25" spans="1:4" s="1788" customFormat="1">
      <c r="A25" s="28"/>
      <c r="B25" s="1767" t="s">
        <v>165</v>
      </c>
      <c r="C25" s="4881"/>
      <c r="D25" s="4882"/>
    </row>
    <row r="26" spans="1:4" s="1788" customFormat="1">
      <c r="A26" s="28"/>
      <c r="B26" s="1767" t="s">
        <v>166</v>
      </c>
      <c r="C26" s="4881"/>
      <c r="D26" s="4882"/>
    </row>
    <row r="27" spans="1:4" s="1788" customFormat="1">
      <c r="A27" s="28"/>
      <c r="B27" s="1767" t="s">
        <v>167</v>
      </c>
      <c r="C27" s="4881"/>
      <c r="D27" s="4882"/>
    </row>
    <row r="28" spans="1:4" s="1788" customFormat="1">
      <c r="A28" s="28" t="s">
        <v>1301</v>
      </c>
      <c r="B28" s="1766" t="s">
        <v>699</v>
      </c>
      <c r="C28" s="4881"/>
      <c r="D28" s="4882"/>
    </row>
    <row r="29" spans="1:4" s="1788" customFormat="1">
      <c r="A29" s="28"/>
      <c r="B29" s="1767" t="s">
        <v>164</v>
      </c>
      <c r="C29" s="4881"/>
      <c r="D29" s="4882"/>
    </row>
    <row r="30" spans="1:4" s="1788" customFormat="1">
      <c r="A30" s="28"/>
      <c r="B30" s="1767" t="s">
        <v>165</v>
      </c>
      <c r="C30" s="4881"/>
      <c r="D30" s="4882"/>
    </row>
    <row r="31" spans="1:4" s="1788" customFormat="1">
      <c r="A31" s="28"/>
      <c r="B31" s="1767" t="s">
        <v>166</v>
      </c>
      <c r="C31" s="4881"/>
      <c r="D31" s="4882"/>
    </row>
    <row r="32" spans="1:4" s="1788" customFormat="1">
      <c r="A32" s="28"/>
      <c r="B32" s="1767" t="s">
        <v>167</v>
      </c>
      <c r="C32" s="4885"/>
      <c r="D32" s="4886"/>
    </row>
    <row r="33" spans="1:4" s="1788" customFormat="1">
      <c r="A33" s="28" t="s">
        <v>1302</v>
      </c>
      <c r="B33" s="1766" t="s">
        <v>700</v>
      </c>
      <c r="C33" s="4881"/>
      <c r="D33" s="4882"/>
    </row>
    <row r="34" spans="1:4" s="1788" customFormat="1">
      <c r="A34" s="28"/>
      <c r="B34" s="1767" t="s">
        <v>164</v>
      </c>
      <c r="C34" s="4881"/>
      <c r="D34" s="4882"/>
    </row>
    <row r="35" spans="1:4" s="1788" customFormat="1">
      <c r="A35" s="28"/>
      <c r="B35" s="1767" t="s">
        <v>165</v>
      </c>
      <c r="C35" s="4881"/>
      <c r="D35" s="4882"/>
    </row>
    <row r="36" spans="1:4" s="1788" customFormat="1">
      <c r="A36" s="28"/>
      <c r="B36" s="1767" t="s">
        <v>166</v>
      </c>
      <c r="C36" s="4881"/>
      <c r="D36" s="4882"/>
    </row>
    <row r="37" spans="1:4" s="1788" customFormat="1">
      <c r="A37" s="28"/>
      <c r="B37" s="1767" t="s">
        <v>167</v>
      </c>
      <c r="C37" s="4885"/>
      <c r="D37" s="4886"/>
    </row>
    <row r="38" spans="1:4" s="1788" customFormat="1">
      <c r="A38" s="28" t="s">
        <v>1303</v>
      </c>
      <c r="B38" s="1766" t="s">
        <v>1059</v>
      </c>
      <c r="C38" s="4881"/>
      <c r="D38" s="4882"/>
    </row>
    <row r="39" spans="1:4" s="1788" customFormat="1">
      <c r="A39" s="28"/>
      <c r="B39" s="1767" t="s">
        <v>164</v>
      </c>
      <c r="C39" s="4881"/>
      <c r="D39" s="4882"/>
    </row>
    <row r="40" spans="1:4" s="1788" customFormat="1">
      <c r="A40" s="28"/>
      <c r="B40" s="1767" t="s">
        <v>165</v>
      </c>
      <c r="C40" s="4881"/>
      <c r="D40" s="4882"/>
    </row>
    <row r="41" spans="1:4" s="1788" customFormat="1">
      <c r="A41" s="28"/>
      <c r="B41" s="1767" t="s">
        <v>166</v>
      </c>
      <c r="C41" s="4881"/>
      <c r="D41" s="4882"/>
    </row>
    <row r="42" spans="1:4" s="1788" customFormat="1">
      <c r="A42" s="28"/>
      <c r="B42" s="1767" t="s">
        <v>167</v>
      </c>
      <c r="C42" s="4885"/>
      <c r="D42" s="4886"/>
    </row>
    <row r="43" spans="1:4" s="1788" customFormat="1">
      <c r="A43" s="28" t="s">
        <v>1304</v>
      </c>
      <c r="B43" s="1766" t="s">
        <v>169</v>
      </c>
      <c r="C43" s="4881"/>
      <c r="D43" s="4882"/>
    </row>
    <row r="44" spans="1:4" s="1788" customFormat="1">
      <c r="A44" s="28"/>
      <c r="B44" s="1767" t="s">
        <v>164</v>
      </c>
      <c r="C44" s="4881"/>
      <c r="D44" s="4882"/>
    </row>
    <row r="45" spans="1:4" s="1788" customFormat="1">
      <c r="A45" s="28"/>
      <c r="B45" s="1767" t="s">
        <v>166</v>
      </c>
      <c r="C45" s="4881"/>
      <c r="D45" s="4882"/>
    </row>
    <row r="46" spans="1:4" s="1788" customFormat="1" ht="16.5" thickBot="1">
      <c r="A46" s="1768"/>
      <c r="B46" s="1769" t="s">
        <v>167</v>
      </c>
      <c r="C46" s="4883"/>
      <c r="D46" s="4884"/>
    </row>
    <row r="47" spans="1:4">
      <c r="A47" s="1770" t="s">
        <v>107</v>
      </c>
      <c r="B47" s="1771" t="s">
        <v>1309</v>
      </c>
      <c r="C47" s="4877"/>
      <c r="D47" s="4878"/>
    </row>
    <row r="48" spans="1:4">
      <c r="A48" s="19" t="s">
        <v>108</v>
      </c>
      <c r="B48" s="653" t="s">
        <v>109</v>
      </c>
      <c r="C48" s="4875" t="s">
        <v>110</v>
      </c>
      <c r="D48" s="4876"/>
    </row>
    <row r="49" spans="1:4">
      <c r="A49" s="4419"/>
      <c r="B49" s="4420" t="s">
        <v>111</v>
      </c>
      <c r="C49" s="4873" t="s">
        <v>1207</v>
      </c>
      <c r="D49" s="4874"/>
    </row>
    <row r="50" spans="1:4">
      <c r="A50" s="19" t="s">
        <v>112</v>
      </c>
      <c r="B50" s="653" t="s">
        <v>113</v>
      </c>
      <c r="C50" s="4875" t="s">
        <v>114</v>
      </c>
      <c r="D50" s="4876"/>
    </row>
    <row r="51" spans="1:4">
      <c r="A51" s="4893"/>
      <c r="B51" s="4890" t="s">
        <v>111</v>
      </c>
      <c r="C51" s="4873" t="s">
        <v>349</v>
      </c>
      <c r="D51" s="4874"/>
    </row>
    <row r="52" spans="1:4">
      <c r="A52" s="4894"/>
      <c r="B52" s="4891"/>
      <c r="C52" s="4873" t="s">
        <v>350</v>
      </c>
      <c r="D52" s="4874"/>
    </row>
    <row r="53" spans="1:4">
      <c r="A53" s="4894"/>
      <c r="B53" s="4891"/>
      <c r="C53" s="4895" t="s">
        <v>1022</v>
      </c>
      <c r="D53" s="4896"/>
    </row>
    <row r="54" spans="1:4">
      <c r="A54" s="4422"/>
      <c r="B54" s="4891"/>
      <c r="C54" s="4879" t="s">
        <v>1468</v>
      </c>
      <c r="D54" s="4880"/>
    </row>
    <row r="55" spans="1:4">
      <c r="A55" s="4422"/>
      <c r="B55" s="4891"/>
      <c r="C55" s="4879" t="s">
        <v>1208</v>
      </c>
      <c r="D55" s="4880"/>
    </row>
    <row r="56" spans="1:4">
      <c r="A56" s="4422"/>
      <c r="B56" s="4891"/>
      <c r="C56" s="1772" t="s">
        <v>559</v>
      </c>
      <c r="D56" s="4418"/>
    </row>
    <row r="57" spans="1:4">
      <c r="A57" s="4422"/>
      <c r="B57" s="4891"/>
      <c r="C57" s="4873" t="s">
        <v>1012</v>
      </c>
      <c r="D57" s="4874"/>
    </row>
    <row r="58" spans="1:4">
      <c r="A58" s="4422"/>
      <c r="B58" s="4891"/>
      <c r="C58" s="4873" t="s">
        <v>657</v>
      </c>
      <c r="D58" s="4874"/>
    </row>
    <row r="59" spans="1:4">
      <c r="A59" s="4422"/>
      <c r="B59" s="4892"/>
      <c r="C59" s="4873" t="s">
        <v>608</v>
      </c>
      <c r="D59" s="4874"/>
    </row>
    <row r="60" spans="1:4">
      <c r="A60" s="19" t="s">
        <v>86</v>
      </c>
      <c r="B60" s="653" t="s">
        <v>115</v>
      </c>
      <c r="C60" s="4875" t="s">
        <v>116</v>
      </c>
      <c r="D60" s="4876"/>
    </row>
    <row r="61" spans="1:4">
      <c r="A61" s="4887"/>
      <c r="B61" s="4890" t="s">
        <v>111</v>
      </c>
      <c r="C61" s="4873" t="s">
        <v>609</v>
      </c>
      <c r="D61" s="4874"/>
    </row>
    <row r="62" spans="1:4">
      <c r="A62" s="4888"/>
      <c r="B62" s="4891"/>
      <c r="C62" s="4873" t="s">
        <v>610</v>
      </c>
      <c r="D62" s="4874"/>
    </row>
    <row r="63" spans="1:4">
      <c r="A63" s="4888"/>
      <c r="B63" s="4891"/>
      <c r="C63" s="4873" t="s">
        <v>611</v>
      </c>
      <c r="D63" s="4874"/>
    </row>
    <row r="64" spans="1:4">
      <c r="A64" s="4888"/>
      <c r="B64" s="4891"/>
      <c r="C64" s="4873" t="s">
        <v>1543</v>
      </c>
      <c r="D64" s="4874"/>
    </row>
    <row r="65" spans="1:4">
      <c r="A65" s="4888"/>
      <c r="B65" s="4891"/>
      <c r="C65" s="4897" t="s">
        <v>1586</v>
      </c>
      <c r="D65" s="4898"/>
    </row>
    <row r="66" spans="1:4">
      <c r="A66" s="4888"/>
      <c r="B66" s="4891"/>
      <c r="C66" s="4897" t="s">
        <v>615</v>
      </c>
      <c r="D66" s="4898"/>
    </row>
    <row r="67" spans="1:4">
      <c r="A67" s="4888"/>
      <c r="B67" s="4891"/>
      <c r="C67" s="4897" t="s">
        <v>1843</v>
      </c>
      <c r="D67" s="4898"/>
    </row>
    <row r="68" spans="1:4">
      <c r="A68" s="4889"/>
      <c r="B68" s="4892"/>
      <c r="C68" s="4897" t="s">
        <v>1584</v>
      </c>
      <c r="D68" s="4898"/>
    </row>
    <row r="69" spans="1:4">
      <c r="A69" s="19" t="s">
        <v>87</v>
      </c>
      <c r="B69" s="653" t="s">
        <v>117</v>
      </c>
      <c r="C69" s="4875" t="s">
        <v>118</v>
      </c>
      <c r="D69" s="4876"/>
    </row>
    <row r="70" spans="1:4">
      <c r="A70" s="19"/>
      <c r="B70" s="4421" t="s">
        <v>111</v>
      </c>
      <c r="C70" s="4873" t="s">
        <v>616</v>
      </c>
      <c r="D70" s="4874"/>
    </row>
    <row r="71" spans="1:4">
      <c r="A71" s="19" t="s">
        <v>1305</v>
      </c>
      <c r="B71" s="653" t="s">
        <v>346</v>
      </c>
      <c r="C71" s="4875" t="s">
        <v>560</v>
      </c>
      <c r="D71" s="4876"/>
    </row>
    <row r="72" spans="1:4">
      <c r="A72" s="4887"/>
      <c r="B72" s="4890" t="s">
        <v>111</v>
      </c>
      <c r="C72" s="4873" t="s">
        <v>617</v>
      </c>
      <c r="D72" s="4874"/>
    </row>
    <row r="73" spans="1:4">
      <c r="A73" s="4889"/>
      <c r="B73" s="4891"/>
      <c r="C73" s="4873" t="s">
        <v>618</v>
      </c>
      <c r="D73" s="4874"/>
    </row>
    <row r="74" spans="1:4">
      <c r="A74" s="19" t="s">
        <v>1306</v>
      </c>
      <c r="B74" s="653" t="s">
        <v>348</v>
      </c>
      <c r="C74" s="4875" t="s">
        <v>347</v>
      </c>
      <c r="D74" s="4876"/>
    </row>
    <row r="75" spans="1:4">
      <c r="A75" s="4887"/>
      <c r="B75" s="4890" t="s">
        <v>111</v>
      </c>
      <c r="C75" s="1772" t="s">
        <v>619</v>
      </c>
      <c r="D75" s="4418"/>
    </row>
    <row r="76" spans="1:4">
      <c r="A76" s="4888"/>
      <c r="B76" s="4891"/>
      <c r="C76" s="1772" t="s">
        <v>620</v>
      </c>
      <c r="D76" s="4418"/>
    </row>
    <row r="77" spans="1:4">
      <c r="A77" s="4888"/>
      <c r="B77" s="4891"/>
      <c r="C77" s="1772" t="s">
        <v>621</v>
      </c>
      <c r="D77" s="4418"/>
    </row>
    <row r="78" spans="1:4">
      <c r="A78" s="4888"/>
      <c r="B78" s="4891"/>
      <c r="C78" s="1772" t="s">
        <v>1013</v>
      </c>
      <c r="D78" s="4418"/>
    </row>
    <row r="79" spans="1:4" ht="18.75" customHeight="1">
      <c r="A79" s="4889"/>
      <c r="B79" s="4892"/>
      <c r="C79" s="4873" t="s">
        <v>1469</v>
      </c>
      <c r="D79" s="4874"/>
    </row>
    <row r="81" spans="1:5">
      <c r="B81" s="1773" t="str">
        <f>"Дата: "&amp;C19</f>
        <v>Дата: 09.05.2023 г.</v>
      </c>
      <c r="C81" s="1774" t="str">
        <f>B28</f>
        <v xml:space="preserve">Гл. счетоводител/Фин.директор: </v>
      </c>
      <c r="D81" s="1775" t="s">
        <v>4</v>
      </c>
    </row>
    <row r="82" spans="1:5">
      <c r="D82" s="1776" t="s">
        <v>5</v>
      </c>
    </row>
    <row r="83" spans="1:5">
      <c r="D83" s="1777"/>
    </row>
    <row r="84" spans="1:5">
      <c r="D84" s="1777"/>
    </row>
    <row r="85" spans="1:5">
      <c r="C85" s="1778" t="str">
        <f>B23</f>
        <v xml:space="preserve">Управител/Изп.директор: </v>
      </c>
      <c r="D85" s="1779" t="s">
        <v>697</v>
      </c>
    </row>
    <row r="86" spans="1:5">
      <c r="D86" s="1776" t="s">
        <v>6</v>
      </c>
      <c r="E86" s="4459"/>
    </row>
    <row r="87" spans="1:5" hidden="1">
      <c r="C87" s="1780"/>
      <c r="D87" s="1781"/>
    </row>
    <row r="88" spans="1:5">
      <c r="A88" s="1782" t="s">
        <v>561</v>
      </c>
      <c r="C88" s="1783"/>
      <c r="D88" s="1784"/>
    </row>
    <row r="89" spans="1:5" s="1784" customFormat="1">
      <c r="A89" s="1785" t="s">
        <v>192</v>
      </c>
      <c r="B89" s="1786"/>
      <c r="C89" s="1783"/>
      <c r="D89" s="1787"/>
    </row>
    <row r="90" spans="1:5" s="4460" customFormat="1">
      <c r="B90" s="4461"/>
      <c r="C90" s="1753"/>
      <c r="D90" s="1753"/>
      <c r="E90" s="4462"/>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H22" sqref="H22"/>
    </sheetView>
  </sheetViews>
  <sheetFormatPr defaultRowHeight="12.75"/>
  <cols>
    <col min="1" max="1" width="8.140625" style="1788" customWidth="1"/>
    <col min="2" max="2" width="40" style="1788" customWidth="1"/>
    <col min="3" max="3" width="42" style="1788" customWidth="1"/>
    <col min="4" max="4" width="22" style="1788" customWidth="1"/>
    <col min="5" max="250" width="9.140625" style="1788"/>
    <col min="251" max="251" width="5.42578125" style="1788" customWidth="1"/>
    <col min="252" max="252" width="7.7109375" style="1788" customWidth="1"/>
    <col min="253" max="254" width="6.140625" style="1788" customWidth="1"/>
    <col min="255" max="255" width="6.42578125" style="1788" customWidth="1"/>
    <col min="256" max="256" width="6.85546875" style="1788" customWidth="1"/>
    <col min="257" max="257" width="12.5703125" style="1788" customWidth="1"/>
    <col min="258" max="258" width="12" style="1788" customWidth="1"/>
    <col min="259" max="259" width="12.140625" style="1788" customWidth="1"/>
    <col min="260" max="260" width="14.28515625" style="1788" customWidth="1"/>
    <col min="261" max="506" width="9.140625" style="1788"/>
    <col min="507" max="507" width="5.42578125" style="1788" customWidth="1"/>
    <col min="508" max="508" width="7.7109375" style="1788" customWidth="1"/>
    <col min="509" max="510" width="6.140625" style="1788" customWidth="1"/>
    <col min="511" max="511" width="6.42578125" style="1788" customWidth="1"/>
    <col min="512" max="512" width="6.85546875" style="1788" customWidth="1"/>
    <col min="513" max="513" width="12.5703125" style="1788" customWidth="1"/>
    <col min="514" max="514" width="12" style="1788" customWidth="1"/>
    <col min="515" max="515" width="12.140625" style="1788" customWidth="1"/>
    <col min="516" max="516" width="14.28515625" style="1788" customWidth="1"/>
    <col min="517" max="762" width="9.140625" style="1788"/>
    <col min="763" max="763" width="5.42578125" style="1788" customWidth="1"/>
    <col min="764" max="764" width="7.7109375" style="1788" customWidth="1"/>
    <col min="765" max="766" width="6.140625" style="1788" customWidth="1"/>
    <col min="767" max="767" width="6.42578125" style="1788" customWidth="1"/>
    <col min="768" max="768" width="6.85546875" style="1788" customWidth="1"/>
    <col min="769" max="769" width="12.5703125" style="1788" customWidth="1"/>
    <col min="770" max="770" width="12" style="1788" customWidth="1"/>
    <col min="771" max="771" width="12.140625" style="1788" customWidth="1"/>
    <col min="772" max="772" width="14.28515625" style="1788" customWidth="1"/>
    <col min="773" max="1018" width="9.140625" style="1788"/>
    <col min="1019" max="1019" width="5.42578125" style="1788" customWidth="1"/>
    <col min="1020" max="1020" width="7.7109375" style="1788" customWidth="1"/>
    <col min="1021" max="1022" width="6.140625" style="1788" customWidth="1"/>
    <col min="1023" max="1023" width="6.42578125" style="1788" customWidth="1"/>
    <col min="1024" max="1024" width="6.85546875" style="1788" customWidth="1"/>
    <col min="1025" max="1025" width="12.5703125" style="1788" customWidth="1"/>
    <col min="1026" max="1026" width="12" style="1788" customWidth="1"/>
    <col min="1027" max="1027" width="12.140625" style="1788" customWidth="1"/>
    <col min="1028" max="1028" width="14.28515625" style="1788" customWidth="1"/>
    <col min="1029" max="1274" width="9.140625" style="1788"/>
    <col min="1275" max="1275" width="5.42578125" style="1788" customWidth="1"/>
    <col min="1276" max="1276" width="7.7109375" style="1788" customWidth="1"/>
    <col min="1277" max="1278" width="6.140625" style="1788" customWidth="1"/>
    <col min="1279" max="1279" width="6.42578125" style="1788" customWidth="1"/>
    <col min="1280" max="1280" width="6.85546875" style="1788" customWidth="1"/>
    <col min="1281" max="1281" width="12.5703125" style="1788" customWidth="1"/>
    <col min="1282" max="1282" width="12" style="1788" customWidth="1"/>
    <col min="1283" max="1283" width="12.140625" style="1788" customWidth="1"/>
    <col min="1284" max="1284" width="14.28515625" style="1788" customWidth="1"/>
    <col min="1285" max="1530" width="9.140625" style="1788"/>
    <col min="1531" max="1531" width="5.42578125" style="1788" customWidth="1"/>
    <col min="1532" max="1532" width="7.7109375" style="1788" customWidth="1"/>
    <col min="1533" max="1534" width="6.140625" style="1788" customWidth="1"/>
    <col min="1535" max="1535" width="6.42578125" style="1788" customWidth="1"/>
    <col min="1536" max="1536" width="6.85546875" style="1788" customWidth="1"/>
    <col min="1537" max="1537" width="12.5703125" style="1788" customWidth="1"/>
    <col min="1538" max="1538" width="12" style="1788" customWidth="1"/>
    <col min="1539" max="1539" width="12.140625" style="1788" customWidth="1"/>
    <col min="1540" max="1540" width="14.28515625" style="1788" customWidth="1"/>
    <col min="1541" max="1786" width="9.140625" style="1788"/>
    <col min="1787" max="1787" width="5.42578125" style="1788" customWidth="1"/>
    <col min="1788" max="1788" width="7.7109375" style="1788" customWidth="1"/>
    <col min="1789" max="1790" width="6.140625" style="1788" customWidth="1"/>
    <col min="1791" max="1791" width="6.42578125" style="1788" customWidth="1"/>
    <col min="1792" max="1792" width="6.85546875" style="1788" customWidth="1"/>
    <col min="1793" max="1793" width="12.5703125" style="1788" customWidth="1"/>
    <col min="1794" max="1794" width="12" style="1788" customWidth="1"/>
    <col min="1795" max="1795" width="12.140625" style="1788" customWidth="1"/>
    <col min="1796" max="1796" width="14.28515625" style="1788" customWidth="1"/>
    <col min="1797" max="2042" width="9.140625" style="1788"/>
    <col min="2043" max="2043" width="5.42578125" style="1788" customWidth="1"/>
    <col min="2044" max="2044" width="7.7109375" style="1788" customWidth="1"/>
    <col min="2045" max="2046" width="6.140625" style="1788" customWidth="1"/>
    <col min="2047" max="2047" width="6.42578125" style="1788" customWidth="1"/>
    <col min="2048" max="2048" width="6.85546875" style="1788" customWidth="1"/>
    <col min="2049" max="2049" width="12.5703125" style="1788" customWidth="1"/>
    <col min="2050" max="2050" width="12" style="1788" customWidth="1"/>
    <col min="2051" max="2051" width="12.140625" style="1788" customWidth="1"/>
    <col min="2052" max="2052" width="14.28515625" style="1788" customWidth="1"/>
    <col min="2053" max="2298" width="9.140625" style="1788"/>
    <col min="2299" max="2299" width="5.42578125" style="1788" customWidth="1"/>
    <col min="2300" max="2300" width="7.7109375" style="1788" customWidth="1"/>
    <col min="2301" max="2302" width="6.140625" style="1788" customWidth="1"/>
    <col min="2303" max="2303" width="6.42578125" style="1788" customWidth="1"/>
    <col min="2304" max="2304" width="6.85546875" style="1788" customWidth="1"/>
    <col min="2305" max="2305" width="12.5703125" style="1788" customWidth="1"/>
    <col min="2306" max="2306" width="12" style="1788" customWidth="1"/>
    <col min="2307" max="2307" width="12.140625" style="1788" customWidth="1"/>
    <col min="2308" max="2308" width="14.28515625" style="1788" customWidth="1"/>
    <col min="2309" max="2554" width="9.140625" style="1788"/>
    <col min="2555" max="2555" width="5.42578125" style="1788" customWidth="1"/>
    <col min="2556" max="2556" width="7.7109375" style="1788" customWidth="1"/>
    <col min="2557" max="2558" width="6.140625" style="1788" customWidth="1"/>
    <col min="2559" max="2559" width="6.42578125" style="1788" customWidth="1"/>
    <col min="2560" max="2560" width="6.85546875" style="1788" customWidth="1"/>
    <col min="2561" max="2561" width="12.5703125" style="1788" customWidth="1"/>
    <col min="2562" max="2562" width="12" style="1788" customWidth="1"/>
    <col min="2563" max="2563" width="12.140625" style="1788" customWidth="1"/>
    <col min="2564" max="2564" width="14.28515625" style="1788" customWidth="1"/>
    <col min="2565" max="2810" width="9.140625" style="1788"/>
    <col min="2811" max="2811" width="5.42578125" style="1788" customWidth="1"/>
    <col min="2812" max="2812" width="7.7109375" style="1788" customWidth="1"/>
    <col min="2813" max="2814" width="6.140625" style="1788" customWidth="1"/>
    <col min="2815" max="2815" width="6.42578125" style="1788" customWidth="1"/>
    <col min="2816" max="2816" width="6.85546875" style="1788" customWidth="1"/>
    <col min="2817" max="2817" width="12.5703125" style="1788" customWidth="1"/>
    <col min="2818" max="2818" width="12" style="1788" customWidth="1"/>
    <col min="2819" max="2819" width="12.140625" style="1788" customWidth="1"/>
    <col min="2820" max="2820" width="14.28515625" style="1788" customWidth="1"/>
    <col min="2821" max="3066" width="9.140625" style="1788"/>
    <col min="3067" max="3067" width="5.42578125" style="1788" customWidth="1"/>
    <col min="3068" max="3068" width="7.7109375" style="1788" customWidth="1"/>
    <col min="3069" max="3070" width="6.140625" style="1788" customWidth="1"/>
    <col min="3071" max="3071" width="6.42578125" style="1788" customWidth="1"/>
    <col min="3072" max="3072" width="6.85546875" style="1788" customWidth="1"/>
    <col min="3073" max="3073" width="12.5703125" style="1788" customWidth="1"/>
    <col min="3074" max="3074" width="12" style="1788" customWidth="1"/>
    <col min="3075" max="3075" width="12.140625" style="1788" customWidth="1"/>
    <col min="3076" max="3076" width="14.28515625" style="1788" customWidth="1"/>
    <col min="3077" max="3322" width="9.140625" style="1788"/>
    <col min="3323" max="3323" width="5.42578125" style="1788" customWidth="1"/>
    <col min="3324" max="3324" width="7.7109375" style="1788" customWidth="1"/>
    <col min="3325" max="3326" width="6.140625" style="1788" customWidth="1"/>
    <col min="3327" max="3327" width="6.42578125" style="1788" customWidth="1"/>
    <col min="3328" max="3328" width="6.85546875" style="1788" customWidth="1"/>
    <col min="3329" max="3329" width="12.5703125" style="1788" customWidth="1"/>
    <col min="3330" max="3330" width="12" style="1788" customWidth="1"/>
    <col min="3331" max="3331" width="12.140625" style="1788" customWidth="1"/>
    <col min="3332" max="3332" width="14.28515625" style="1788" customWidth="1"/>
    <col min="3333" max="3578" width="9.140625" style="1788"/>
    <col min="3579" max="3579" width="5.42578125" style="1788" customWidth="1"/>
    <col min="3580" max="3580" width="7.7109375" style="1788" customWidth="1"/>
    <col min="3581" max="3582" width="6.140625" style="1788" customWidth="1"/>
    <col min="3583" max="3583" width="6.42578125" style="1788" customWidth="1"/>
    <col min="3584" max="3584" width="6.85546875" style="1788" customWidth="1"/>
    <col min="3585" max="3585" width="12.5703125" style="1788" customWidth="1"/>
    <col min="3586" max="3586" width="12" style="1788" customWidth="1"/>
    <col min="3587" max="3587" width="12.140625" style="1788" customWidth="1"/>
    <col min="3588" max="3588" width="14.28515625" style="1788" customWidth="1"/>
    <col min="3589" max="3834" width="9.140625" style="1788"/>
    <col min="3835" max="3835" width="5.42578125" style="1788" customWidth="1"/>
    <col min="3836" max="3836" width="7.7109375" style="1788" customWidth="1"/>
    <col min="3837" max="3838" width="6.140625" style="1788" customWidth="1"/>
    <col min="3839" max="3839" width="6.42578125" style="1788" customWidth="1"/>
    <col min="3840" max="3840" width="6.85546875" style="1788" customWidth="1"/>
    <col min="3841" max="3841" width="12.5703125" style="1788" customWidth="1"/>
    <col min="3842" max="3842" width="12" style="1788" customWidth="1"/>
    <col min="3843" max="3843" width="12.140625" style="1788" customWidth="1"/>
    <col min="3844" max="3844" width="14.28515625" style="1788" customWidth="1"/>
    <col min="3845" max="4090" width="9.140625" style="1788"/>
    <col min="4091" max="4091" width="5.42578125" style="1788" customWidth="1"/>
    <col min="4092" max="4092" width="7.7109375" style="1788" customWidth="1"/>
    <col min="4093" max="4094" width="6.140625" style="1788" customWidth="1"/>
    <col min="4095" max="4095" width="6.42578125" style="1788" customWidth="1"/>
    <col min="4096" max="4096" width="6.85546875" style="1788" customWidth="1"/>
    <col min="4097" max="4097" width="12.5703125" style="1788" customWidth="1"/>
    <col min="4098" max="4098" width="12" style="1788" customWidth="1"/>
    <col min="4099" max="4099" width="12.140625" style="1788" customWidth="1"/>
    <col min="4100" max="4100" width="14.28515625" style="1788" customWidth="1"/>
    <col min="4101" max="4346" width="9.140625" style="1788"/>
    <col min="4347" max="4347" width="5.42578125" style="1788" customWidth="1"/>
    <col min="4348" max="4348" width="7.7109375" style="1788" customWidth="1"/>
    <col min="4349" max="4350" width="6.140625" style="1788" customWidth="1"/>
    <col min="4351" max="4351" width="6.42578125" style="1788" customWidth="1"/>
    <col min="4352" max="4352" width="6.85546875" style="1788" customWidth="1"/>
    <col min="4353" max="4353" width="12.5703125" style="1788" customWidth="1"/>
    <col min="4354" max="4354" width="12" style="1788" customWidth="1"/>
    <col min="4355" max="4355" width="12.140625" style="1788" customWidth="1"/>
    <col min="4356" max="4356" width="14.28515625" style="1788" customWidth="1"/>
    <col min="4357" max="4602" width="9.140625" style="1788"/>
    <col min="4603" max="4603" width="5.42578125" style="1788" customWidth="1"/>
    <col min="4604" max="4604" width="7.7109375" style="1788" customWidth="1"/>
    <col min="4605" max="4606" width="6.140625" style="1788" customWidth="1"/>
    <col min="4607" max="4607" width="6.42578125" style="1788" customWidth="1"/>
    <col min="4608" max="4608" width="6.85546875" style="1788" customWidth="1"/>
    <col min="4609" max="4609" width="12.5703125" style="1788" customWidth="1"/>
    <col min="4610" max="4610" width="12" style="1788" customWidth="1"/>
    <col min="4611" max="4611" width="12.140625" style="1788" customWidth="1"/>
    <col min="4612" max="4612" width="14.28515625" style="1788" customWidth="1"/>
    <col min="4613" max="4858" width="9.140625" style="1788"/>
    <col min="4859" max="4859" width="5.42578125" style="1788" customWidth="1"/>
    <col min="4860" max="4860" width="7.7109375" style="1788" customWidth="1"/>
    <col min="4861" max="4862" width="6.140625" style="1788" customWidth="1"/>
    <col min="4863" max="4863" width="6.42578125" style="1788" customWidth="1"/>
    <col min="4864" max="4864" width="6.85546875" style="1788" customWidth="1"/>
    <col min="4865" max="4865" width="12.5703125" style="1788" customWidth="1"/>
    <col min="4866" max="4866" width="12" style="1788" customWidth="1"/>
    <col min="4867" max="4867" width="12.140625" style="1788" customWidth="1"/>
    <col min="4868" max="4868" width="14.28515625" style="1788" customWidth="1"/>
    <col min="4869" max="5114" width="9.140625" style="1788"/>
    <col min="5115" max="5115" width="5.42578125" style="1788" customWidth="1"/>
    <col min="5116" max="5116" width="7.7109375" style="1788" customWidth="1"/>
    <col min="5117" max="5118" width="6.140625" style="1788" customWidth="1"/>
    <col min="5119" max="5119" width="6.42578125" style="1788" customWidth="1"/>
    <col min="5120" max="5120" width="6.85546875" style="1788" customWidth="1"/>
    <col min="5121" max="5121" width="12.5703125" style="1788" customWidth="1"/>
    <col min="5122" max="5122" width="12" style="1788" customWidth="1"/>
    <col min="5123" max="5123" width="12.140625" style="1788" customWidth="1"/>
    <col min="5124" max="5124" width="14.28515625" style="1788" customWidth="1"/>
    <col min="5125" max="5370" width="9.140625" style="1788"/>
    <col min="5371" max="5371" width="5.42578125" style="1788" customWidth="1"/>
    <col min="5372" max="5372" width="7.7109375" style="1788" customWidth="1"/>
    <col min="5373" max="5374" width="6.140625" style="1788" customWidth="1"/>
    <col min="5375" max="5375" width="6.42578125" style="1788" customWidth="1"/>
    <col min="5376" max="5376" width="6.85546875" style="1788" customWidth="1"/>
    <col min="5377" max="5377" width="12.5703125" style="1788" customWidth="1"/>
    <col min="5378" max="5378" width="12" style="1788" customWidth="1"/>
    <col min="5379" max="5379" width="12.140625" style="1788" customWidth="1"/>
    <col min="5380" max="5380" width="14.28515625" style="1788" customWidth="1"/>
    <col min="5381" max="5626" width="9.140625" style="1788"/>
    <col min="5627" max="5627" width="5.42578125" style="1788" customWidth="1"/>
    <col min="5628" max="5628" width="7.7109375" style="1788" customWidth="1"/>
    <col min="5629" max="5630" width="6.140625" style="1788" customWidth="1"/>
    <col min="5631" max="5631" width="6.42578125" style="1788" customWidth="1"/>
    <col min="5632" max="5632" width="6.85546875" style="1788" customWidth="1"/>
    <col min="5633" max="5633" width="12.5703125" style="1788" customWidth="1"/>
    <col min="5634" max="5634" width="12" style="1788" customWidth="1"/>
    <col min="5635" max="5635" width="12.140625" style="1788" customWidth="1"/>
    <col min="5636" max="5636" width="14.28515625" style="1788" customWidth="1"/>
    <col min="5637" max="5882" width="9.140625" style="1788"/>
    <col min="5883" max="5883" width="5.42578125" style="1788" customWidth="1"/>
    <col min="5884" max="5884" width="7.7109375" style="1788" customWidth="1"/>
    <col min="5885" max="5886" width="6.140625" style="1788" customWidth="1"/>
    <col min="5887" max="5887" width="6.42578125" style="1788" customWidth="1"/>
    <col min="5888" max="5888" width="6.85546875" style="1788" customWidth="1"/>
    <col min="5889" max="5889" width="12.5703125" style="1788" customWidth="1"/>
    <col min="5890" max="5890" width="12" style="1788" customWidth="1"/>
    <col min="5891" max="5891" width="12.140625" style="1788" customWidth="1"/>
    <col min="5892" max="5892" width="14.28515625" style="1788" customWidth="1"/>
    <col min="5893" max="6138" width="9.140625" style="1788"/>
    <col min="6139" max="6139" width="5.42578125" style="1788" customWidth="1"/>
    <col min="6140" max="6140" width="7.7109375" style="1788" customWidth="1"/>
    <col min="6141" max="6142" width="6.140625" style="1788" customWidth="1"/>
    <col min="6143" max="6143" width="6.42578125" style="1788" customWidth="1"/>
    <col min="6144" max="6144" width="6.85546875" style="1788" customWidth="1"/>
    <col min="6145" max="6145" width="12.5703125" style="1788" customWidth="1"/>
    <col min="6146" max="6146" width="12" style="1788" customWidth="1"/>
    <col min="6147" max="6147" width="12.140625" style="1788" customWidth="1"/>
    <col min="6148" max="6148" width="14.28515625" style="1788" customWidth="1"/>
    <col min="6149" max="6394" width="9.140625" style="1788"/>
    <col min="6395" max="6395" width="5.42578125" style="1788" customWidth="1"/>
    <col min="6396" max="6396" width="7.7109375" style="1788" customWidth="1"/>
    <col min="6397" max="6398" width="6.140625" style="1788" customWidth="1"/>
    <col min="6399" max="6399" width="6.42578125" style="1788" customWidth="1"/>
    <col min="6400" max="6400" width="6.85546875" style="1788" customWidth="1"/>
    <col min="6401" max="6401" width="12.5703125" style="1788" customWidth="1"/>
    <col min="6402" max="6402" width="12" style="1788" customWidth="1"/>
    <col min="6403" max="6403" width="12.140625" style="1788" customWidth="1"/>
    <col min="6404" max="6404" width="14.28515625" style="1788" customWidth="1"/>
    <col min="6405" max="6650" width="9.140625" style="1788"/>
    <col min="6651" max="6651" width="5.42578125" style="1788" customWidth="1"/>
    <col min="6652" max="6652" width="7.7109375" style="1788" customWidth="1"/>
    <col min="6653" max="6654" width="6.140625" style="1788" customWidth="1"/>
    <col min="6655" max="6655" width="6.42578125" style="1788" customWidth="1"/>
    <col min="6656" max="6656" width="6.85546875" style="1788" customWidth="1"/>
    <col min="6657" max="6657" width="12.5703125" style="1788" customWidth="1"/>
    <col min="6658" max="6658" width="12" style="1788" customWidth="1"/>
    <col min="6659" max="6659" width="12.140625" style="1788" customWidth="1"/>
    <col min="6660" max="6660" width="14.28515625" style="1788" customWidth="1"/>
    <col min="6661" max="6906" width="9.140625" style="1788"/>
    <col min="6907" max="6907" width="5.42578125" style="1788" customWidth="1"/>
    <col min="6908" max="6908" width="7.7109375" style="1788" customWidth="1"/>
    <col min="6909" max="6910" width="6.140625" style="1788" customWidth="1"/>
    <col min="6911" max="6911" width="6.42578125" style="1788" customWidth="1"/>
    <col min="6912" max="6912" width="6.85546875" style="1788" customWidth="1"/>
    <col min="6913" max="6913" width="12.5703125" style="1788" customWidth="1"/>
    <col min="6914" max="6914" width="12" style="1788" customWidth="1"/>
    <col min="6915" max="6915" width="12.140625" style="1788" customWidth="1"/>
    <col min="6916" max="6916" width="14.28515625" style="1788" customWidth="1"/>
    <col min="6917" max="7162" width="9.140625" style="1788"/>
    <col min="7163" max="7163" width="5.42578125" style="1788" customWidth="1"/>
    <col min="7164" max="7164" width="7.7109375" style="1788" customWidth="1"/>
    <col min="7165" max="7166" width="6.140625" style="1788" customWidth="1"/>
    <col min="7167" max="7167" width="6.42578125" style="1788" customWidth="1"/>
    <col min="7168" max="7168" width="6.85546875" style="1788" customWidth="1"/>
    <col min="7169" max="7169" width="12.5703125" style="1788" customWidth="1"/>
    <col min="7170" max="7170" width="12" style="1788" customWidth="1"/>
    <col min="7171" max="7171" width="12.140625" style="1788" customWidth="1"/>
    <col min="7172" max="7172" width="14.28515625" style="1788" customWidth="1"/>
    <col min="7173" max="7418" width="9.140625" style="1788"/>
    <col min="7419" max="7419" width="5.42578125" style="1788" customWidth="1"/>
    <col min="7420" max="7420" width="7.7109375" style="1788" customWidth="1"/>
    <col min="7421" max="7422" width="6.140625" style="1788" customWidth="1"/>
    <col min="7423" max="7423" width="6.42578125" style="1788" customWidth="1"/>
    <col min="7424" max="7424" width="6.85546875" style="1788" customWidth="1"/>
    <col min="7425" max="7425" width="12.5703125" style="1788" customWidth="1"/>
    <col min="7426" max="7426" width="12" style="1788" customWidth="1"/>
    <col min="7427" max="7427" width="12.140625" style="1788" customWidth="1"/>
    <col min="7428" max="7428" width="14.28515625" style="1788" customWidth="1"/>
    <col min="7429" max="7674" width="9.140625" style="1788"/>
    <col min="7675" max="7675" width="5.42578125" style="1788" customWidth="1"/>
    <col min="7676" max="7676" width="7.7109375" style="1788" customWidth="1"/>
    <col min="7677" max="7678" width="6.140625" style="1788" customWidth="1"/>
    <col min="7679" max="7679" width="6.42578125" style="1788" customWidth="1"/>
    <col min="7680" max="7680" width="6.85546875" style="1788" customWidth="1"/>
    <col min="7681" max="7681" width="12.5703125" style="1788" customWidth="1"/>
    <col min="7682" max="7682" width="12" style="1788" customWidth="1"/>
    <col min="7683" max="7683" width="12.140625" style="1788" customWidth="1"/>
    <col min="7684" max="7684" width="14.28515625" style="1788" customWidth="1"/>
    <col min="7685" max="7930" width="9.140625" style="1788"/>
    <col min="7931" max="7931" width="5.42578125" style="1788" customWidth="1"/>
    <col min="7932" max="7932" width="7.7109375" style="1788" customWidth="1"/>
    <col min="7933" max="7934" width="6.140625" style="1788" customWidth="1"/>
    <col min="7935" max="7935" width="6.42578125" style="1788" customWidth="1"/>
    <col min="7936" max="7936" width="6.85546875" style="1788" customWidth="1"/>
    <col min="7937" max="7937" width="12.5703125" style="1788" customWidth="1"/>
    <col min="7938" max="7938" width="12" style="1788" customWidth="1"/>
    <col min="7939" max="7939" width="12.140625" style="1788" customWidth="1"/>
    <col min="7940" max="7940" width="14.28515625" style="1788" customWidth="1"/>
    <col min="7941" max="8186" width="9.140625" style="1788"/>
    <col min="8187" max="8187" width="5.42578125" style="1788" customWidth="1"/>
    <col min="8188" max="8188" width="7.7109375" style="1788" customWidth="1"/>
    <col min="8189" max="8190" width="6.140625" style="1788" customWidth="1"/>
    <col min="8191" max="8191" width="6.42578125" style="1788" customWidth="1"/>
    <col min="8192" max="8192" width="6.85546875" style="1788" customWidth="1"/>
    <col min="8193" max="8193" width="12.5703125" style="1788" customWidth="1"/>
    <col min="8194" max="8194" width="12" style="1788" customWidth="1"/>
    <col min="8195" max="8195" width="12.140625" style="1788" customWidth="1"/>
    <col min="8196" max="8196" width="14.28515625" style="1788" customWidth="1"/>
    <col min="8197" max="8442" width="9.140625" style="1788"/>
    <col min="8443" max="8443" width="5.42578125" style="1788" customWidth="1"/>
    <col min="8444" max="8444" width="7.7109375" style="1788" customWidth="1"/>
    <col min="8445" max="8446" width="6.140625" style="1788" customWidth="1"/>
    <col min="8447" max="8447" width="6.42578125" style="1788" customWidth="1"/>
    <col min="8448" max="8448" width="6.85546875" style="1788" customWidth="1"/>
    <col min="8449" max="8449" width="12.5703125" style="1788" customWidth="1"/>
    <col min="8450" max="8450" width="12" style="1788" customWidth="1"/>
    <col min="8451" max="8451" width="12.140625" style="1788" customWidth="1"/>
    <col min="8452" max="8452" width="14.28515625" style="1788" customWidth="1"/>
    <col min="8453" max="8698" width="9.140625" style="1788"/>
    <col min="8699" max="8699" width="5.42578125" style="1788" customWidth="1"/>
    <col min="8700" max="8700" width="7.7109375" style="1788" customWidth="1"/>
    <col min="8701" max="8702" width="6.140625" style="1788" customWidth="1"/>
    <col min="8703" max="8703" width="6.42578125" style="1788" customWidth="1"/>
    <col min="8704" max="8704" width="6.85546875" style="1788" customWidth="1"/>
    <col min="8705" max="8705" width="12.5703125" style="1788" customWidth="1"/>
    <col min="8706" max="8706" width="12" style="1788" customWidth="1"/>
    <col min="8707" max="8707" width="12.140625" style="1788" customWidth="1"/>
    <col min="8708" max="8708" width="14.28515625" style="1788" customWidth="1"/>
    <col min="8709" max="8954" width="9.140625" style="1788"/>
    <col min="8955" max="8955" width="5.42578125" style="1788" customWidth="1"/>
    <col min="8956" max="8956" width="7.7109375" style="1788" customWidth="1"/>
    <col min="8957" max="8958" width="6.140625" style="1788" customWidth="1"/>
    <col min="8959" max="8959" width="6.42578125" style="1788" customWidth="1"/>
    <col min="8960" max="8960" width="6.85546875" style="1788" customWidth="1"/>
    <col min="8961" max="8961" width="12.5703125" style="1788" customWidth="1"/>
    <col min="8962" max="8962" width="12" style="1788" customWidth="1"/>
    <col min="8963" max="8963" width="12.140625" style="1788" customWidth="1"/>
    <col min="8964" max="8964" width="14.28515625" style="1788" customWidth="1"/>
    <col min="8965" max="9210" width="9.140625" style="1788"/>
    <col min="9211" max="9211" width="5.42578125" style="1788" customWidth="1"/>
    <col min="9212" max="9212" width="7.7109375" style="1788" customWidth="1"/>
    <col min="9213" max="9214" width="6.140625" style="1788" customWidth="1"/>
    <col min="9215" max="9215" width="6.42578125" style="1788" customWidth="1"/>
    <col min="9216" max="9216" width="6.85546875" style="1788" customWidth="1"/>
    <col min="9217" max="9217" width="12.5703125" style="1788" customWidth="1"/>
    <col min="9218" max="9218" width="12" style="1788" customWidth="1"/>
    <col min="9219" max="9219" width="12.140625" style="1788" customWidth="1"/>
    <col min="9220" max="9220" width="14.28515625" style="1788" customWidth="1"/>
    <col min="9221" max="9466" width="9.140625" style="1788"/>
    <col min="9467" max="9467" width="5.42578125" style="1788" customWidth="1"/>
    <col min="9468" max="9468" width="7.7109375" style="1788" customWidth="1"/>
    <col min="9469" max="9470" width="6.140625" style="1788" customWidth="1"/>
    <col min="9471" max="9471" width="6.42578125" style="1788" customWidth="1"/>
    <col min="9472" max="9472" width="6.85546875" style="1788" customWidth="1"/>
    <col min="9473" max="9473" width="12.5703125" style="1788" customWidth="1"/>
    <col min="9474" max="9474" width="12" style="1788" customWidth="1"/>
    <col min="9475" max="9475" width="12.140625" style="1788" customWidth="1"/>
    <col min="9476" max="9476" width="14.28515625" style="1788" customWidth="1"/>
    <col min="9477" max="9722" width="9.140625" style="1788"/>
    <col min="9723" max="9723" width="5.42578125" style="1788" customWidth="1"/>
    <col min="9724" max="9724" width="7.7109375" style="1788" customWidth="1"/>
    <col min="9725" max="9726" width="6.140625" style="1788" customWidth="1"/>
    <col min="9727" max="9727" width="6.42578125" style="1788" customWidth="1"/>
    <col min="9728" max="9728" width="6.85546875" style="1788" customWidth="1"/>
    <col min="9729" max="9729" width="12.5703125" style="1788" customWidth="1"/>
    <col min="9730" max="9730" width="12" style="1788" customWidth="1"/>
    <col min="9731" max="9731" width="12.140625" style="1788" customWidth="1"/>
    <col min="9732" max="9732" width="14.28515625" style="1788" customWidth="1"/>
    <col min="9733" max="9978" width="9.140625" style="1788"/>
    <col min="9979" max="9979" width="5.42578125" style="1788" customWidth="1"/>
    <col min="9980" max="9980" width="7.7109375" style="1788" customWidth="1"/>
    <col min="9981" max="9982" width="6.140625" style="1788" customWidth="1"/>
    <col min="9983" max="9983" width="6.42578125" style="1788" customWidth="1"/>
    <col min="9984" max="9984" width="6.85546875" style="1788" customWidth="1"/>
    <col min="9985" max="9985" width="12.5703125" style="1788" customWidth="1"/>
    <col min="9986" max="9986" width="12" style="1788" customWidth="1"/>
    <col min="9987" max="9987" width="12.140625" style="1788" customWidth="1"/>
    <col min="9988" max="9988" width="14.28515625" style="1788" customWidth="1"/>
    <col min="9989" max="10234" width="9.140625" style="1788"/>
    <col min="10235" max="10235" width="5.42578125" style="1788" customWidth="1"/>
    <col min="10236" max="10236" width="7.7109375" style="1788" customWidth="1"/>
    <col min="10237" max="10238" width="6.140625" style="1788" customWidth="1"/>
    <col min="10239" max="10239" width="6.42578125" style="1788" customWidth="1"/>
    <col min="10240" max="10240" width="6.85546875" style="1788" customWidth="1"/>
    <col min="10241" max="10241" width="12.5703125" style="1788" customWidth="1"/>
    <col min="10242" max="10242" width="12" style="1788" customWidth="1"/>
    <col min="10243" max="10243" width="12.140625" style="1788" customWidth="1"/>
    <col min="10244" max="10244" width="14.28515625" style="1788" customWidth="1"/>
    <col min="10245" max="10490" width="9.140625" style="1788"/>
    <col min="10491" max="10491" width="5.42578125" style="1788" customWidth="1"/>
    <col min="10492" max="10492" width="7.7109375" style="1788" customWidth="1"/>
    <col min="10493" max="10494" width="6.140625" style="1788" customWidth="1"/>
    <col min="10495" max="10495" width="6.42578125" style="1788" customWidth="1"/>
    <col min="10496" max="10496" width="6.85546875" style="1788" customWidth="1"/>
    <col min="10497" max="10497" width="12.5703125" style="1788" customWidth="1"/>
    <col min="10498" max="10498" width="12" style="1788" customWidth="1"/>
    <col min="10499" max="10499" width="12.140625" style="1788" customWidth="1"/>
    <col min="10500" max="10500" width="14.28515625" style="1788" customWidth="1"/>
    <col min="10501" max="10746" width="9.140625" style="1788"/>
    <col min="10747" max="10747" width="5.42578125" style="1788" customWidth="1"/>
    <col min="10748" max="10748" width="7.7109375" style="1788" customWidth="1"/>
    <col min="10749" max="10750" width="6.140625" style="1788" customWidth="1"/>
    <col min="10751" max="10751" width="6.42578125" style="1788" customWidth="1"/>
    <col min="10752" max="10752" width="6.85546875" style="1788" customWidth="1"/>
    <col min="10753" max="10753" width="12.5703125" style="1788" customWidth="1"/>
    <col min="10754" max="10754" width="12" style="1788" customWidth="1"/>
    <col min="10755" max="10755" width="12.140625" style="1788" customWidth="1"/>
    <col min="10756" max="10756" width="14.28515625" style="1788" customWidth="1"/>
    <col min="10757" max="11002" width="9.140625" style="1788"/>
    <col min="11003" max="11003" width="5.42578125" style="1788" customWidth="1"/>
    <col min="11004" max="11004" width="7.7109375" style="1788" customWidth="1"/>
    <col min="11005" max="11006" width="6.140625" style="1788" customWidth="1"/>
    <col min="11007" max="11007" width="6.42578125" style="1788" customWidth="1"/>
    <col min="11008" max="11008" width="6.85546875" style="1788" customWidth="1"/>
    <col min="11009" max="11009" width="12.5703125" style="1788" customWidth="1"/>
    <col min="11010" max="11010" width="12" style="1788" customWidth="1"/>
    <col min="11011" max="11011" width="12.140625" style="1788" customWidth="1"/>
    <col min="11012" max="11012" width="14.28515625" style="1788" customWidth="1"/>
    <col min="11013" max="11258" width="9.140625" style="1788"/>
    <col min="11259" max="11259" width="5.42578125" style="1788" customWidth="1"/>
    <col min="11260" max="11260" width="7.7109375" style="1788" customWidth="1"/>
    <col min="11261" max="11262" width="6.140625" style="1788" customWidth="1"/>
    <col min="11263" max="11263" width="6.42578125" style="1788" customWidth="1"/>
    <col min="11264" max="11264" width="6.85546875" style="1788" customWidth="1"/>
    <col min="11265" max="11265" width="12.5703125" style="1788" customWidth="1"/>
    <col min="11266" max="11266" width="12" style="1788" customWidth="1"/>
    <col min="11267" max="11267" width="12.140625" style="1788" customWidth="1"/>
    <col min="11268" max="11268" width="14.28515625" style="1788" customWidth="1"/>
    <col min="11269" max="11514" width="9.140625" style="1788"/>
    <col min="11515" max="11515" width="5.42578125" style="1788" customWidth="1"/>
    <col min="11516" max="11516" width="7.7109375" style="1788" customWidth="1"/>
    <col min="11517" max="11518" width="6.140625" style="1788" customWidth="1"/>
    <col min="11519" max="11519" width="6.42578125" style="1788" customWidth="1"/>
    <col min="11520" max="11520" width="6.85546875" style="1788" customWidth="1"/>
    <col min="11521" max="11521" width="12.5703125" style="1788" customWidth="1"/>
    <col min="11522" max="11522" width="12" style="1788" customWidth="1"/>
    <col min="11523" max="11523" width="12.140625" style="1788" customWidth="1"/>
    <col min="11524" max="11524" width="14.28515625" style="1788" customWidth="1"/>
    <col min="11525" max="11770" width="9.140625" style="1788"/>
    <col min="11771" max="11771" width="5.42578125" style="1788" customWidth="1"/>
    <col min="11772" max="11772" width="7.7109375" style="1788" customWidth="1"/>
    <col min="11773" max="11774" width="6.140625" style="1788" customWidth="1"/>
    <col min="11775" max="11775" width="6.42578125" style="1788" customWidth="1"/>
    <col min="11776" max="11776" width="6.85546875" style="1788" customWidth="1"/>
    <col min="11777" max="11777" width="12.5703125" style="1788" customWidth="1"/>
    <col min="11778" max="11778" width="12" style="1788" customWidth="1"/>
    <col min="11779" max="11779" width="12.140625" style="1788" customWidth="1"/>
    <col min="11780" max="11780" width="14.28515625" style="1788" customWidth="1"/>
    <col min="11781" max="12026" width="9.140625" style="1788"/>
    <col min="12027" max="12027" width="5.42578125" style="1788" customWidth="1"/>
    <col min="12028" max="12028" width="7.7109375" style="1788" customWidth="1"/>
    <col min="12029" max="12030" width="6.140625" style="1788" customWidth="1"/>
    <col min="12031" max="12031" width="6.42578125" style="1788" customWidth="1"/>
    <col min="12032" max="12032" width="6.85546875" style="1788" customWidth="1"/>
    <col min="12033" max="12033" width="12.5703125" style="1788" customWidth="1"/>
    <col min="12034" max="12034" width="12" style="1788" customWidth="1"/>
    <col min="12035" max="12035" width="12.140625" style="1788" customWidth="1"/>
    <col min="12036" max="12036" width="14.28515625" style="1788" customWidth="1"/>
    <col min="12037" max="12282" width="9.140625" style="1788"/>
    <col min="12283" max="12283" width="5.42578125" style="1788" customWidth="1"/>
    <col min="12284" max="12284" width="7.7109375" style="1788" customWidth="1"/>
    <col min="12285" max="12286" width="6.140625" style="1788" customWidth="1"/>
    <col min="12287" max="12287" width="6.42578125" style="1788" customWidth="1"/>
    <col min="12288" max="12288" width="6.85546875" style="1788" customWidth="1"/>
    <col min="12289" max="12289" width="12.5703125" style="1788" customWidth="1"/>
    <col min="12290" max="12290" width="12" style="1788" customWidth="1"/>
    <col min="12291" max="12291" width="12.140625" style="1788" customWidth="1"/>
    <col min="12292" max="12292" width="14.28515625" style="1788" customWidth="1"/>
    <col min="12293" max="12538" width="9.140625" style="1788"/>
    <col min="12539" max="12539" width="5.42578125" style="1788" customWidth="1"/>
    <col min="12540" max="12540" width="7.7109375" style="1788" customWidth="1"/>
    <col min="12541" max="12542" width="6.140625" style="1788" customWidth="1"/>
    <col min="12543" max="12543" width="6.42578125" style="1788" customWidth="1"/>
    <col min="12544" max="12544" width="6.85546875" style="1788" customWidth="1"/>
    <col min="12545" max="12545" width="12.5703125" style="1788" customWidth="1"/>
    <col min="12546" max="12546" width="12" style="1788" customWidth="1"/>
    <col min="12547" max="12547" width="12.140625" style="1788" customWidth="1"/>
    <col min="12548" max="12548" width="14.28515625" style="1788" customWidth="1"/>
    <col min="12549" max="12794" width="9.140625" style="1788"/>
    <col min="12795" max="12795" width="5.42578125" style="1788" customWidth="1"/>
    <col min="12796" max="12796" width="7.7109375" style="1788" customWidth="1"/>
    <col min="12797" max="12798" width="6.140625" style="1788" customWidth="1"/>
    <col min="12799" max="12799" width="6.42578125" style="1788" customWidth="1"/>
    <col min="12800" max="12800" width="6.85546875" style="1788" customWidth="1"/>
    <col min="12801" max="12801" width="12.5703125" style="1788" customWidth="1"/>
    <col min="12802" max="12802" width="12" style="1788" customWidth="1"/>
    <col min="12803" max="12803" width="12.140625" style="1788" customWidth="1"/>
    <col min="12804" max="12804" width="14.28515625" style="1788" customWidth="1"/>
    <col min="12805" max="13050" width="9.140625" style="1788"/>
    <col min="13051" max="13051" width="5.42578125" style="1788" customWidth="1"/>
    <col min="13052" max="13052" width="7.7109375" style="1788" customWidth="1"/>
    <col min="13053" max="13054" width="6.140625" style="1788" customWidth="1"/>
    <col min="13055" max="13055" width="6.42578125" style="1788" customWidth="1"/>
    <col min="13056" max="13056" width="6.85546875" style="1788" customWidth="1"/>
    <col min="13057" max="13057" width="12.5703125" style="1788" customWidth="1"/>
    <col min="13058" max="13058" width="12" style="1788" customWidth="1"/>
    <col min="13059" max="13059" width="12.140625" style="1788" customWidth="1"/>
    <col min="13060" max="13060" width="14.28515625" style="1788" customWidth="1"/>
    <col min="13061" max="13306" width="9.140625" style="1788"/>
    <col min="13307" max="13307" width="5.42578125" style="1788" customWidth="1"/>
    <col min="13308" max="13308" width="7.7109375" style="1788" customWidth="1"/>
    <col min="13309" max="13310" width="6.140625" style="1788" customWidth="1"/>
    <col min="13311" max="13311" width="6.42578125" style="1788" customWidth="1"/>
    <col min="13312" max="13312" width="6.85546875" style="1788" customWidth="1"/>
    <col min="13313" max="13313" width="12.5703125" style="1788" customWidth="1"/>
    <col min="13314" max="13314" width="12" style="1788" customWidth="1"/>
    <col min="13315" max="13315" width="12.140625" style="1788" customWidth="1"/>
    <col min="13316" max="13316" width="14.28515625" style="1788" customWidth="1"/>
    <col min="13317" max="13562" width="9.140625" style="1788"/>
    <col min="13563" max="13563" width="5.42578125" style="1788" customWidth="1"/>
    <col min="13564" max="13564" width="7.7109375" style="1788" customWidth="1"/>
    <col min="13565" max="13566" width="6.140625" style="1788" customWidth="1"/>
    <col min="13567" max="13567" width="6.42578125" style="1788" customWidth="1"/>
    <col min="13568" max="13568" width="6.85546875" style="1788" customWidth="1"/>
    <col min="13569" max="13569" width="12.5703125" style="1788" customWidth="1"/>
    <col min="13570" max="13570" width="12" style="1788" customWidth="1"/>
    <col min="13571" max="13571" width="12.140625" style="1788" customWidth="1"/>
    <col min="13572" max="13572" width="14.28515625" style="1788" customWidth="1"/>
    <col min="13573" max="13818" width="9.140625" style="1788"/>
    <col min="13819" max="13819" width="5.42578125" style="1788" customWidth="1"/>
    <col min="13820" max="13820" width="7.7109375" style="1788" customWidth="1"/>
    <col min="13821" max="13822" width="6.140625" style="1788" customWidth="1"/>
    <col min="13823" max="13823" width="6.42578125" style="1788" customWidth="1"/>
    <col min="13824" max="13824" width="6.85546875" style="1788" customWidth="1"/>
    <col min="13825" max="13825" width="12.5703125" style="1788" customWidth="1"/>
    <col min="13826" max="13826" width="12" style="1788" customWidth="1"/>
    <col min="13827" max="13827" width="12.140625" style="1788" customWidth="1"/>
    <col min="13828" max="13828" width="14.28515625" style="1788" customWidth="1"/>
    <col min="13829" max="14074" width="9.140625" style="1788"/>
    <col min="14075" max="14075" width="5.42578125" style="1788" customWidth="1"/>
    <col min="14076" max="14076" width="7.7109375" style="1788" customWidth="1"/>
    <col min="14077" max="14078" width="6.140625" style="1788" customWidth="1"/>
    <col min="14079" max="14079" width="6.42578125" style="1788" customWidth="1"/>
    <col min="14080" max="14080" width="6.85546875" style="1788" customWidth="1"/>
    <col min="14081" max="14081" width="12.5703125" style="1788" customWidth="1"/>
    <col min="14082" max="14082" width="12" style="1788" customWidth="1"/>
    <col min="14083" max="14083" width="12.140625" style="1788" customWidth="1"/>
    <col min="14084" max="14084" width="14.28515625" style="1788" customWidth="1"/>
    <col min="14085" max="14330" width="9.140625" style="1788"/>
    <col min="14331" max="14331" width="5.42578125" style="1788" customWidth="1"/>
    <col min="14332" max="14332" width="7.7109375" style="1788" customWidth="1"/>
    <col min="14333" max="14334" width="6.140625" style="1788" customWidth="1"/>
    <col min="14335" max="14335" width="6.42578125" style="1788" customWidth="1"/>
    <col min="14336" max="14336" width="6.85546875" style="1788" customWidth="1"/>
    <col min="14337" max="14337" width="12.5703125" style="1788" customWidth="1"/>
    <col min="14338" max="14338" width="12" style="1788" customWidth="1"/>
    <col min="14339" max="14339" width="12.140625" style="1788" customWidth="1"/>
    <col min="14340" max="14340" width="14.28515625" style="1788" customWidth="1"/>
    <col min="14341" max="14586" width="9.140625" style="1788"/>
    <col min="14587" max="14587" width="5.42578125" style="1788" customWidth="1"/>
    <col min="14588" max="14588" width="7.7109375" style="1788" customWidth="1"/>
    <col min="14589" max="14590" width="6.140625" style="1788" customWidth="1"/>
    <col min="14591" max="14591" width="6.42578125" style="1788" customWidth="1"/>
    <col min="14592" max="14592" width="6.85546875" style="1788" customWidth="1"/>
    <col min="14593" max="14593" width="12.5703125" style="1788" customWidth="1"/>
    <col min="14594" max="14594" width="12" style="1788" customWidth="1"/>
    <col min="14595" max="14595" width="12.140625" style="1788" customWidth="1"/>
    <col min="14596" max="14596" width="14.28515625" style="1788" customWidth="1"/>
    <col min="14597" max="14842" width="9.140625" style="1788"/>
    <col min="14843" max="14843" width="5.42578125" style="1788" customWidth="1"/>
    <col min="14844" max="14844" width="7.7109375" style="1788" customWidth="1"/>
    <col min="14845" max="14846" width="6.140625" style="1788" customWidth="1"/>
    <col min="14847" max="14847" width="6.42578125" style="1788" customWidth="1"/>
    <col min="14848" max="14848" width="6.85546875" style="1788" customWidth="1"/>
    <col min="14849" max="14849" width="12.5703125" style="1788" customWidth="1"/>
    <col min="14850" max="14850" width="12" style="1788" customWidth="1"/>
    <col min="14851" max="14851" width="12.140625" style="1788" customWidth="1"/>
    <col min="14852" max="14852" width="14.28515625" style="1788" customWidth="1"/>
    <col min="14853" max="15098" width="9.140625" style="1788"/>
    <col min="15099" max="15099" width="5.42578125" style="1788" customWidth="1"/>
    <col min="15100" max="15100" width="7.7109375" style="1788" customWidth="1"/>
    <col min="15101" max="15102" width="6.140625" style="1788" customWidth="1"/>
    <col min="15103" max="15103" width="6.42578125" style="1788" customWidth="1"/>
    <col min="15104" max="15104" width="6.85546875" style="1788" customWidth="1"/>
    <col min="15105" max="15105" width="12.5703125" style="1788" customWidth="1"/>
    <col min="15106" max="15106" width="12" style="1788" customWidth="1"/>
    <col min="15107" max="15107" width="12.140625" style="1788" customWidth="1"/>
    <col min="15108" max="15108" width="14.28515625" style="1788" customWidth="1"/>
    <col min="15109" max="15354" width="9.140625" style="1788"/>
    <col min="15355" max="15355" width="5.42578125" style="1788" customWidth="1"/>
    <col min="15356" max="15356" width="7.7109375" style="1788" customWidth="1"/>
    <col min="15357" max="15358" width="6.140625" style="1788" customWidth="1"/>
    <col min="15359" max="15359" width="6.42578125" style="1788" customWidth="1"/>
    <col min="15360" max="15360" width="6.85546875" style="1788" customWidth="1"/>
    <col min="15361" max="15361" width="12.5703125" style="1788" customWidth="1"/>
    <col min="15362" max="15362" width="12" style="1788" customWidth="1"/>
    <col min="15363" max="15363" width="12.140625" style="1788" customWidth="1"/>
    <col min="15364" max="15364" width="14.28515625" style="1788" customWidth="1"/>
    <col min="15365" max="15610" width="9.140625" style="1788"/>
    <col min="15611" max="15611" width="5.42578125" style="1788" customWidth="1"/>
    <col min="15612" max="15612" width="7.7109375" style="1788" customWidth="1"/>
    <col min="15613" max="15614" width="6.140625" style="1788" customWidth="1"/>
    <col min="15615" max="15615" width="6.42578125" style="1788" customWidth="1"/>
    <col min="15616" max="15616" width="6.85546875" style="1788" customWidth="1"/>
    <col min="15617" max="15617" width="12.5703125" style="1788" customWidth="1"/>
    <col min="15618" max="15618" width="12" style="1788" customWidth="1"/>
    <col min="15619" max="15619" width="12.140625" style="1788" customWidth="1"/>
    <col min="15620" max="15620" width="14.28515625" style="1788" customWidth="1"/>
    <col min="15621" max="15866" width="9.140625" style="1788"/>
    <col min="15867" max="15867" width="5.42578125" style="1788" customWidth="1"/>
    <col min="15868" max="15868" width="7.7109375" style="1788" customWidth="1"/>
    <col min="15869" max="15870" width="6.140625" style="1788" customWidth="1"/>
    <col min="15871" max="15871" width="6.42578125" style="1788" customWidth="1"/>
    <col min="15872" max="15872" width="6.85546875" style="1788" customWidth="1"/>
    <col min="15873" max="15873" width="12.5703125" style="1788" customWidth="1"/>
    <col min="15874" max="15874" width="12" style="1788" customWidth="1"/>
    <col min="15875" max="15875" width="12.140625" style="1788" customWidth="1"/>
    <col min="15876" max="15876" width="14.28515625" style="1788" customWidth="1"/>
    <col min="15877" max="16122" width="9.140625" style="1788"/>
    <col min="16123" max="16123" width="5.42578125" style="1788" customWidth="1"/>
    <col min="16124" max="16124" width="7.7109375" style="1788" customWidth="1"/>
    <col min="16125" max="16126" width="6.140625" style="1788" customWidth="1"/>
    <col min="16127" max="16127" width="6.42578125" style="1788" customWidth="1"/>
    <col min="16128" max="16128" width="6.85546875" style="1788" customWidth="1"/>
    <col min="16129" max="16129" width="12.5703125" style="1788" customWidth="1"/>
    <col min="16130" max="16130" width="12" style="1788" customWidth="1"/>
    <col min="16131" max="16131" width="12.140625" style="1788" customWidth="1"/>
    <col min="16132" max="16132" width="14.28515625" style="1788" customWidth="1"/>
    <col min="16133" max="16384" width="9.140625" style="1788"/>
  </cols>
  <sheetData>
    <row r="1" spans="1:4" ht="16.5" customHeight="1">
      <c r="D1" s="1789" t="s">
        <v>144</v>
      </c>
    </row>
    <row r="2" spans="1:4" ht="23.25" customHeight="1">
      <c r="A2" s="4942" t="s">
        <v>1314</v>
      </c>
      <c r="B2" s="4943"/>
      <c r="C2" s="4943"/>
      <c r="D2" s="4943"/>
    </row>
    <row r="3" spans="1:4" ht="21.2" customHeight="1">
      <c r="A3" s="4942" t="s">
        <v>1191</v>
      </c>
      <c r="B3" s="4942"/>
      <c r="C3" s="4942"/>
      <c r="D3" s="4942"/>
    </row>
    <row r="4" spans="1:4" ht="23.25" customHeight="1">
      <c r="A4" s="4944" t="str">
        <f>'Приложение '!A3:D3</f>
        <v>на "НАПОИТЕЛНИ СИСТЕМИ" ЕАД ДОЛЕН ДУНАВ , гр. РУСЕ</v>
      </c>
      <c r="B4" s="4944"/>
      <c r="C4" s="4944"/>
      <c r="D4" s="4944"/>
    </row>
    <row r="5" spans="1:4" ht="18" customHeight="1">
      <c r="A5" s="4944" t="str">
        <f>'Приложение '!A4:D4</f>
        <v>ЕИК по БУЛСТАТ: 8311600780127</v>
      </c>
      <c r="B5" s="4944"/>
      <c r="C5" s="4944"/>
      <c r="D5" s="4944"/>
    </row>
    <row r="6" spans="1:4" ht="13.5" thickBot="1"/>
    <row r="7" spans="1:4" ht="15.75">
      <c r="A7" s="4945" t="s">
        <v>1</v>
      </c>
      <c r="B7" s="4947" t="s">
        <v>89</v>
      </c>
      <c r="C7" s="4948"/>
      <c r="D7" s="4949"/>
    </row>
    <row r="8" spans="1:4" ht="16.5" thickBot="1">
      <c r="A8" s="4946"/>
      <c r="B8" s="1790" t="s">
        <v>90</v>
      </c>
      <c r="C8" s="4950" t="s">
        <v>91</v>
      </c>
      <c r="D8" s="4951"/>
    </row>
    <row r="9" spans="1:4" ht="16.5" thickBot="1">
      <c r="A9" s="1791" t="s">
        <v>145</v>
      </c>
      <c r="B9" s="1792" t="s">
        <v>146</v>
      </c>
      <c r="C9" s="4952"/>
      <c r="D9" s="4953"/>
    </row>
    <row r="10" spans="1:4" ht="15.75">
      <c r="A10" s="1793" t="s">
        <v>93</v>
      </c>
      <c r="B10" s="1794" t="s">
        <v>147</v>
      </c>
      <c r="C10" s="381" t="str">
        <f>'Приложение '!C8&amp;", "&amp;'Приложение '!C9:D9</f>
        <v>"НАПОИТЕЛНИ СИСТЕМИ" ЕАД ДОЛЕН ДУНАВ , РУСЕ</v>
      </c>
      <c r="D10" s="382"/>
    </row>
    <row r="11" spans="1:4" ht="15.75">
      <c r="A11" s="1793"/>
      <c r="B11" s="1795" t="s">
        <v>97</v>
      </c>
      <c r="C11" s="4463" t="str">
        <f>'Приложение '!C10</f>
        <v>8311600780127</v>
      </c>
      <c r="D11" s="383"/>
    </row>
    <row r="12" spans="1:4" ht="15.75">
      <c r="A12" s="1796" t="s">
        <v>96</v>
      </c>
      <c r="B12" s="1795" t="s">
        <v>148</v>
      </c>
      <c r="C12" s="4954" t="s">
        <v>1953</v>
      </c>
      <c r="D12" s="4955"/>
    </row>
    <row r="13" spans="1:4" ht="15.75">
      <c r="A13" s="1796" t="s">
        <v>149</v>
      </c>
      <c r="B13" s="1795" t="s">
        <v>150</v>
      </c>
      <c r="C13" s="4954" t="s">
        <v>1954</v>
      </c>
      <c r="D13" s="4955"/>
    </row>
    <row r="14" spans="1:4" ht="15.75">
      <c r="A14" s="1796"/>
      <c r="B14" s="1795" t="s">
        <v>1934</v>
      </c>
      <c r="C14" s="4424" t="s">
        <v>1955</v>
      </c>
      <c r="D14" s="4425"/>
    </row>
    <row r="15" spans="1:4" ht="15.75">
      <c r="A15" s="1796" t="s">
        <v>151</v>
      </c>
      <c r="B15" s="1795" t="s">
        <v>152</v>
      </c>
      <c r="C15" s="4954"/>
      <c r="D15" s="4955"/>
    </row>
    <row r="16" spans="1:4" ht="15.75">
      <c r="A16" s="1796" t="s">
        <v>153</v>
      </c>
      <c r="B16" s="1795" t="s">
        <v>154</v>
      </c>
      <c r="C16" s="4954"/>
      <c r="D16" s="4955"/>
    </row>
    <row r="17" spans="1:4" ht="15.75">
      <c r="A17" s="1796" t="s">
        <v>155</v>
      </c>
      <c r="B17" s="1795" t="s">
        <v>156</v>
      </c>
      <c r="C17" s="4954"/>
      <c r="D17" s="4955"/>
    </row>
    <row r="18" spans="1:4" ht="15.75">
      <c r="A18" s="1796" t="s">
        <v>157</v>
      </c>
      <c r="B18" s="1795" t="s">
        <v>158</v>
      </c>
      <c r="C18" s="4954"/>
      <c r="D18" s="4955"/>
    </row>
    <row r="19" spans="1:4" ht="15.75">
      <c r="A19" s="1796" t="s">
        <v>159</v>
      </c>
      <c r="B19" s="1795" t="s">
        <v>160</v>
      </c>
      <c r="C19" s="4954"/>
      <c r="D19" s="4955"/>
    </row>
    <row r="20" spans="1:4" ht="15.75">
      <c r="A20" s="1796"/>
      <c r="B20" s="1795"/>
      <c r="C20" s="4881"/>
      <c r="D20" s="4882"/>
    </row>
    <row r="21" spans="1:4" ht="15.75">
      <c r="A21" s="1796"/>
      <c r="B21" s="1795"/>
      <c r="C21" s="4881"/>
      <c r="D21" s="4882"/>
    </row>
    <row r="22" spans="1:4" ht="15.75">
      <c r="A22" s="1796"/>
      <c r="B22" s="1795"/>
      <c r="C22" s="4881"/>
      <c r="D22" s="4882"/>
    </row>
    <row r="23" spans="1:4" ht="15.75">
      <c r="A23" s="1796"/>
      <c r="B23" s="1795"/>
      <c r="C23" s="4881"/>
      <c r="D23" s="4882"/>
    </row>
    <row r="24" spans="1:4" ht="15.75">
      <c r="A24" s="1796"/>
      <c r="B24" s="1795"/>
      <c r="C24" s="4881"/>
      <c r="D24" s="4882"/>
    </row>
    <row r="25" spans="1:4" ht="16.5" thickBot="1">
      <c r="A25" s="1797"/>
      <c r="B25" s="1798"/>
      <c r="C25" s="4940" t="s">
        <v>1124</v>
      </c>
      <c r="D25" s="4941"/>
    </row>
    <row r="26" spans="1:4" s="4464" customFormat="1" ht="16.5" thickBot="1">
      <c r="A26" s="1799" t="s">
        <v>98</v>
      </c>
      <c r="B26" s="1800" t="s">
        <v>1191</v>
      </c>
      <c r="C26" s="4956"/>
      <c r="D26" s="4957"/>
    </row>
    <row r="27" spans="1:4" s="4464" customFormat="1" ht="19.5" customHeight="1">
      <c r="A27" s="1801" t="s">
        <v>99</v>
      </c>
      <c r="B27" s="1802" t="s">
        <v>1192</v>
      </c>
      <c r="C27" s="4958"/>
      <c r="D27" s="4959"/>
    </row>
    <row r="28" spans="1:4" s="4464" customFormat="1" ht="15.75">
      <c r="A28" s="4416" t="s">
        <v>579</v>
      </c>
      <c r="B28" s="4417" t="s">
        <v>1193</v>
      </c>
      <c r="C28" s="4934" t="str">
        <f>IF('4. Отчет и прогн. потребление'!D9&gt;0,"Да","Не")</f>
        <v>Не</v>
      </c>
      <c r="D28" s="4935"/>
    </row>
    <row r="29" spans="1:4" s="4464" customFormat="1" ht="15.75">
      <c r="A29" s="4416" t="s">
        <v>583</v>
      </c>
      <c r="B29" s="4417" t="s">
        <v>1194</v>
      </c>
      <c r="C29" s="4934" t="str">
        <f>IF('4. Отчет и прогн. потребление'!D48&gt;0,"Да","Не")</f>
        <v>Не</v>
      </c>
      <c r="D29" s="4935"/>
    </row>
    <row r="30" spans="1:4" s="4464" customFormat="1" ht="15.75">
      <c r="A30" s="4416" t="s">
        <v>1195</v>
      </c>
      <c r="B30" s="4417" t="s">
        <v>1196</v>
      </c>
      <c r="C30" s="4934" t="str">
        <f>IF('4. Отчет и прогн. потребление'!D53&gt;0,"Да","Не")</f>
        <v>Не</v>
      </c>
      <c r="D30" s="4935"/>
    </row>
    <row r="31" spans="1:4" s="4464" customFormat="1" ht="15.75">
      <c r="A31" s="1801" t="s">
        <v>1197</v>
      </c>
      <c r="B31" s="1803" t="s">
        <v>1037</v>
      </c>
      <c r="C31" s="4934" t="str">
        <f>IF('4. Отчет и прогн. потребление'!D62&gt;0,"Да","Не")</f>
        <v>Не</v>
      </c>
      <c r="D31" s="4935"/>
    </row>
    <row r="32" spans="1:4" s="4464" customFormat="1" ht="15.75">
      <c r="A32" s="1801" t="s">
        <v>1198</v>
      </c>
      <c r="B32" s="1803" t="s">
        <v>1199</v>
      </c>
      <c r="C32" s="4934" t="str">
        <f>IF(OR(C33="Да",C34="Да",C35="Да"),"Да","Не")</f>
        <v>Да</v>
      </c>
      <c r="D32" s="4935"/>
    </row>
    <row r="33" spans="1:5" s="4464" customFormat="1" ht="15.75">
      <c r="A33" s="1801" t="s">
        <v>1200</v>
      </c>
      <c r="B33" s="652" t="s">
        <v>1952</v>
      </c>
      <c r="C33" s="4934" t="str">
        <f>IF('4.2. Продад. и закупени кол-ва'!D10&gt;0,"Да","Не")</f>
        <v>Да</v>
      </c>
      <c r="D33" s="4935"/>
    </row>
    <row r="34" spans="1:5" s="4464" customFormat="1" ht="15.75">
      <c r="A34" s="1801" t="s">
        <v>1201</v>
      </c>
      <c r="B34" s="652"/>
      <c r="C34" s="4934" t="str">
        <f>IF('4.2. Продад. и закупени кол-ва'!D29&gt;0,"Да","Не")</f>
        <v>Не</v>
      </c>
      <c r="D34" s="4935"/>
    </row>
    <row r="35" spans="1:5" s="4464" customFormat="1" ht="16.5" thickBot="1">
      <c r="A35" s="1801" t="s">
        <v>1202</v>
      </c>
      <c r="B35" s="652"/>
      <c r="C35" s="4934" t="str">
        <f>IF('4.2. Продад. и закупени кол-ва'!D48&gt;0,"Да","Не")</f>
        <v>Не</v>
      </c>
      <c r="D35" s="4935"/>
    </row>
    <row r="36" spans="1:5" s="4464" customFormat="1" ht="16.5" thickBot="1">
      <c r="A36" s="1799" t="s">
        <v>102</v>
      </c>
      <c r="B36" s="1800" t="s">
        <v>1203</v>
      </c>
      <c r="C36" s="4465"/>
      <c r="D36" s="4466"/>
    </row>
    <row r="37" spans="1:5" s="4464" customFormat="1" ht="36.75" customHeight="1">
      <c r="A37" s="1804"/>
      <c r="B37" s="1805" t="s">
        <v>1204</v>
      </c>
      <c r="C37" s="4936"/>
      <c r="D37" s="4937"/>
    </row>
    <row r="38" spans="1:5" s="4464" customFormat="1" ht="39.75" customHeight="1">
      <c r="A38" s="1804"/>
      <c r="B38" s="1805" t="s">
        <v>1205</v>
      </c>
      <c r="C38" s="4938"/>
      <c r="D38" s="4939"/>
    </row>
    <row r="39" spans="1:5" s="4464" customFormat="1" ht="39.75" customHeight="1" thickBot="1">
      <c r="A39" s="1806"/>
      <c r="B39" s="1807" t="s">
        <v>1206</v>
      </c>
      <c r="C39" s="4932"/>
      <c r="D39" s="4933"/>
    </row>
    <row r="41" spans="1:5" ht="22.7" customHeight="1"/>
    <row r="42" spans="1:5">
      <c r="B42" s="1808" t="str">
        <f>'Приложение '!B81</f>
        <v>Дата: 09.05.2023 г.</v>
      </c>
      <c r="C42" s="1809" t="str">
        <f>'Приложение '!C81</f>
        <v xml:space="preserve">Гл. счетоводител/Фин.директор: </v>
      </c>
      <c r="D42" s="1810" t="s">
        <v>4</v>
      </c>
      <c r="E42" s="4467"/>
    </row>
    <row r="43" spans="1:5">
      <c r="C43" s="1811"/>
      <c r="D43" s="1812" t="s">
        <v>5</v>
      </c>
    </row>
    <row r="44" spans="1:5">
      <c r="B44" s="1808"/>
      <c r="C44" s="1811"/>
      <c r="D44" s="1813"/>
    </row>
    <row r="45" spans="1:5">
      <c r="B45" s="1808"/>
      <c r="C45" s="1811"/>
      <c r="D45" s="1813"/>
    </row>
    <row r="46" spans="1:5">
      <c r="C46" s="1809" t="str">
        <f>'Приложение '!C85</f>
        <v xml:space="preserve">Управител/Изп.директор: </v>
      </c>
      <c r="D46" s="1810" t="s">
        <v>4</v>
      </c>
      <c r="E46" s="1815"/>
    </row>
    <row r="47" spans="1:5" ht="15.75">
      <c r="A47" s="1811" t="s">
        <v>561</v>
      </c>
      <c r="B47" s="1814"/>
      <c r="C47" s="1815"/>
      <c r="D47" s="1812" t="s">
        <v>6</v>
      </c>
      <c r="E47" s="1815"/>
    </row>
    <row r="48" spans="1:5">
      <c r="A48" s="4436" t="s">
        <v>192</v>
      </c>
      <c r="B48" s="1816"/>
      <c r="C48" s="1815"/>
      <c r="D48" s="1817"/>
      <c r="E48" s="4468"/>
    </row>
    <row r="49" spans="1:4" s="1814" customFormat="1" ht="15.75">
      <c r="A49" s="4436" t="s">
        <v>1496</v>
      </c>
      <c r="C49" s="1818"/>
      <c r="D49" s="1819"/>
    </row>
    <row r="50" spans="1:4" s="1820" customFormat="1" ht="27" customHeight="1">
      <c r="A50" s="4931" t="s">
        <v>1534</v>
      </c>
      <c r="B50" s="4931"/>
      <c r="C50" s="4931"/>
      <c r="D50" s="4931"/>
    </row>
    <row r="51" spans="1:4">
      <c r="C51" s="1821"/>
      <c r="D51" s="1822"/>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105" activePane="bottomRight" state="frozen"/>
      <selection pane="topRight" activeCell="E1" sqref="E1"/>
      <selection pane="bottomLeft" activeCell="A8" sqref="A8"/>
      <selection pane="bottomRight" activeCell="J118" sqref="J118"/>
    </sheetView>
  </sheetViews>
  <sheetFormatPr defaultColWidth="9.140625" defaultRowHeight="12.75"/>
  <cols>
    <col min="1" max="1" width="14.140625" style="1823" customWidth="1"/>
    <col min="2" max="2" width="7.28515625" style="1823" customWidth="1"/>
    <col min="3" max="3" width="53.28515625" style="1823" customWidth="1"/>
    <col min="4" max="4" width="6.7109375" style="1824" customWidth="1"/>
    <col min="5" max="10" width="11" style="1824" customWidth="1"/>
    <col min="11" max="11" width="9.7109375" style="1824" customWidth="1"/>
    <col min="12" max="16" width="9.7109375" style="1827" customWidth="1"/>
    <col min="17" max="17" width="22.5703125" style="1824" customWidth="1"/>
    <col min="18" max="18" width="23.7109375" style="1824" customWidth="1"/>
    <col min="19" max="16384" width="9.140625" style="1823"/>
  </cols>
  <sheetData>
    <row r="1" spans="1:18" ht="13.5">
      <c r="E1" s="1825"/>
      <c r="G1" s="1826"/>
      <c r="H1" s="1826"/>
      <c r="I1" s="1826"/>
      <c r="R1" s="4432" t="s">
        <v>0</v>
      </c>
    </row>
    <row r="2" spans="1:18" s="4469" customFormat="1" ht="18.75" customHeight="1">
      <c r="A2" s="4969" t="s">
        <v>1316</v>
      </c>
      <c r="B2" s="4969"/>
      <c r="C2" s="4969"/>
      <c r="D2" s="4969"/>
      <c r="E2" s="4969"/>
      <c r="F2" s="4969"/>
      <c r="G2" s="4969"/>
      <c r="H2" s="4969"/>
      <c r="I2" s="4969"/>
      <c r="J2" s="4969"/>
      <c r="K2" s="4969"/>
      <c r="L2" s="4969"/>
      <c r="M2" s="4969"/>
      <c r="N2" s="4969"/>
      <c r="O2" s="4969"/>
      <c r="P2" s="4969"/>
      <c r="Q2" s="4969"/>
      <c r="R2" s="4969"/>
    </row>
    <row r="3" spans="1:18" s="4469" customFormat="1" ht="18.75" customHeight="1">
      <c r="A3" s="4969" t="s">
        <v>1315</v>
      </c>
      <c r="B3" s="4969"/>
      <c r="C3" s="4969"/>
      <c r="D3" s="4969"/>
      <c r="E3" s="4969"/>
      <c r="F3" s="4969"/>
      <c r="G3" s="4969"/>
      <c r="H3" s="4969"/>
      <c r="I3" s="4969"/>
      <c r="J3" s="4969"/>
      <c r="K3" s="4969"/>
      <c r="L3" s="4969"/>
      <c r="M3" s="4969"/>
      <c r="N3" s="4969"/>
      <c r="O3" s="4969"/>
      <c r="P3" s="4969"/>
      <c r="Q3" s="4969"/>
      <c r="R3" s="4969"/>
    </row>
    <row r="4" spans="1:18" s="4470" customFormat="1" ht="15.75" customHeight="1">
      <c r="A4" s="4970" t="str">
        <f>'1. Обща информация'!A4:D4</f>
        <v>на "НАПОИТЕЛНИ СИСТЕМИ" ЕАД ДОЛЕН ДУНАВ , гр. РУСЕ</v>
      </c>
      <c r="B4" s="4970"/>
      <c r="C4" s="4970"/>
      <c r="D4" s="4970"/>
      <c r="E4" s="4970"/>
      <c r="F4" s="4970"/>
      <c r="G4" s="4970"/>
      <c r="H4" s="4970"/>
      <c r="I4" s="4970"/>
      <c r="J4" s="4970"/>
      <c r="K4" s="4970"/>
      <c r="L4" s="4970"/>
      <c r="M4" s="4970"/>
      <c r="N4" s="4970"/>
      <c r="O4" s="4970"/>
      <c r="P4" s="4970"/>
      <c r="Q4" s="4970"/>
      <c r="R4" s="4970"/>
    </row>
    <row r="5" spans="1:18" s="1828" customFormat="1" ht="15.75" customHeight="1">
      <c r="A5" s="4971" t="str">
        <f>'1. Обща информация'!A5:D5</f>
        <v>ЕИК по БУЛСТАТ: 8311600780127</v>
      </c>
      <c r="B5" s="4971"/>
      <c r="C5" s="4971"/>
      <c r="D5" s="4971"/>
      <c r="E5" s="4971"/>
      <c r="F5" s="4971"/>
      <c r="G5" s="4971"/>
      <c r="H5" s="4971"/>
      <c r="I5" s="4971"/>
      <c r="J5" s="4971"/>
      <c r="K5" s="4971"/>
      <c r="L5" s="4971"/>
      <c r="M5" s="4971"/>
      <c r="N5" s="4971"/>
      <c r="O5" s="4971"/>
      <c r="P5" s="4971"/>
      <c r="Q5" s="4971"/>
      <c r="R5" s="4971"/>
    </row>
    <row r="6" spans="1:18" s="1828" customFormat="1" ht="16.5" thickBot="1">
      <c r="B6" s="4427"/>
      <c r="C6" s="4427"/>
      <c r="D6" s="4427"/>
      <c r="E6" s="4427"/>
      <c r="F6" s="4427"/>
      <c r="G6" s="4427"/>
      <c r="H6" s="4427"/>
      <c r="I6" s="4427"/>
      <c r="J6" s="4427"/>
      <c r="K6" s="4427"/>
      <c r="L6" s="4427"/>
      <c r="M6" s="4427"/>
      <c r="N6" s="4427"/>
      <c r="O6" s="4427"/>
      <c r="P6" s="4427"/>
      <c r="Q6" s="1827"/>
      <c r="R6" s="1827"/>
    </row>
    <row r="7" spans="1:18" ht="30.2" customHeight="1" thickBot="1">
      <c r="A7" s="4980" t="s">
        <v>856</v>
      </c>
      <c r="B7" s="4987" t="s">
        <v>1</v>
      </c>
      <c r="C7" s="4985" t="s">
        <v>2</v>
      </c>
      <c r="D7" s="4983" t="s">
        <v>754</v>
      </c>
      <c r="E7" s="4976" t="s">
        <v>930</v>
      </c>
      <c r="F7" s="4977"/>
      <c r="G7" s="4977"/>
      <c r="H7" s="4977"/>
      <c r="I7" s="4977"/>
      <c r="J7" s="4978"/>
      <c r="K7" s="4976" t="s">
        <v>844</v>
      </c>
      <c r="L7" s="4977"/>
      <c r="M7" s="4977"/>
      <c r="N7" s="4977"/>
      <c r="O7" s="4977"/>
      <c r="P7" s="4978"/>
      <c r="Q7" s="4974" t="s">
        <v>994</v>
      </c>
      <c r="R7" s="4975"/>
    </row>
    <row r="8" spans="1:18" ht="21.2" customHeight="1" thickBot="1">
      <c r="A8" s="4981"/>
      <c r="B8" s="4988"/>
      <c r="C8" s="4986"/>
      <c r="D8" s="4984"/>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0" t="str">
        <f t="shared" si="0"/>
        <v>2020 г.</v>
      </c>
      <c r="R8" s="4431" t="str">
        <f>P8</f>
        <v>2026 г.</v>
      </c>
    </row>
    <row r="9" spans="1:18" ht="16.5" thickBot="1">
      <c r="A9" s="4966" t="s">
        <v>1123</v>
      </c>
      <c r="B9" s="4967"/>
      <c r="C9" s="4967"/>
      <c r="D9" s="4967"/>
      <c r="E9" s="4967"/>
      <c r="F9" s="4967"/>
      <c r="G9" s="4967"/>
      <c r="H9" s="4967"/>
      <c r="I9" s="4967"/>
      <c r="J9" s="4967"/>
      <c r="K9" s="4967"/>
      <c r="L9" s="4967"/>
      <c r="M9" s="4967"/>
      <c r="N9" s="4967"/>
      <c r="O9" s="4967"/>
      <c r="P9" s="4967"/>
      <c r="Q9" s="4967"/>
      <c r="R9" s="4968"/>
    </row>
    <row r="10" spans="1:18" ht="67.7" customHeight="1">
      <c r="A10" s="4960" t="s">
        <v>857</v>
      </c>
      <c r="B10" s="3925" t="s">
        <v>3</v>
      </c>
      <c r="C10" s="1829" t="s">
        <v>1470</v>
      </c>
      <c r="D10" s="535" t="s">
        <v>792</v>
      </c>
      <c r="E10" s="377">
        <f>'4.1. Фактурирани количества'!F13</f>
        <v>0</v>
      </c>
      <c r="F10" s="1830">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2" customHeight="1">
      <c r="A11" s="4962"/>
      <c r="B11" s="3926" t="s">
        <v>36</v>
      </c>
      <c r="C11" s="1831" t="s">
        <v>1471</v>
      </c>
      <c r="D11" s="536" t="s">
        <v>792</v>
      </c>
      <c r="E11" s="1015">
        <f>'4.1. Фактурирани количества'!F49</f>
        <v>0</v>
      </c>
      <c r="F11" s="1832">
        <f>'4.1. Фактурирани количества'!G49</f>
        <v>0</v>
      </c>
      <c r="G11" s="1833">
        <f>'4.1. Фактурирани количества'!H49</f>
        <v>0</v>
      </c>
      <c r="H11" s="1833">
        <f>'4.1. Фактурирани количества'!I49</f>
        <v>0</v>
      </c>
      <c r="I11" s="1833">
        <f>'4.1. Фактурирани количества'!J49</f>
        <v>0</v>
      </c>
      <c r="J11" s="1834">
        <f>'4.1. Фактурирани количества'!K49</f>
        <v>0</v>
      </c>
      <c r="K11" s="89"/>
      <c r="L11" s="86"/>
      <c r="M11" s="86"/>
      <c r="N11" s="86"/>
      <c r="O11" s="86"/>
      <c r="P11" s="82"/>
      <c r="Q11" s="641"/>
      <c r="R11" s="82"/>
    </row>
    <row r="12" spans="1:18" ht="71.45" customHeight="1">
      <c r="A12" s="4962"/>
      <c r="B12" s="3926" t="s">
        <v>37</v>
      </c>
      <c r="C12" s="1831" t="s">
        <v>1472</v>
      </c>
      <c r="D12" s="536" t="s">
        <v>792</v>
      </c>
      <c r="E12" s="1015">
        <f>'4.1. Фактурирани количества'!F82</f>
        <v>0</v>
      </c>
      <c r="F12" s="1832">
        <f>'4.1. Фактурирани количества'!G82</f>
        <v>0</v>
      </c>
      <c r="G12" s="1833">
        <f>'4.1. Фактурирани количества'!H82</f>
        <v>0</v>
      </c>
      <c r="H12" s="1833">
        <f>'4.1. Фактурирани количества'!I82</f>
        <v>0</v>
      </c>
      <c r="I12" s="1833">
        <f>'4.1. Фактурирани количества'!J82</f>
        <v>0</v>
      </c>
      <c r="J12" s="1834">
        <f>'4.1. Фактурирани количества'!K82</f>
        <v>0</v>
      </c>
      <c r="K12" s="89"/>
      <c r="L12" s="86"/>
      <c r="M12" s="86"/>
      <c r="N12" s="86"/>
      <c r="O12" s="86"/>
      <c r="P12" s="82"/>
      <c r="Q12" s="641"/>
      <c r="R12" s="82"/>
    </row>
    <row r="13" spans="1:18" ht="41.25" customHeight="1" thickBot="1">
      <c r="A13" s="4961"/>
      <c r="B13" s="3927" t="s">
        <v>7</v>
      </c>
      <c r="C13" s="1835" t="s">
        <v>1476</v>
      </c>
      <c r="D13" s="537" t="s">
        <v>792</v>
      </c>
      <c r="E13" s="370"/>
      <c r="F13" s="207"/>
      <c r="G13" s="207"/>
      <c r="H13" s="207"/>
      <c r="I13" s="207"/>
      <c r="J13" s="208"/>
      <c r="K13" s="90"/>
      <c r="L13" s="83"/>
      <c r="M13" s="83"/>
      <c r="N13" s="83"/>
      <c r="O13" s="83"/>
      <c r="P13" s="84"/>
      <c r="Q13" s="642"/>
      <c r="R13" s="84"/>
    </row>
    <row r="14" spans="1:18" ht="25.5">
      <c r="A14" s="4963" t="s">
        <v>860</v>
      </c>
      <c r="B14" s="3925" t="s">
        <v>35</v>
      </c>
      <c r="C14" s="1836" t="s">
        <v>824</v>
      </c>
      <c r="D14" s="535" t="s">
        <v>792</v>
      </c>
      <c r="E14" s="377">
        <f>'4.1. Фактурирани количества'!F17</f>
        <v>0</v>
      </c>
      <c r="F14" s="1830">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4964"/>
      <c r="B15" s="3926"/>
      <c r="C15" s="1837" t="s">
        <v>858</v>
      </c>
      <c r="D15" s="536" t="s">
        <v>792</v>
      </c>
      <c r="E15" s="1015">
        <f>'4.1. Фактурирани количества'!F53</f>
        <v>0</v>
      </c>
      <c r="F15" s="1832">
        <f>'4.1. Фактурирани количества'!G53</f>
        <v>0</v>
      </c>
      <c r="G15" s="1833">
        <f>'4.1. Фактурирани количества'!H53</f>
        <v>0</v>
      </c>
      <c r="H15" s="1833">
        <f>'4.1. Фактурирани количества'!I53</f>
        <v>0</v>
      </c>
      <c r="I15" s="1833">
        <f>'4.1. Фактурирани количества'!J53</f>
        <v>0</v>
      </c>
      <c r="J15" s="1834">
        <f>'4.1. Фактурирани количества'!K53</f>
        <v>0</v>
      </c>
      <c r="K15" s="89"/>
      <c r="L15" s="79"/>
      <c r="M15" s="79"/>
      <c r="N15" s="79"/>
      <c r="O15" s="79"/>
      <c r="P15" s="82"/>
      <c r="Q15" s="431"/>
      <c r="R15" s="82"/>
    </row>
    <row r="16" spans="1:18" ht="26.25" thickBot="1">
      <c r="A16" s="4965"/>
      <c r="B16" s="3927"/>
      <c r="C16" s="1838" t="s">
        <v>859</v>
      </c>
      <c r="D16" s="537" t="s">
        <v>792</v>
      </c>
      <c r="E16" s="378">
        <f>'4.1. Фактурирани количества'!F86</f>
        <v>0</v>
      </c>
      <c r="F16" s="1839">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4960" t="s">
        <v>867</v>
      </c>
      <c r="B17" s="3925"/>
      <c r="C17" s="1836" t="s">
        <v>863</v>
      </c>
      <c r="D17" s="535" t="s">
        <v>792</v>
      </c>
      <c r="E17" s="369"/>
      <c r="F17" s="202"/>
      <c r="G17" s="202"/>
      <c r="H17" s="202"/>
      <c r="I17" s="202"/>
      <c r="J17" s="203"/>
      <c r="K17" s="88"/>
      <c r="L17" s="80"/>
      <c r="M17" s="80"/>
      <c r="N17" s="80"/>
      <c r="O17" s="80"/>
      <c r="P17" s="81"/>
      <c r="Q17" s="435"/>
      <c r="R17" s="109"/>
    </row>
    <row r="18" spans="1:18" ht="38.25">
      <c r="A18" s="4962"/>
      <c r="B18" s="3926"/>
      <c r="C18" s="1837" t="s">
        <v>864</v>
      </c>
      <c r="D18" s="536" t="s">
        <v>792</v>
      </c>
      <c r="E18" s="368"/>
      <c r="F18" s="204"/>
      <c r="G18" s="204"/>
      <c r="H18" s="204"/>
      <c r="I18" s="204"/>
      <c r="J18" s="205"/>
      <c r="K18" s="89"/>
      <c r="L18" s="79"/>
      <c r="M18" s="79"/>
      <c r="N18" s="79"/>
      <c r="O18" s="79"/>
      <c r="P18" s="82"/>
      <c r="Q18" s="645"/>
      <c r="R18" s="82"/>
    </row>
    <row r="19" spans="1:18" ht="38.25">
      <c r="A19" s="4962"/>
      <c r="B19" s="1840"/>
      <c r="C19" s="1837" t="s">
        <v>865</v>
      </c>
      <c r="D19" s="536" t="s">
        <v>792</v>
      </c>
      <c r="E19" s="368"/>
      <c r="F19" s="204"/>
      <c r="G19" s="204"/>
      <c r="H19" s="204"/>
      <c r="I19" s="204"/>
      <c r="J19" s="205"/>
      <c r="K19" s="89"/>
      <c r="L19" s="79"/>
      <c r="M19" s="79"/>
      <c r="N19" s="79"/>
      <c r="O19" s="79"/>
      <c r="P19" s="82"/>
      <c r="Q19" s="646"/>
      <c r="R19" s="82"/>
    </row>
    <row r="20" spans="1:18" ht="26.25" thickBot="1">
      <c r="A20" s="4961"/>
      <c r="B20" s="1841"/>
      <c r="C20" s="1838" t="s">
        <v>866</v>
      </c>
      <c r="D20" s="537" t="s">
        <v>792</v>
      </c>
      <c r="E20" s="370"/>
      <c r="F20" s="207"/>
      <c r="G20" s="207"/>
      <c r="H20" s="207"/>
      <c r="I20" s="207"/>
      <c r="J20" s="208"/>
      <c r="K20" s="90"/>
      <c r="L20" s="83"/>
      <c r="M20" s="83"/>
      <c r="N20" s="83"/>
      <c r="O20" s="83"/>
      <c r="P20" s="84"/>
      <c r="Q20" s="644"/>
      <c r="R20" s="640"/>
    </row>
    <row r="21" spans="1:18">
      <c r="A21" s="4960" t="s">
        <v>868</v>
      </c>
      <c r="B21" s="1842"/>
      <c r="C21" s="1836" t="s">
        <v>1014</v>
      </c>
      <c r="D21" s="535" t="s">
        <v>792</v>
      </c>
      <c r="E21" s="369">
        <v>1</v>
      </c>
      <c r="F21" s="202">
        <v>1</v>
      </c>
      <c r="G21" s="202">
        <v>1</v>
      </c>
      <c r="H21" s="202">
        <v>1</v>
      </c>
      <c r="I21" s="202">
        <v>1</v>
      </c>
      <c r="J21" s="203">
        <v>1</v>
      </c>
      <c r="K21" s="88">
        <v>4</v>
      </c>
      <c r="L21" s="85">
        <v>4</v>
      </c>
      <c r="M21" s="85">
        <v>4</v>
      </c>
      <c r="N21" s="85">
        <v>4</v>
      </c>
      <c r="O21" s="85">
        <v>4</v>
      </c>
      <c r="P21" s="647">
        <v>4</v>
      </c>
      <c r="Q21" s="435"/>
      <c r="R21" s="81"/>
    </row>
    <row r="22" spans="1:18">
      <c r="A22" s="4962"/>
      <c r="B22" s="1843"/>
      <c r="C22" s="1844" t="s">
        <v>869</v>
      </c>
      <c r="D22" s="538" t="s">
        <v>792</v>
      </c>
      <c r="E22" s="376"/>
      <c r="F22" s="209"/>
      <c r="G22" s="209"/>
      <c r="H22" s="209"/>
      <c r="I22" s="209"/>
      <c r="J22" s="210"/>
      <c r="K22" s="142"/>
      <c r="L22" s="139"/>
      <c r="M22" s="139"/>
      <c r="N22" s="139"/>
      <c r="O22" s="139"/>
      <c r="P22" s="140"/>
      <c r="Q22" s="431"/>
      <c r="R22" s="82"/>
    </row>
    <row r="23" spans="1:18">
      <c r="A23" s="4962"/>
      <c r="B23" s="1840"/>
      <c r="C23" s="1837" t="s">
        <v>870</v>
      </c>
      <c r="D23" s="536" t="s">
        <v>792</v>
      </c>
      <c r="E23" s="368"/>
      <c r="F23" s="204"/>
      <c r="G23" s="204"/>
      <c r="H23" s="204"/>
      <c r="I23" s="204"/>
      <c r="J23" s="205"/>
      <c r="K23" s="89"/>
      <c r="L23" s="79"/>
      <c r="M23" s="79"/>
      <c r="N23" s="79"/>
      <c r="O23" s="79"/>
      <c r="P23" s="82"/>
      <c r="Q23" s="431"/>
      <c r="R23" s="82"/>
    </row>
    <row r="24" spans="1:18">
      <c r="A24" s="4962"/>
      <c r="B24" s="1840"/>
      <c r="C24" s="1837" t="s">
        <v>871</v>
      </c>
      <c r="D24" s="536" t="s">
        <v>792</v>
      </c>
      <c r="E24" s="368"/>
      <c r="F24" s="204"/>
      <c r="G24" s="204"/>
      <c r="H24" s="204"/>
      <c r="I24" s="204"/>
      <c r="J24" s="205"/>
      <c r="K24" s="89"/>
      <c r="L24" s="79"/>
      <c r="M24" s="79"/>
      <c r="N24" s="79"/>
      <c r="O24" s="79"/>
      <c r="P24" s="82"/>
      <c r="Q24" s="431"/>
      <c r="R24" s="82"/>
    </row>
    <row r="25" spans="1:18" ht="51">
      <c r="A25" s="4962"/>
      <c r="B25" s="1845" t="s">
        <v>33</v>
      </c>
      <c r="C25" s="1831" t="s">
        <v>822</v>
      </c>
      <c r="D25" s="536" t="s">
        <v>820</v>
      </c>
      <c r="E25" s="368"/>
      <c r="F25" s="839"/>
      <c r="G25" s="433"/>
      <c r="H25" s="211"/>
      <c r="I25" s="204"/>
      <c r="J25" s="212"/>
      <c r="K25" s="89"/>
      <c r="L25" s="79"/>
      <c r="M25" s="79"/>
      <c r="N25" s="79"/>
      <c r="O25" s="79"/>
      <c r="P25" s="82"/>
      <c r="Q25" s="431"/>
      <c r="R25" s="82"/>
    </row>
    <row r="26" spans="1:18" ht="76.5">
      <c r="A26" s="4962"/>
      <c r="B26" s="1840" t="s">
        <v>31</v>
      </c>
      <c r="C26" s="1837" t="s">
        <v>918</v>
      </c>
      <c r="D26" s="536" t="s">
        <v>820</v>
      </c>
      <c r="E26" s="368"/>
      <c r="F26" s="840"/>
      <c r="G26" s="204"/>
      <c r="H26" s="433"/>
      <c r="I26" s="211"/>
      <c r="J26" s="205"/>
      <c r="K26" s="89"/>
      <c r="L26" s="79"/>
      <c r="M26" s="79"/>
      <c r="N26" s="79"/>
      <c r="O26" s="79"/>
      <c r="P26" s="82"/>
      <c r="Q26" s="139"/>
      <c r="R26" s="82"/>
    </row>
    <row r="27" spans="1:18" ht="25.5">
      <c r="A27" s="4962"/>
      <c r="B27" s="3926" t="s">
        <v>751</v>
      </c>
      <c r="C27" s="1846" t="s">
        <v>823</v>
      </c>
      <c r="D27" s="536" t="s">
        <v>792</v>
      </c>
      <c r="E27" s="368"/>
      <c r="F27" s="204"/>
      <c r="G27" s="204"/>
      <c r="H27" s="204"/>
      <c r="I27" s="204"/>
      <c r="J27" s="205"/>
      <c r="K27" s="89"/>
      <c r="L27" s="79"/>
      <c r="M27" s="79"/>
      <c r="N27" s="79"/>
      <c r="O27" s="79"/>
      <c r="P27" s="82"/>
      <c r="Q27" s="79"/>
      <c r="R27" s="82"/>
    </row>
    <row r="28" spans="1:18">
      <c r="A28" s="4962"/>
      <c r="B28" s="3926" t="s">
        <v>82</v>
      </c>
      <c r="C28" s="1831" t="s">
        <v>907</v>
      </c>
      <c r="D28" s="536" t="s">
        <v>792</v>
      </c>
      <c r="E28" s="368"/>
      <c r="F28" s="211"/>
      <c r="G28" s="204"/>
      <c r="H28" s="204"/>
      <c r="I28" s="204"/>
      <c r="J28" s="212"/>
      <c r="K28" s="89"/>
      <c r="L28" s="79"/>
      <c r="M28" s="79"/>
      <c r="N28" s="79"/>
      <c r="O28" s="79"/>
      <c r="P28" s="82"/>
      <c r="Q28" s="79"/>
      <c r="R28" s="82"/>
    </row>
    <row r="29" spans="1:18">
      <c r="A29" s="4962"/>
      <c r="B29" s="3926" t="s">
        <v>851</v>
      </c>
      <c r="C29" s="1831" t="s">
        <v>852</v>
      </c>
      <c r="D29" s="536" t="s">
        <v>792</v>
      </c>
      <c r="E29" s="368"/>
      <c r="F29" s="204"/>
      <c r="G29" s="204"/>
      <c r="H29" s="204"/>
      <c r="I29" s="204"/>
      <c r="J29" s="205"/>
      <c r="K29" s="89"/>
      <c r="L29" s="79"/>
      <c r="M29" s="79"/>
      <c r="N29" s="79"/>
      <c r="O29" s="79"/>
      <c r="P29" s="82"/>
      <c r="Q29" s="79"/>
      <c r="R29" s="82"/>
    </row>
    <row r="30" spans="1:18" ht="18.75" customHeight="1">
      <c r="A30" s="4962"/>
      <c r="B30" s="3926" t="s">
        <v>84</v>
      </c>
      <c r="C30" s="1831" t="s">
        <v>906</v>
      </c>
      <c r="D30" s="536" t="s">
        <v>792</v>
      </c>
      <c r="E30" s="368"/>
      <c r="F30" s="204"/>
      <c r="G30" s="204"/>
      <c r="H30" s="204"/>
      <c r="I30" s="204"/>
      <c r="J30" s="204"/>
      <c r="K30" s="89"/>
      <c r="L30" s="79"/>
      <c r="M30" s="79"/>
      <c r="N30" s="79"/>
      <c r="O30" s="79"/>
      <c r="P30" s="82"/>
      <c r="Q30" s="431"/>
      <c r="R30" s="82"/>
    </row>
    <row r="31" spans="1:18" ht="25.5">
      <c r="A31" s="4962"/>
      <c r="B31" s="3926" t="s">
        <v>42</v>
      </c>
      <c r="C31" s="1831" t="s">
        <v>831</v>
      </c>
      <c r="D31" s="536" t="s">
        <v>830</v>
      </c>
      <c r="E31" s="368"/>
      <c r="F31" s="204"/>
      <c r="G31" s="204"/>
      <c r="H31" s="204"/>
      <c r="I31" s="204"/>
      <c r="J31" s="204"/>
      <c r="K31" s="89"/>
      <c r="L31" s="79"/>
      <c r="M31" s="79"/>
      <c r="N31" s="79"/>
      <c r="O31" s="79"/>
      <c r="P31" s="82"/>
      <c r="Q31" s="431"/>
      <c r="R31" s="82"/>
    </row>
    <row r="32" spans="1:18" ht="16.5" customHeight="1">
      <c r="A32" s="4962"/>
      <c r="B32" s="1840"/>
      <c r="C32" s="1837" t="s">
        <v>872</v>
      </c>
      <c r="D32" s="536" t="s">
        <v>792</v>
      </c>
      <c r="E32" s="368"/>
      <c r="F32" s="839"/>
      <c r="G32" s="204"/>
      <c r="H32" s="433"/>
      <c r="I32" s="211"/>
      <c r="J32" s="205"/>
      <c r="K32" s="89"/>
      <c r="L32" s="79"/>
      <c r="M32" s="79"/>
      <c r="N32" s="79"/>
      <c r="O32" s="79"/>
      <c r="P32" s="82"/>
      <c r="Q32" s="434"/>
      <c r="R32" s="110"/>
    </row>
    <row r="33" spans="1:18" ht="13.5" thickBot="1">
      <c r="A33" s="4961"/>
      <c r="B33" s="1841"/>
      <c r="C33" s="1838" t="s">
        <v>873</v>
      </c>
      <c r="D33" s="537" t="s">
        <v>792</v>
      </c>
      <c r="E33" s="370"/>
      <c r="F33" s="207"/>
      <c r="G33" s="207"/>
      <c r="H33" s="207"/>
      <c r="I33" s="207"/>
      <c r="J33" s="207"/>
      <c r="K33" s="90"/>
      <c r="L33" s="83"/>
      <c r="M33" s="83"/>
      <c r="N33" s="83"/>
      <c r="O33" s="83"/>
      <c r="P33" s="84"/>
      <c r="Q33" s="646"/>
      <c r="R33" s="84"/>
    </row>
    <row r="34" spans="1:18" ht="51">
      <c r="A34" s="4960" t="s">
        <v>861</v>
      </c>
      <c r="B34" s="1847" t="s">
        <v>8</v>
      </c>
      <c r="C34" s="1848"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49">
        <f t="shared" si="2"/>
        <v>0</v>
      </c>
      <c r="M34" s="540">
        <f t="shared" si="2"/>
        <v>0</v>
      </c>
      <c r="N34" s="1850">
        <f t="shared" si="2"/>
        <v>0</v>
      </c>
      <c r="O34" s="1851">
        <f t="shared" si="2"/>
        <v>0</v>
      </c>
      <c r="P34" s="541">
        <f t="shared" si="2"/>
        <v>0</v>
      </c>
      <c r="Q34" s="435"/>
      <c r="R34" s="140"/>
    </row>
    <row r="35" spans="1:18" ht="50.1" customHeight="1">
      <c r="A35" s="4962"/>
      <c r="B35" s="1840" t="s">
        <v>9</v>
      </c>
      <c r="C35" s="1837" t="s">
        <v>794</v>
      </c>
      <c r="D35" s="536" t="s">
        <v>792</v>
      </c>
      <c r="E35" s="368"/>
      <c r="F35" s="204"/>
      <c r="G35" s="204"/>
      <c r="H35" s="204"/>
      <c r="I35" s="204"/>
      <c r="J35" s="204"/>
      <c r="K35" s="89"/>
      <c r="L35" s="79"/>
      <c r="M35" s="79"/>
      <c r="N35" s="79"/>
      <c r="O35" s="79"/>
      <c r="P35" s="82"/>
      <c r="Q35" s="79"/>
      <c r="R35" s="82"/>
    </row>
    <row r="36" spans="1:18" ht="50.1" customHeight="1">
      <c r="A36" s="4962"/>
      <c r="B36" s="1840" t="s">
        <v>10</v>
      </c>
      <c r="C36" s="1837" t="s">
        <v>795</v>
      </c>
      <c r="D36" s="536" t="s">
        <v>792</v>
      </c>
      <c r="E36" s="368"/>
      <c r="F36" s="204"/>
      <c r="G36" s="204"/>
      <c r="H36" s="204"/>
      <c r="I36" s="204"/>
      <c r="J36" s="204"/>
      <c r="K36" s="89"/>
      <c r="L36" s="79"/>
      <c r="M36" s="79"/>
      <c r="N36" s="79"/>
      <c r="O36" s="79"/>
      <c r="P36" s="82"/>
      <c r="Q36" s="79"/>
      <c r="R36" s="82"/>
    </row>
    <row r="37" spans="1:18" ht="50.1" customHeight="1">
      <c r="A37" s="4962"/>
      <c r="B37" s="1840" t="s">
        <v>11</v>
      </c>
      <c r="C37" s="1837" t="s">
        <v>796</v>
      </c>
      <c r="D37" s="536" t="s">
        <v>792</v>
      </c>
      <c r="E37" s="368"/>
      <c r="F37" s="204"/>
      <c r="G37" s="204"/>
      <c r="H37" s="204"/>
      <c r="I37" s="204"/>
      <c r="J37" s="204"/>
      <c r="K37" s="89"/>
      <c r="L37" s="79"/>
      <c r="M37" s="79"/>
      <c r="N37" s="79"/>
      <c r="O37" s="79"/>
      <c r="P37" s="82"/>
      <c r="Q37" s="79"/>
      <c r="R37" s="82"/>
    </row>
    <row r="38" spans="1:18" ht="50.1" customHeight="1">
      <c r="A38" s="4962"/>
      <c r="B38" s="1840" t="s">
        <v>12</v>
      </c>
      <c r="C38" s="1837" t="s">
        <v>797</v>
      </c>
      <c r="D38" s="536" t="s">
        <v>792</v>
      </c>
      <c r="E38" s="368"/>
      <c r="F38" s="204"/>
      <c r="G38" s="204"/>
      <c r="H38" s="204"/>
      <c r="I38" s="204"/>
      <c r="J38" s="205"/>
      <c r="K38" s="89"/>
      <c r="L38" s="79"/>
      <c r="M38" s="79"/>
      <c r="N38" s="79"/>
      <c r="O38" s="79"/>
      <c r="P38" s="82"/>
      <c r="Q38" s="79"/>
      <c r="R38" s="82"/>
    </row>
    <row r="39" spans="1:18" ht="51">
      <c r="A39" s="4962"/>
      <c r="B39" s="1852" t="s">
        <v>13</v>
      </c>
      <c r="C39" s="1853"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4">
        <f t="shared" si="4"/>
        <v>0</v>
      </c>
      <c r="M39" s="1855">
        <f t="shared" si="4"/>
        <v>0</v>
      </c>
      <c r="N39" s="1855">
        <f t="shared" si="4"/>
        <v>0</v>
      </c>
      <c r="O39" s="1855">
        <f t="shared" si="4"/>
        <v>0</v>
      </c>
      <c r="P39" s="544">
        <f t="shared" si="4"/>
        <v>0</v>
      </c>
      <c r="Q39" s="79"/>
      <c r="R39" s="82"/>
    </row>
    <row r="40" spans="1:18" ht="50.1" customHeight="1">
      <c r="A40" s="4962"/>
      <c r="B40" s="1840" t="s">
        <v>14</v>
      </c>
      <c r="C40" s="1837" t="s">
        <v>799</v>
      </c>
      <c r="D40" s="536" t="s">
        <v>792</v>
      </c>
      <c r="E40" s="368"/>
      <c r="F40" s="204"/>
      <c r="G40" s="204"/>
      <c r="H40" s="204"/>
      <c r="I40" s="204"/>
      <c r="J40" s="205"/>
      <c r="K40" s="89"/>
      <c r="L40" s="79"/>
      <c r="M40" s="79"/>
      <c r="N40" s="79"/>
      <c r="O40" s="79"/>
      <c r="P40" s="82"/>
      <c r="Q40" s="79"/>
      <c r="R40" s="82"/>
    </row>
    <row r="41" spans="1:18" ht="50.1" customHeight="1">
      <c r="A41" s="4962"/>
      <c r="B41" s="1840" t="s">
        <v>15</v>
      </c>
      <c r="C41" s="1837" t="s">
        <v>800</v>
      </c>
      <c r="D41" s="536" t="s">
        <v>792</v>
      </c>
      <c r="E41" s="368"/>
      <c r="F41" s="204"/>
      <c r="G41" s="204"/>
      <c r="H41" s="204"/>
      <c r="I41" s="204"/>
      <c r="J41" s="205"/>
      <c r="K41" s="89"/>
      <c r="L41" s="79"/>
      <c r="M41" s="79"/>
      <c r="N41" s="79"/>
      <c r="O41" s="79"/>
      <c r="P41" s="82"/>
      <c r="Q41" s="79"/>
      <c r="R41" s="82"/>
    </row>
    <row r="42" spans="1:18" ht="50.1" customHeight="1">
      <c r="A42" s="4962"/>
      <c r="B42" s="1840" t="s">
        <v>16</v>
      </c>
      <c r="C42" s="1837" t="s">
        <v>801</v>
      </c>
      <c r="D42" s="536" t="s">
        <v>792</v>
      </c>
      <c r="E42" s="368"/>
      <c r="F42" s="204"/>
      <c r="G42" s="204"/>
      <c r="H42" s="204"/>
      <c r="I42" s="204"/>
      <c r="J42" s="205"/>
      <c r="K42" s="89"/>
      <c r="L42" s="79"/>
      <c r="M42" s="79"/>
      <c r="N42" s="79"/>
      <c r="O42" s="79"/>
      <c r="P42" s="82"/>
      <c r="Q42" s="79"/>
      <c r="R42" s="82"/>
    </row>
    <row r="43" spans="1:18" ht="50.1" customHeight="1" thickBot="1">
      <c r="A43" s="4961"/>
      <c r="B43" s="1841" t="s">
        <v>17</v>
      </c>
      <c r="C43" s="1838" t="s">
        <v>802</v>
      </c>
      <c r="D43" s="537" t="s">
        <v>792</v>
      </c>
      <c r="E43" s="370"/>
      <c r="F43" s="207"/>
      <c r="G43" s="207"/>
      <c r="H43" s="207"/>
      <c r="I43" s="207"/>
      <c r="J43" s="208"/>
      <c r="K43" s="90"/>
      <c r="L43" s="83"/>
      <c r="M43" s="83"/>
      <c r="N43" s="83"/>
      <c r="O43" s="83"/>
      <c r="P43" s="84"/>
      <c r="Q43" s="644"/>
      <c r="R43" s="84"/>
    </row>
    <row r="44" spans="1:18" ht="51">
      <c r="A44" s="4963" t="s">
        <v>862</v>
      </c>
      <c r="B44" s="1847" t="s">
        <v>18</v>
      </c>
      <c r="C44" s="1848"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49">
        <f t="shared" si="6"/>
        <v>0</v>
      </c>
      <c r="M44" s="1851">
        <f t="shared" si="6"/>
        <v>0</v>
      </c>
      <c r="N44" s="540">
        <f t="shared" si="6"/>
        <v>0</v>
      </c>
      <c r="O44" s="540">
        <f t="shared" si="6"/>
        <v>0</v>
      </c>
      <c r="P44" s="1856">
        <f t="shared" si="6"/>
        <v>0</v>
      </c>
      <c r="Q44" s="139"/>
      <c r="R44" s="140"/>
    </row>
    <row r="45" spans="1:18" ht="50.1" customHeight="1">
      <c r="A45" s="4964"/>
      <c r="B45" s="1840" t="s">
        <v>19</v>
      </c>
      <c r="C45" s="1837" t="s">
        <v>804</v>
      </c>
      <c r="D45" s="536" t="s">
        <v>792</v>
      </c>
      <c r="E45" s="368"/>
      <c r="F45" s="204"/>
      <c r="G45" s="204"/>
      <c r="H45" s="204"/>
      <c r="I45" s="204"/>
      <c r="J45" s="204"/>
      <c r="K45" s="89"/>
      <c r="L45" s="86"/>
      <c r="M45" s="86"/>
      <c r="N45" s="86"/>
      <c r="O45" s="86"/>
      <c r="P45" s="110"/>
      <c r="Q45" s="86"/>
      <c r="R45" s="82"/>
    </row>
    <row r="46" spans="1:18" ht="50.1" customHeight="1">
      <c r="A46" s="4964"/>
      <c r="B46" s="1840" t="s">
        <v>20</v>
      </c>
      <c r="C46" s="1837" t="s">
        <v>805</v>
      </c>
      <c r="D46" s="536" t="s">
        <v>792</v>
      </c>
      <c r="E46" s="368"/>
      <c r="F46" s="204"/>
      <c r="G46" s="204"/>
      <c r="H46" s="204"/>
      <c r="I46" s="204"/>
      <c r="J46" s="205"/>
      <c r="K46" s="89"/>
      <c r="L46" s="86"/>
      <c r="M46" s="86"/>
      <c r="N46" s="86"/>
      <c r="O46" s="86"/>
      <c r="P46" s="110"/>
      <c r="Q46" s="86"/>
      <c r="R46" s="82"/>
    </row>
    <row r="47" spans="1:18" ht="50.1" customHeight="1">
      <c r="A47" s="4964"/>
      <c r="B47" s="1840" t="s">
        <v>21</v>
      </c>
      <c r="C47" s="1837" t="s">
        <v>806</v>
      </c>
      <c r="D47" s="536" t="s">
        <v>792</v>
      </c>
      <c r="E47" s="368"/>
      <c r="F47" s="204"/>
      <c r="G47" s="204"/>
      <c r="H47" s="204"/>
      <c r="I47" s="204"/>
      <c r="J47" s="204"/>
      <c r="K47" s="89"/>
      <c r="L47" s="86"/>
      <c r="M47" s="86"/>
      <c r="N47" s="86"/>
      <c r="O47" s="86"/>
      <c r="P47" s="110"/>
      <c r="Q47" s="86"/>
      <c r="R47" s="82"/>
    </row>
    <row r="48" spans="1:18" ht="50.1" customHeight="1">
      <c r="A48" s="4964"/>
      <c r="B48" s="1840" t="s">
        <v>22</v>
      </c>
      <c r="C48" s="1837" t="s">
        <v>807</v>
      </c>
      <c r="D48" s="536" t="s">
        <v>792</v>
      </c>
      <c r="E48" s="368"/>
      <c r="F48" s="204"/>
      <c r="G48" s="204"/>
      <c r="H48" s="204"/>
      <c r="I48" s="204"/>
      <c r="J48" s="205"/>
      <c r="K48" s="89"/>
      <c r="L48" s="86"/>
      <c r="M48" s="86"/>
      <c r="N48" s="86"/>
      <c r="O48" s="86"/>
      <c r="P48" s="110"/>
      <c r="Q48" s="86"/>
      <c r="R48" s="82"/>
    </row>
    <row r="49" spans="1:18" ht="51">
      <c r="A49" s="4964"/>
      <c r="B49" s="1852" t="s">
        <v>23</v>
      </c>
      <c r="C49" s="1853"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4">
        <f t="shared" si="8"/>
        <v>0</v>
      </c>
      <c r="M49" s="1855">
        <f t="shared" si="8"/>
        <v>0</v>
      </c>
      <c r="N49" s="1855">
        <f t="shared" si="8"/>
        <v>0</v>
      </c>
      <c r="O49" s="1855">
        <f t="shared" si="8"/>
        <v>0</v>
      </c>
      <c r="P49" s="544">
        <f t="shared" si="8"/>
        <v>0</v>
      </c>
      <c r="Q49" s="79"/>
      <c r="R49" s="82"/>
    </row>
    <row r="50" spans="1:18" ht="50.1" customHeight="1">
      <c r="A50" s="4964"/>
      <c r="B50" s="1840" t="s">
        <v>24</v>
      </c>
      <c r="C50" s="1837" t="s">
        <v>809</v>
      </c>
      <c r="D50" s="536" t="s">
        <v>792</v>
      </c>
      <c r="E50" s="368"/>
      <c r="F50" s="204"/>
      <c r="G50" s="204"/>
      <c r="H50" s="204"/>
      <c r="I50" s="204"/>
      <c r="J50" s="204"/>
      <c r="K50" s="89"/>
      <c r="L50" s="79"/>
      <c r="M50" s="79"/>
      <c r="N50" s="79"/>
      <c r="O50" s="79"/>
      <c r="P50" s="82"/>
      <c r="Q50" s="79"/>
      <c r="R50" s="82"/>
    </row>
    <row r="51" spans="1:18" ht="50.1" customHeight="1">
      <c r="A51" s="4964"/>
      <c r="B51" s="1840" t="s">
        <v>25</v>
      </c>
      <c r="C51" s="1837" t="s">
        <v>810</v>
      </c>
      <c r="D51" s="536" t="s">
        <v>792</v>
      </c>
      <c r="E51" s="368"/>
      <c r="F51" s="204"/>
      <c r="G51" s="204"/>
      <c r="H51" s="204"/>
      <c r="I51" s="204"/>
      <c r="J51" s="204"/>
      <c r="K51" s="89"/>
      <c r="L51" s="79"/>
      <c r="M51" s="79"/>
      <c r="N51" s="79"/>
      <c r="O51" s="79"/>
      <c r="P51" s="82"/>
      <c r="Q51" s="79"/>
      <c r="R51" s="82"/>
    </row>
    <row r="52" spans="1:18" ht="50.1" customHeight="1">
      <c r="A52" s="4964"/>
      <c r="B52" s="1840" t="s">
        <v>26</v>
      </c>
      <c r="C52" s="1837" t="s">
        <v>811</v>
      </c>
      <c r="D52" s="536" t="s">
        <v>792</v>
      </c>
      <c r="E52" s="368"/>
      <c r="F52" s="204"/>
      <c r="G52" s="204"/>
      <c r="H52" s="204"/>
      <c r="I52" s="204"/>
      <c r="J52" s="204"/>
      <c r="K52" s="89"/>
      <c r="L52" s="79"/>
      <c r="M52" s="79"/>
      <c r="N52" s="79"/>
      <c r="O52" s="79"/>
      <c r="P52" s="82"/>
      <c r="Q52" s="79"/>
      <c r="R52" s="82"/>
    </row>
    <row r="53" spans="1:18" ht="50.1" customHeight="1" thickBot="1">
      <c r="A53" s="4965"/>
      <c r="B53" s="1841" t="s">
        <v>27</v>
      </c>
      <c r="C53" s="1838" t="s">
        <v>812</v>
      </c>
      <c r="D53" s="537" t="s">
        <v>792</v>
      </c>
      <c r="E53" s="370"/>
      <c r="F53" s="207"/>
      <c r="G53" s="207"/>
      <c r="H53" s="207"/>
      <c r="I53" s="207"/>
      <c r="J53" s="208"/>
      <c r="K53" s="89"/>
      <c r="L53" s="83"/>
      <c r="M53" s="83"/>
      <c r="N53" s="83"/>
      <c r="O53" s="83"/>
      <c r="P53" s="84"/>
      <c r="Q53" s="79"/>
      <c r="R53" s="82"/>
    </row>
    <row r="54" spans="1:18">
      <c r="A54" s="4960" t="s">
        <v>908</v>
      </c>
      <c r="B54" s="1842" t="s">
        <v>28</v>
      </c>
      <c r="C54" s="1836" t="s">
        <v>813</v>
      </c>
      <c r="D54" s="535" t="s">
        <v>792</v>
      </c>
      <c r="E54" s="369"/>
      <c r="F54" s="202"/>
      <c r="G54" s="202"/>
      <c r="H54" s="202"/>
      <c r="I54" s="202"/>
      <c r="J54" s="203"/>
      <c r="K54" s="88"/>
      <c r="L54" s="80"/>
      <c r="M54" s="80"/>
      <c r="N54" s="80"/>
      <c r="O54" s="80"/>
      <c r="P54" s="81"/>
      <c r="Q54" s="435"/>
      <c r="R54" s="81"/>
    </row>
    <row r="55" spans="1:18" ht="26.25" thickBot="1">
      <c r="A55" s="4961"/>
      <c r="B55" s="1841" t="s">
        <v>29</v>
      </c>
      <c r="C55" s="1838" t="s">
        <v>814</v>
      </c>
      <c r="D55" s="537" t="s">
        <v>792</v>
      </c>
      <c r="E55" s="370"/>
      <c r="F55" s="207"/>
      <c r="G55" s="207"/>
      <c r="H55" s="207"/>
      <c r="I55" s="207"/>
      <c r="J55" s="208"/>
      <c r="K55" s="90"/>
      <c r="L55" s="83"/>
      <c r="M55" s="83"/>
      <c r="N55" s="83"/>
      <c r="O55" s="83"/>
      <c r="P55" s="84"/>
      <c r="Q55" s="432"/>
      <c r="R55" s="639"/>
    </row>
    <row r="56" spans="1:18" ht="25.5">
      <c r="A56" s="4960" t="s">
        <v>875</v>
      </c>
      <c r="B56" s="1857" t="s">
        <v>38</v>
      </c>
      <c r="C56" s="1829" t="s">
        <v>826</v>
      </c>
      <c r="D56" s="535" t="s">
        <v>792</v>
      </c>
      <c r="E56" s="369"/>
      <c r="F56" s="202"/>
      <c r="G56" s="202"/>
      <c r="H56" s="202"/>
      <c r="I56" s="202"/>
      <c r="J56" s="203"/>
      <c r="K56" s="88"/>
      <c r="L56" s="80"/>
      <c r="M56" s="80"/>
      <c r="N56" s="80"/>
      <c r="O56" s="80"/>
      <c r="P56" s="81"/>
      <c r="Q56" s="430"/>
      <c r="R56" s="81"/>
    </row>
    <row r="57" spans="1:18" ht="26.25" thickBot="1">
      <c r="A57" s="4961"/>
      <c r="B57" s="1858" t="s">
        <v>335</v>
      </c>
      <c r="C57" s="1835" t="s">
        <v>825</v>
      </c>
      <c r="D57" s="537" t="s">
        <v>792</v>
      </c>
      <c r="E57" s="370"/>
      <c r="F57" s="207"/>
      <c r="G57" s="207"/>
      <c r="H57" s="207"/>
      <c r="I57" s="207"/>
      <c r="J57" s="208"/>
      <c r="K57" s="90"/>
      <c r="L57" s="83"/>
      <c r="M57" s="83"/>
      <c r="N57" s="83"/>
      <c r="O57" s="83"/>
      <c r="P57" s="84"/>
      <c r="Q57" s="436"/>
      <c r="R57" s="639"/>
    </row>
    <row r="58" spans="1:18" ht="51">
      <c r="A58" s="4960" t="s">
        <v>874</v>
      </c>
      <c r="B58" s="1842" t="s">
        <v>30</v>
      </c>
      <c r="C58" s="1836" t="s">
        <v>815</v>
      </c>
      <c r="D58" s="535" t="s">
        <v>816</v>
      </c>
      <c r="E58" s="369"/>
      <c r="F58" s="202"/>
      <c r="G58" s="202"/>
      <c r="H58" s="202"/>
      <c r="I58" s="202"/>
      <c r="J58" s="203"/>
      <c r="K58" s="88"/>
      <c r="L58" s="80"/>
      <c r="M58" s="80"/>
      <c r="N58" s="80"/>
      <c r="O58" s="80"/>
      <c r="P58" s="81"/>
      <c r="Q58" s="648"/>
      <c r="R58" s="81"/>
    </row>
    <row r="59" spans="1:18" ht="25.5">
      <c r="A59" s="4962"/>
      <c r="B59" s="3926" t="s">
        <v>32</v>
      </c>
      <c r="C59" s="1831" t="s">
        <v>821</v>
      </c>
      <c r="D59" s="536" t="s">
        <v>792</v>
      </c>
      <c r="E59" s="368"/>
      <c r="F59" s="204"/>
      <c r="G59" s="204"/>
      <c r="H59" s="204"/>
      <c r="I59" s="204"/>
      <c r="J59" s="205"/>
      <c r="K59" s="89"/>
      <c r="L59" s="79"/>
      <c r="M59" s="79"/>
      <c r="N59" s="79"/>
      <c r="O59" s="79"/>
      <c r="P59" s="82"/>
      <c r="Q59" s="434"/>
      <c r="R59" s="82"/>
    </row>
    <row r="60" spans="1:18" ht="38.25">
      <c r="A60" s="4962"/>
      <c r="B60" s="3926" t="s">
        <v>39</v>
      </c>
      <c r="C60" s="1837" t="s">
        <v>827</v>
      </c>
      <c r="D60" s="536" t="s">
        <v>792</v>
      </c>
      <c r="E60" s="1015">
        <f>'8. Ремонтна програма'!D48</f>
        <v>0</v>
      </c>
      <c r="F60" s="1859">
        <f>'8. Ремонтна програма'!E48</f>
        <v>0</v>
      </c>
      <c r="G60" s="1860">
        <f>'8. Ремонтна програма'!F48</f>
        <v>0</v>
      </c>
      <c r="H60" s="1860">
        <f>'8. Ремонтна програма'!G48</f>
        <v>0</v>
      </c>
      <c r="I60" s="1860">
        <f>'8. Ремонтна програма'!H48</f>
        <v>0</v>
      </c>
      <c r="J60" s="1834">
        <f>'8. Ремонтна програма'!I48</f>
        <v>0</v>
      </c>
      <c r="K60" s="89"/>
      <c r="L60" s="79"/>
      <c r="M60" s="79"/>
      <c r="N60" s="79"/>
      <c r="O60" s="79"/>
      <c r="P60" s="82"/>
      <c r="Q60" s="434"/>
      <c r="R60" s="82"/>
    </row>
    <row r="61" spans="1:18" ht="25.5">
      <c r="A61" s="4962"/>
      <c r="B61" s="3926" t="s">
        <v>40</v>
      </c>
      <c r="C61" s="1837" t="s">
        <v>829</v>
      </c>
      <c r="D61" s="536" t="s">
        <v>792</v>
      </c>
      <c r="E61" s="1015">
        <f>'8. Ремонтна програма'!D49</f>
        <v>0</v>
      </c>
      <c r="F61" s="1859">
        <f>'8. Ремонтна програма'!E49</f>
        <v>0</v>
      </c>
      <c r="G61" s="1860">
        <f>'8. Ремонтна програма'!F49</f>
        <v>0</v>
      </c>
      <c r="H61" s="1860">
        <f>'8. Ремонтна програма'!G49</f>
        <v>0</v>
      </c>
      <c r="I61" s="1860">
        <f>'8. Ремонтна програма'!H49</f>
        <v>0</v>
      </c>
      <c r="J61" s="1834">
        <f>'8. Ремонтна програма'!I49</f>
        <v>0</v>
      </c>
      <c r="K61" s="89"/>
      <c r="L61" s="79"/>
      <c r="M61" s="79"/>
      <c r="N61" s="79"/>
      <c r="O61" s="79"/>
      <c r="P61" s="82"/>
      <c r="Q61" s="434"/>
      <c r="R61" s="82"/>
    </row>
    <row r="62" spans="1:18" ht="26.25" thickBot="1">
      <c r="A62" s="4961"/>
      <c r="B62" s="1841" t="s">
        <v>41</v>
      </c>
      <c r="C62" s="1838" t="s">
        <v>828</v>
      </c>
      <c r="D62" s="537" t="s">
        <v>792</v>
      </c>
      <c r="E62" s="370"/>
      <c r="F62" s="207"/>
      <c r="G62" s="207"/>
      <c r="H62" s="207"/>
      <c r="I62" s="207"/>
      <c r="J62" s="208"/>
      <c r="K62" s="90"/>
      <c r="L62" s="83"/>
      <c r="M62" s="83"/>
      <c r="N62" s="83"/>
      <c r="O62" s="83"/>
      <c r="P62" s="84"/>
      <c r="Q62" s="139"/>
      <c r="R62" s="140"/>
    </row>
    <row r="63" spans="1:18" ht="51">
      <c r="A63" s="4960" t="s">
        <v>879</v>
      </c>
      <c r="B63" s="1842" t="s">
        <v>44</v>
      </c>
      <c r="C63" s="1836" t="s">
        <v>817</v>
      </c>
      <c r="D63" s="535"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4962"/>
      <c r="B64" s="1845" t="s">
        <v>790</v>
      </c>
      <c r="C64" s="1837" t="s">
        <v>819</v>
      </c>
      <c r="D64" s="536"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4962"/>
      <c r="B65" s="1845" t="s">
        <v>791</v>
      </c>
      <c r="C65" s="1837" t="s">
        <v>818</v>
      </c>
      <c r="D65" s="536" t="s">
        <v>1052</v>
      </c>
      <c r="E65" s="373">
        <f>'4. Отчет и прогн. потребление'!D43</f>
        <v>0</v>
      </c>
      <c r="F65" s="315">
        <f>'4. Отчет и прогн. потребление'!E43</f>
        <v>0</v>
      </c>
      <c r="G65" s="315">
        <f>'4. Отчет и прогн. потребление'!F43</f>
        <v>0</v>
      </c>
      <c r="H65" s="315">
        <f>'4. Отчет и прогн. потребление'!G43</f>
        <v>0</v>
      </c>
      <c r="I65" s="315">
        <f>'4. Отчет и прогн. потребление'!H43</f>
        <v>0</v>
      </c>
      <c r="J65" s="316">
        <f>'4. Отчет и прогн. потребление'!I43</f>
        <v>0</v>
      </c>
      <c r="K65" s="110"/>
      <c r="L65" s="79"/>
      <c r="M65" s="79"/>
      <c r="N65" s="79"/>
      <c r="O65" s="79"/>
      <c r="P65" s="82"/>
      <c r="Q65" s="434"/>
      <c r="R65" s="82"/>
    </row>
    <row r="66" spans="1:18" ht="26.25" thickBot="1">
      <c r="A66" s="4962"/>
      <c r="B66" s="1861" t="s">
        <v>46</v>
      </c>
      <c r="C66" s="1862" t="s">
        <v>834</v>
      </c>
      <c r="D66" s="545" t="s">
        <v>1052</v>
      </c>
      <c r="E66" s="370"/>
      <c r="F66" s="207"/>
      <c r="G66" s="207"/>
      <c r="H66" s="207"/>
      <c r="I66" s="207"/>
      <c r="J66" s="208"/>
      <c r="K66" s="141"/>
      <c r="L66" s="146"/>
      <c r="M66" s="146"/>
      <c r="N66" s="146"/>
      <c r="O66" s="146"/>
      <c r="P66" s="84"/>
      <c r="Q66" s="644"/>
      <c r="R66" s="84"/>
    </row>
    <row r="67" spans="1:18">
      <c r="A67" s="4963" t="s">
        <v>913</v>
      </c>
      <c r="B67" s="1863"/>
      <c r="C67" s="1829" t="s">
        <v>909</v>
      </c>
      <c r="D67" s="535" t="s">
        <v>792</v>
      </c>
      <c r="E67" s="369"/>
      <c r="F67" s="202"/>
      <c r="G67" s="202"/>
      <c r="H67" s="202"/>
      <c r="I67" s="202"/>
      <c r="J67" s="203"/>
      <c r="K67" s="88"/>
      <c r="L67" s="80"/>
      <c r="M67" s="80"/>
      <c r="N67" s="80"/>
      <c r="O67" s="80"/>
      <c r="P67" s="144"/>
      <c r="Q67" s="435"/>
      <c r="R67" s="81"/>
    </row>
    <row r="68" spans="1:18" ht="25.5">
      <c r="A68" s="4964"/>
      <c r="B68" s="1864"/>
      <c r="C68" s="1831" t="s">
        <v>997</v>
      </c>
      <c r="D68" s="536" t="s">
        <v>174</v>
      </c>
      <c r="E68" s="374"/>
      <c r="F68" s="214"/>
      <c r="G68" s="214"/>
      <c r="H68" s="214"/>
      <c r="I68" s="214"/>
      <c r="J68" s="215"/>
      <c r="K68" s="89"/>
      <c r="L68" s="79"/>
      <c r="M68" s="79"/>
      <c r="N68" s="79"/>
      <c r="O68" s="79"/>
      <c r="P68" s="145"/>
      <c r="Q68" s="434"/>
      <c r="R68" s="82"/>
    </row>
    <row r="69" spans="1:18" ht="63.75">
      <c r="A69" s="4964"/>
      <c r="B69" s="1864"/>
      <c r="C69" s="1831" t="s">
        <v>998</v>
      </c>
      <c r="D69" s="536" t="s">
        <v>174</v>
      </c>
      <c r="E69" s="374"/>
      <c r="F69" s="214"/>
      <c r="G69" s="214"/>
      <c r="H69" s="214"/>
      <c r="I69" s="214"/>
      <c r="J69" s="215"/>
      <c r="K69" s="89"/>
      <c r="L69" s="79"/>
      <c r="M69" s="79"/>
      <c r="N69" s="79"/>
      <c r="O69" s="79"/>
      <c r="P69" s="145"/>
      <c r="Q69" s="434"/>
      <c r="R69" s="82"/>
    </row>
    <row r="70" spans="1:18" ht="25.5">
      <c r="A70" s="4964"/>
      <c r="B70" s="1864"/>
      <c r="C70" s="1831" t="s">
        <v>995</v>
      </c>
      <c r="D70" s="536" t="s">
        <v>174</v>
      </c>
      <c r="E70" s="374"/>
      <c r="F70" s="214"/>
      <c r="G70" s="214"/>
      <c r="H70" s="214"/>
      <c r="I70" s="214"/>
      <c r="J70" s="215"/>
      <c r="K70" s="89"/>
      <c r="L70" s="79"/>
      <c r="M70" s="79"/>
      <c r="N70" s="79"/>
      <c r="O70" s="79"/>
      <c r="P70" s="145"/>
      <c r="Q70" s="434"/>
      <c r="R70" s="82"/>
    </row>
    <row r="71" spans="1:18">
      <c r="A71" s="4964"/>
      <c r="B71" s="1865"/>
      <c r="C71" s="1866" t="s">
        <v>996</v>
      </c>
      <c r="D71" s="546" t="s">
        <v>174</v>
      </c>
      <c r="E71" s="375">
        <f>SUM(E68:E70)</f>
        <v>0</v>
      </c>
      <c r="F71" s="321">
        <f t="shared" ref="F71:J71" si="9">SUM(F68:F70)</f>
        <v>0</v>
      </c>
      <c r="G71" s="321">
        <f t="shared" si="9"/>
        <v>0</v>
      </c>
      <c r="H71" s="321">
        <f t="shared" si="9"/>
        <v>0</v>
      </c>
      <c r="I71" s="321">
        <f t="shared" si="9"/>
        <v>0</v>
      </c>
      <c r="J71" s="322">
        <f t="shared" si="9"/>
        <v>0</v>
      </c>
      <c r="K71" s="1012"/>
      <c r="L71" s="1867"/>
      <c r="M71" s="1867"/>
      <c r="N71" s="1867"/>
      <c r="O71" s="1867"/>
      <c r="P71" s="1868"/>
      <c r="Q71" s="1869"/>
      <c r="R71" s="1870"/>
    </row>
    <row r="72" spans="1:18" ht="25.5">
      <c r="A72" s="4964"/>
      <c r="B72" s="1864"/>
      <c r="C72" s="1831" t="s">
        <v>910</v>
      </c>
      <c r="D72" s="536" t="s">
        <v>792</v>
      </c>
      <c r="E72" s="368"/>
      <c r="F72" s="204"/>
      <c r="G72" s="204"/>
      <c r="H72" s="204"/>
      <c r="I72" s="204"/>
      <c r="J72" s="205"/>
      <c r="K72" s="89"/>
      <c r="L72" s="79"/>
      <c r="M72" s="79"/>
      <c r="N72" s="79"/>
      <c r="O72" s="79"/>
      <c r="P72" s="145"/>
      <c r="Q72" s="434"/>
      <c r="R72" s="82"/>
    </row>
    <row r="73" spans="1:18" ht="63.75">
      <c r="A73" s="4964"/>
      <c r="B73" s="3928" t="s">
        <v>750</v>
      </c>
      <c r="C73" s="1831" t="s">
        <v>1011</v>
      </c>
      <c r="D73" s="536" t="s">
        <v>792</v>
      </c>
      <c r="E73" s="368"/>
      <c r="F73" s="204"/>
      <c r="G73" s="204"/>
      <c r="H73" s="204"/>
      <c r="I73" s="204"/>
      <c r="J73" s="205"/>
      <c r="K73" s="89"/>
      <c r="L73" s="79"/>
      <c r="M73" s="79"/>
      <c r="N73" s="79"/>
      <c r="O73" s="79"/>
      <c r="P73" s="145"/>
      <c r="Q73" s="434"/>
      <c r="R73" s="82"/>
    </row>
    <row r="74" spans="1:18" ht="51">
      <c r="A74" s="4964"/>
      <c r="B74" s="3928" t="s">
        <v>847</v>
      </c>
      <c r="C74" s="1831" t="s">
        <v>855</v>
      </c>
      <c r="D74" s="536" t="s">
        <v>792</v>
      </c>
      <c r="E74" s="368"/>
      <c r="F74" s="204"/>
      <c r="G74" s="204"/>
      <c r="H74" s="204"/>
      <c r="I74" s="204"/>
      <c r="J74" s="205"/>
      <c r="K74" s="89"/>
      <c r="L74" s="79"/>
      <c r="M74" s="79"/>
      <c r="N74" s="79"/>
      <c r="O74" s="79"/>
      <c r="P74" s="145"/>
      <c r="Q74" s="434"/>
      <c r="R74" s="82"/>
    </row>
    <row r="75" spans="1:18" ht="38.25">
      <c r="A75" s="4964"/>
      <c r="B75" s="3928" t="s">
        <v>853</v>
      </c>
      <c r="C75" s="1831" t="s">
        <v>854</v>
      </c>
      <c r="D75" s="536" t="s">
        <v>792</v>
      </c>
      <c r="E75" s="368"/>
      <c r="F75" s="204"/>
      <c r="G75" s="204"/>
      <c r="H75" s="204"/>
      <c r="I75" s="204"/>
      <c r="J75" s="205"/>
      <c r="K75" s="89"/>
      <c r="L75" s="79"/>
      <c r="M75" s="79"/>
      <c r="N75" s="79"/>
      <c r="O75" s="79"/>
      <c r="P75" s="145"/>
      <c r="Q75" s="434"/>
      <c r="R75" s="82"/>
    </row>
    <row r="76" spans="1:18">
      <c r="A76" s="4964"/>
      <c r="B76" s="3928"/>
      <c r="C76" s="1831" t="s">
        <v>911</v>
      </c>
      <c r="D76" s="536" t="s">
        <v>792</v>
      </c>
      <c r="E76" s="368"/>
      <c r="F76" s="204"/>
      <c r="G76" s="204"/>
      <c r="H76" s="204"/>
      <c r="I76" s="204"/>
      <c r="J76" s="204"/>
      <c r="K76" s="89"/>
      <c r="L76" s="79"/>
      <c r="M76" s="79"/>
      <c r="N76" s="79"/>
      <c r="O76" s="79"/>
      <c r="P76" s="145"/>
      <c r="Q76" s="434"/>
      <c r="R76" s="82"/>
    </row>
    <row r="77" spans="1:18" ht="17.45" customHeight="1" thickBot="1">
      <c r="A77" s="4965"/>
      <c r="B77" s="1871"/>
      <c r="C77" s="1835" t="s">
        <v>912</v>
      </c>
      <c r="D77" s="4426" t="s">
        <v>792</v>
      </c>
      <c r="E77" s="370"/>
      <c r="F77" s="207"/>
      <c r="G77" s="207"/>
      <c r="H77" s="207"/>
      <c r="I77" s="207"/>
      <c r="J77" s="208"/>
      <c r="K77" s="90"/>
      <c r="L77" s="83"/>
      <c r="M77" s="83"/>
      <c r="N77" s="83"/>
      <c r="O77" s="83"/>
      <c r="P77" s="146"/>
      <c r="Q77" s="644"/>
      <c r="R77" s="84"/>
    </row>
    <row r="78" spans="1:18" ht="15" customHeight="1">
      <c r="A78" s="4962" t="s">
        <v>877</v>
      </c>
      <c r="B78" s="3929" t="s">
        <v>49</v>
      </c>
      <c r="C78" s="1872" t="s">
        <v>835</v>
      </c>
      <c r="D78" s="538" t="s">
        <v>820</v>
      </c>
      <c r="E78" s="376"/>
      <c r="F78" s="209"/>
      <c r="G78" s="209"/>
      <c r="H78" s="209"/>
      <c r="I78" s="209"/>
      <c r="J78" s="210"/>
      <c r="K78" s="142"/>
      <c r="L78" s="139"/>
      <c r="M78" s="139"/>
      <c r="N78" s="139"/>
      <c r="O78" s="139"/>
      <c r="P78" s="140"/>
      <c r="Q78" s="139"/>
      <c r="R78" s="140"/>
    </row>
    <row r="79" spans="1:18" ht="64.5" thickBot="1">
      <c r="A79" s="4961"/>
      <c r="B79" s="3927" t="s">
        <v>845</v>
      </c>
      <c r="C79" s="1835" t="s">
        <v>876</v>
      </c>
      <c r="D79" s="537" t="s">
        <v>820</v>
      </c>
      <c r="E79" s="370"/>
      <c r="F79" s="207"/>
      <c r="G79" s="207"/>
      <c r="H79" s="207"/>
      <c r="I79" s="207"/>
      <c r="J79" s="208"/>
      <c r="K79" s="90"/>
      <c r="L79" s="83"/>
      <c r="M79" s="83"/>
      <c r="N79" s="83"/>
      <c r="O79" s="83"/>
      <c r="P79" s="84"/>
      <c r="Q79" s="87"/>
      <c r="R79" s="84"/>
    </row>
    <row r="80" spans="1:18" ht="25.5">
      <c r="A80" s="4960" t="s">
        <v>878</v>
      </c>
      <c r="B80" s="1857" t="s">
        <v>43</v>
      </c>
      <c r="C80" s="1829"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4961"/>
      <c r="B81" s="1858" t="s">
        <v>45</v>
      </c>
      <c r="C81" s="1835" t="s">
        <v>1000</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4960" t="s">
        <v>880</v>
      </c>
      <c r="B82" s="1857" t="s">
        <v>47</v>
      </c>
      <c r="C82" s="1829"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61"/>
      <c r="B83" s="1858" t="s">
        <v>48</v>
      </c>
      <c r="C83" s="1835"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60" t="s">
        <v>881</v>
      </c>
      <c r="B84" s="1857" t="s">
        <v>51</v>
      </c>
      <c r="C84" s="1836"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4962"/>
      <c r="B85" s="1845" t="s">
        <v>52</v>
      </c>
      <c r="C85" s="1837"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4962"/>
      <c r="B86" s="1840" t="s">
        <v>54</v>
      </c>
      <c r="C86" s="1837"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4962"/>
      <c r="B87" s="1845" t="s">
        <v>55</v>
      </c>
      <c r="C87" s="1837"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4962"/>
      <c r="B88" s="1840" t="s">
        <v>57</v>
      </c>
      <c r="C88" s="1837"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4962"/>
      <c r="B89" s="1845" t="s">
        <v>58</v>
      </c>
      <c r="C89" s="1837"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4962"/>
      <c r="B90" s="1845" t="s">
        <v>59</v>
      </c>
      <c r="C90" s="1873" t="s">
        <v>848</v>
      </c>
      <c r="D90" s="536" t="s">
        <v>846</v>
      </c>
      <c r="E90" s="1015">
        <f>(('14. ОПР'!B10*1.2)+'14. ОПР'!B11)*1000</f>
        <v>32400</v>
      </c>
      <c r="F90" s="1832">
        <f>(('14. ОПР'!C10*1.2)+'14. ОПР'!C11)*1000</f>
        <v>47686.202684931508</v>
      </c>
      <c r="G90" s="1833">
        <f>(('14. ОПР'!D10*1.2)+'14. ОПР'!D11)*1000</f>
        <v>49841.150575342464</v>
      </c>
      <c r="H90" s="1833">
        <f>(('14. ОПР'!E10*1.2)+'14. ОПР'!E11)*1000</f>
        <v>52151.010465753425</v>
      </c>
      <c r="I90" s="1833">
        <f>(('14. ОПР'!F10*1.2)+'14. ОПР'!F11)*1000</f>
        <v>274805.4237808219</v>
      </c>
      <c r="J90" s="1834">
        <f>(('14. ОПР'!G10*1.2)+'14. ОПР'!G11)*1000</f>
        <v>278418.08367123286</v>
      </c>
      <c r="K90" s="89">
        <v>4</v>
      </c>
      <c r="L90" s="79">
        <v>2</v>
      </c>
      <c r="M90" s="79">
        <v>2</v>
      </c>
      <c r="N90" s="79">
        <v>2</v>
      </c>
      <c r="O90" s="79">
        <v>2</v>
      </c>
      <c r="P90" s="82">
        <v>2</v>
      </c>
      <c r="Q90" s="434"/>
      <c r="R90" s="82"/>
    </row>
    <row r="91" spans="1:18" ht="38.25">
      <c r="A91" s="4962"/>
      <c r="B91" s="1845" t="s">
        <v>60</v>
      </c>
      <c r="C91" s="1831" t="s">
        <v>849</v>
      </c>
      <c r="D91" s="536" t="s">
        <v>846</v>
      </c>
      <c r="E91" s="368">
        <v>2976</v>
      </c>
      <c r="F91" s="206">
        <v>2500</v>
      </c>
      <c r="G91" s="206">
        <v>2500</v>
      </c>
      <c r="H91" s="206">
        <v>2500</v>
      </c>
      <c r="I91" s="206">
        <v>2500</v>
      </c>
      <c r="J91" s="206">
        <v>2500</v>
      </c>
      <c r="K91" s="89">
        <v>4</v>
      </c>
      <c r="L91" s="79">
        <v>2</v>
      </c>
      <c r="M91" s="79">
        <v>2</v>
      </c>
      <c r="N91" s="79">
        <v>2</v>
      </c>
      <c r="O91" s="79">
        <v>2</v>
      </c>
      <c r="P91" s="82">
        <v>2</v>
      </c>
      <c r="Q91" s="434"/>
      <c r="R91" s="82"/>
    </row>
    <row r="92" spans="1:18" ht="39" thickBot="1">
      <c r="A92" s="4961"/>
      <c r="B92" s="1841" t="s">
        <v>61</v>
      </c>
      <c r="C92" s="1835" t="s">
        <v>850</v>
      </c>
      <c r="D92" s="537" t="s">
        <v>846</v>
      </c>
      <c r="E92" s="370">
        <v>2967</v>
      </c>
      <c r="F92" s="213">
        <v>2500</v>
      </c>
      <c r="G92" s="213">
        <v>2500</v>
      </c>
      <c r="H92" s="213">
        <v>2500</v>
      </c>
      <c r="I92" s="213">
        <v>2500</v>
      </c>
      <c r="J92" s="213">
        <v>2500</v>
      </c>
      <c r="K92" s="90">
        <v>4</v>
      </c>
      <c r="L92" s="83">
        <v>2</v>
      </c>
      <c r="M92" s="83">
        <v>2</v>
      </c>
      <c r="N92" s="83">
        <v>2</v>
      </c>
      <c r="O92" s="83">
        <v>2</v>
      </c>
      <c r="P92" s="84">
        <v>2</v>
      </c>
      <c r="Q92" s="644"/>
      <c r="R92" s="84"/>
    </row>
    <row r="93" spans="1:18" ht="25.5">
      <c r="A93" s="4960" t="s">
        <v>883</v>
      </c>
      <c r="B93" s="1874" t="s">
        <v>62</v>
      </c>
      <c r="C93" s="1875" t="s">
        <v>905</v>
      </c>
      <c r="D93" s="535" t="s">
        <v>792</v>
      </c>
      <c r="E93" s="4471">
        <f>SUM(E94:E96)</f>
        <v>0</v>
      </c>
      <c r="F93" s="4472">
        <f t="shared" ref="F93:J93" si="10">SUM(F94:F96)</f>
        <v>0</v>
      </c>
      <c r="G93" s="4472">
        <f t="shared" si="10"/>
        <v>0</v>
      </c>
      <c r="H93" s="4472">
        <f t="shared" si="10"/>
        <v>0</v>
      </c>
      <c r="I93" s="4472">
        <f t="shared" si="10"/>
        <v>0</v>
      </c>
      <c r="J93" s="4473">
        <f t="shared" si="10"/>
        <v>0</v>
      </c>
      <c r="K93" s="88"/>
      <c r="L93" s="80"/>
      <c r="M93" s="80"/>
      <c r="N93" s="80"/>
      <c r="O93" s="80"/>
      <c r="P93" s="81"/>
      <c r="Q93" s="435"/>
      <c r="R93" s="81"/>
    </row>
    <row r="94" spans="1:18" ht="25.5">
      <c r="A94" s="4962"/>
      <c r="B94" s="1845" t="s">
        <v>63</v>
      </c>
      <c r="C94" s="1831" t="s">
        <v>904</v>
      </c>
      <c r="D94" s="536" t="s">
        <v>792</v>
      </c>
      <c r="E94" s="368"/>
      <c r="F94" s="204"/>
      <c r="G94" s="204"/>
      <c r="H94" s="204"/>
      <c r="I94" s="204"/>
      <c r="J94" s="205"/>
      <c r="K94" s="89"/>
      <c r="L94" s="79"/>
      <c r="M94" s="79"/>
      <c r="N94" s="79"/>
      <c r="O94" s="79"/>
      <c r="P94" s="82"/>
      <c r="Q94" s="434"/>
      <c r="R94" s="82"/>
    </row>
    <row r="95" spans="1:18" ht="25.5">
      <c r="A95" s="4962"/>
      <c r="B95" s="1845" t="s">
        <v>64</v>
      </c>
      <c r="C95" s="1831" t="s">
        <v>903</v>
      </c>
      <c r="D95" s="536" t="s">
        <v>792</v>
      </c>
      <c r="E95" s="368"/>
      <c r="F95" s="204"/>
      <c r="G95" s="204"/>
      <c r="H95" s="204"/>
      <c r="I95" s="204"/>
      <c r="J95" s="205"/>
      <c r="K95" s="89"/>
      <c r="L95" s="79"/>
      <c r="M95" s="79"/>
      <c r="N95" s="79"/>
      <c r="O95" s="79"/>
      <c r="P95" s="82"/>
      <c r="Q95" s="434"/>
      <c r="R95" s="82"/>
    </row>
    <row r="96" spans="1:18" ht="39" thickBot="1">
      <c r="A96" s="4961"/>
      <c r="B96" s="1858" t="s">
        <v>65</v>
      </c>
      <c r="C96" s="1835" t="s">
        <v>902</v>
      </c>
      <c r="D96" s="537" t="s">
        <v>792</v>
      </c>
      <c r="E96" s="370"/>
      <c r="F96" s="207"/>
      <c r="G96" s="207"/>
      <c r="H96" s="207"/>
      <c r="I96" s="207"/>
      <c r="J96" s="208"/>
      <c r="K96" s="90"/>
      <c r="L96" s="83"/>
      <c r="M96" s="83"/>
      <c r="N96" s="83"/>
      <c r="O96" s="83"/>
      <c r="P96" s="84"/>
      <c r="Q96" s="644"/>
      <c r="R96" s="84"/>
    </row>
    <row r="97" spans="1:18" ht="25.5">
      <c r="A97" s="4960" t="s">
        <v>882</v>
      </c>
      <c r="B97" s="1874" t="s">
        <v>66</v>
      </c>
      <c r="C97" s="1875" t="s">
        <v>1001</v>
      </c>
      <c r="D97" s="535" t="s">
        <v>792</v>
      </c>
      <c r="E97" s="4471">
        <f t="shared" ref="E97:J97" si="11">E98+E103+E108</f>
        <v>0</v>
      </c>
      <c r="F97" s="4472">
        <f t="shared" si="11"/>
        <v>0</v>
      </c>
      <c r="G97" s="4472">
        <f t="shared" si="11"/>
        <v>0</v>
      </c>
      <c r="H97" s="4472">
        <f t="shared" si="11"/>
        <v>0</v>
      </c>
      <c r="I97" s="4472">
        <f t="shared" si="11"/>
        <v>0</v>
      </c>
      <c r="J97" s="4473">
        <f t="shared" si="11"/>
        <v>0</v>
      </c>
      <c r="K97" s="88"/>
      <c r="L97" s="80"/>
      <c r="M97" s="80"/>
      <c r="N97" s="80"/>
      <c r="O97" s="80"/>
      <c r="P97" s="81"/>
      <c r="Q97" s="435"/>
      <c r="R97" s="81"/>
    </row>
    <row r="98" spans="1:18" ht="25.5">
      <c r="A98" s="4962"/>
      <c r="B98" s="1876" t="s">
        <v>67</v>
      </c>
      <c r="C98" s="1877" t="s">
        <v>900</v>
      </c>
      <c r="D98" s="536" t="s">
        <v>792</v>
      </c>
      <c r="E98" s="4474">
        <f>SUM(E99:E102)</f>
        <v>0</v>
      </c>
      <c r="F98" s="4475">
        <f t="shared" ref="F98:J98" si="12">SUM(F99:F102)</f>
        <v>0</v>
      </c>
      <c r="G98" s="4475">
        <f t="shared" si="12"/>
        <v>0</v>
      </c>
      <c r="H98" s="4475">
        <f t="shared" si="12"/>
        <v>0</v>
      </c>
      <c r="I98" s="4475">
        <f t="shared" si="12"/>
        <v>0</v>
      </c>
      <c r="J98" s="4476">
        <f t="shared" si="12"/>
        <v>0</v>
      </c>
      <c r="K98" s="89"/>
      <c r="L98" s="79"/>
      <c r="M98" s="79"/>
      <c r="N98" s="79"/>
      <c r="O98" s="79"/>
      <c r="P98" s="82"/>
      <c r="Q98" s="434"/>
      <c r="R98" s="82"/>
    </row>
    <row r="99" spans="1:18" ht="25.5">
      <c r="A99" s="4962"/>
      <c r="B99" s="1840" t="s">
        <v>34</v>
      </c>
      <c r="C99" s="1878" t="s">
        <v>901</v>
      </c>
      <c r="D99" s="536" t="s">
        <v>792</v>
      </c>
      <c r="E99" s="368"/>
      <c r="F99" s="204"/>
      <c r="G99" s="204"/>
      <c r="H99" s="204"/>
      <c r="I99" s="204"/>
      <c r="J99" s="205"/>
      <c r="K99" s="89"/>
      <c r="L99" s="79"/>
      <c r="M99" s="79"/>
      <c r="N99" s="79"/>
      <c r="O99" s="79"/>
      <c r="P99" s="82"/>
      <c r="Q99" s="434"/>
      <c r="R99" s="82"/>
    </row>
    <row r="100" spans="1:18">
      <c r="A100" s="4962"/>
      <c r="B100" s="1845" t="s">
        <v>68</v>
      </c>
      <c r="C100" s="1831" t="s">
        <v>899</v>
      </c>
      <c r="D100" s="536" t="s">
        <v>792</v>
      </c>
      <c r="E100" s="368"/>
      <c r="F100" s="204"/>
      <c r="G100" s="204"/>
      <c r="H100" s="204"/>
      <c r="I100" s="204"/>
      <c r="J100" s="205"/>
      <c r="K100" s="89"/>
      <c r="L100" s="79"/>
      <c r="M100" s="79"/>
      <c r="N100" s="79"/>
      <c r="O100" s="79"/>
      <c r="P100" s="82"/>
      <c r="Q100" s="434"/>
      <c r="R100" s="82"/>
    </row>
    <row r="101" spans="1:18">
      <c r="A101" s="4962"/>
      <c r="B101" s="1845" t="s">
        <v>69</v>
      </c>
      <c r="C101" s="1831" t="s">
        <v>1002</v>
      </c>
      <c r="D101" s="536" t="s">
        <v>792</v>
      </c>
      <c r="E101" s="368"/>
      <c r="F101" s="204"/>
      <c r="G101" s="204"/>
      <c r="H101" s="204"/>
      <c r="I101" s="204"/>
      <c r="J101" s="205"/>
      <c r="K101" s="89"/>
      <c r="L101" s="79"/>
      <c r="M101" s="79"/>
      <c r="N101" s="79"/>
      <c r="O101" s="79"/>
      <c r="P101" s="82"/>
      <c r="Q101" s="434"/>
      <c r="R101" s="82"/>
    </row>
    <row r="102" spans="1:18" ht="25.5">
      <c r="A102" s="4962"/>
      <c r="B102" s="1845" t="s">
        <v>70</v>
      </c>
      <c r="C102" s="1831" t="s">
        <v>898</v>
      </c>
      <c r="D102" s="536" t="s">
        <v>792</v>
      </c>
      <c r="E102" s="368"/>
      <c r="F102" s="204"/>
      <c r="G102" s="204"/>
      <c r="H102" s="204"/>
      <c r="I102" s="204"/>
      <c r="J102" s="205"/>
      <c r="K102" s="89"/>
      <c r="L102" s="79"/>
      <c r="M102" s="79"/>
      <c r="N102" s="79"/>
      <c r="O102" s="79"/>
      <c r="P102" s="82"/>
      <c r="Q102" s="434"/>
      <c r="R102" s="82"/>
    </row>
    <row r="103" spans="1:18" ht="38.25">
      <c r="A103" s="4962"/>
      <c r="B103" s="1876" t="s">
        <v>71</v>
      </c>
      <c r="C103" s="1877" t="s">
        <v>897</v>
      </c>
      <c r="D103" s="536" t="s">
        <v>792</v>
      </c>
      <c r="E103" s="4474">
        <f>SUM(E104:E107)</f>
        <v>0</v>
      </c>
      <c r="F103" s="4475">
        <f t="shared" ref="F103:J103" si="13">SUM(F104:F107)</f>
        <v>0</v>
      </c>
      <c r="G103" s="4475">
        <f t="shared" si="13"/>
        <v>0</v>
      </c>
      <c r="H103" s="4475">
        <f t="shared" si="13"/>
        <v>0</v>
      </c>
      <c r="I103" s="4475">
        <f t="shared" si="13"/>
        <v>0</v>
      </c>
      <c r="J103" s="4476">
        <f t="shared" si="13"/>
        <v>0</v>
      </c>
      <c r="K103" s="89"/>
      <c r="L103" s="79"/>
      <c r="M103" s="79"/>
      <c r="N103" s="79"/>
      <c r="O103" s="79"/>
      <c r="P103" s="82"/>
      <c r="Q103" s="434"/>
      <c r="R103" s="82"/>
    </row>
    <row r="104" spans="1:18" ht="25.5">
      <c r="A104" s="4962"/>
      <c r="B104" s="1845" t="s">
        <v>72</v>
      </c>
      <c r="C104" s="1831" t="s">
        <v>896</v>
      </c>
      <c r="D104" s="536" t="s">
        <v>792</v>
      </c>
      <c r="E104" s="368"/>
      <c r="F104" s="204"/>
      <c r="G104" s="204"/>
      <c r="H104" s="204"/>
      <c r="I104" s="204"/>
      <c r="J104" s="205"/>
      <c r="K104" s="89"/>
      <c r="L104" s="79"/>
      <c r="M104" s="79"/>
      <c r="N104" s="79"/>
      <c r="O104" s="79"/>
      <c r="P104" s="82"/>
      <c r="Q104" s="434"/>
      <c r="R104" s="82"/>
    </row>
    <row r="105" spans="1:18">
      <c r="A105" s="4962"/>
      <c r="B105" s="1845" t="s">
        <v>73</v>
      </c>
      <c r="C105" s="1831" t="s">
        <v>895</v>
      </c>
      <c r="D105" s="536" t="s">
        <v>792</v>
      </c>
      <c r="E105" s="368"/>
      <c r="F105" s="204"/>
      <c r="G105" s="204"/>
      <c r="H105" s="204"/>
      <c r="I105" s="204"/>
      <c r="J105" s="205"/>
      <c r="K105" s="89"/>
      <c r="L105" s="79"/>
      <c r="M105" s="79"/>
      <c r="N105" s="79"/>
      <c r="O105" s="79"/>
      <c r="P105" s="82"/>
      <c r="Q105" s="434"/>
      <c r="R105" s="82"/>
    </row>
    <row r="106" spans="1:18">
      <c r="A106" s="4962"/>
      <c r="B106" s="1845" t="s">
        <v>74</v>
      </c>
      <c r="C106" s="1831" t="s">
        <v>894</v>
      </c>
      <c r="D106" s="536" t="s">
        <v>792</v>
      </c>
      <c r="E106" s="368"/>
      <c r="F106" s="204"/>
      <c r="G106" s="204"/>
      <c r="H106" s="204"/>
      <c r="I106" s="204"/>
      <c r="J106" s="205"/>
      <c r="K106" s="89"/>
      <c r="L106" s="79"/>
      <c r="M106" s="79"/>
      <c r="N106" s="79"/>
      <c r="O106" s="79"/>
      <c r="P106" s="82"/>
      <c r="Q106" s="434"/>
      <c r="R106" s="82"/>
    </row>
    <row r="107" spans="1:18" ht="25.5">
      <c r="A107" s="4962"/>
      <c r="B107" s="1845" t="s">
        <v>75</v>
      </c>
      <c r="C107" s="1831" t="s">
        <v>893</v>
      </c>
      <c r="D107" s="536" t="s">
        <v>792</v>
      </c>
      <c r="E107" s="368"/>
      <c r="F107" s="204"/>
      <c r="G107" s="204"/>
      <c r="H107" s="204"/>
      <c r="I107" s="204"/>
      <c r="J107" s="205"/>
      <c r="K107" s="89"/>
      <c r="L107" s="79"/>
      <c r="M107" s="79"/>
      <c r="N107" s="79"/>
      <c r="O107" s="79"/>
      <c r="P107" s="82"/>
      <c r="Q107" s="434"/>
      <c r="R107" s="82"/>
    </row>
    <row r="108" spans="1:18" ht="51.75" thickBot="1">
      <c r="A108" s="4961"/>
      <c r="B108" s="1879" t="s">
        <v>76</v>
      </c>
      <c r="C108" s="1880" t="s">
        <v>892</v>
      </c>
      <c r="D108" s="537" t="s">
        <v>792</v>
      </c>
      <c r="E108" s="370"/>
      <c r="F108" s="207"/>
      <c r="G108" s="207"/>
      <c r="H108" s="207"/>
      <c r="I108" s="207"/>
      <c r="J108" s="208"/>
      <c r="K108" s="90"/>
      <c r="L108" s="83"/>
      <c r="M108" s="83"/>
      <c r="N108" s="83"/>
      <c r="O108" s="83"/>
      <c r="P108" s="84"/>
      <c r="Q108" s="644"/>
      <c r="R108" s="84"/>
    </row>
    <row r="109" spans="1:18" ht="51">
      <c r="A109" s="4960" t="s">
        <v>884</v>
      </c>
      <c r="B109" s="3925" t="s">
        <v>77</v>
      </c>
      <c r="C109" s="1829" t="s">
        <v>889</v>
      </c>
      <c r="D109" s="535" t="s">
        <v>792</v>
      </c>
      <c r="E109" s="369"/>
      <c r="F109" s="202"/>
      <c r="G109" s="202"/>
      <c r="H109" s="202"/>
      <c r="I109" s="202"/>
      <c r="J109" s="203"/>
      <c r="K109" s="88"/>
      <c r="L109" s="80"/>
      <c r="M109" s="80"/>
      <c r="N109" s="80"/>
      <c r="O109" s="80"/>
      <c r="P109" s="81"/>
      <c r="Q109" s="435"/>
      <c r="R109" s="81"/>
    </row>
    <row r="110" spans="1:18" ht="51">
      <c r="A110" s="4962"/>
      <c r="B110" s="3926" t="s">
        <v>78</v>
      </c>
      <c r="C110" s="1831" t="s">
        <v>890</v>
      </c>
      <c r="D110" s="536" t="s">
        <v>792</v>
      </c>
      <c r="E110" s="368"/>
      <c r="F110" s="204"/>
      <c r="G110" s="204"/>
      <c r="H110" s="204"/>
      <c r="I110" s="204"/>
      <c r="J110" s="205"/>
      <c r="K110" s="89"/>
      <c r="L110" s="79"/>
      <c r="M110" s="79"/>
      <c r="N110" s="79"/>
      <c r="O110" s="79"/>
      <c r="P110" s="82"/>
      <c r="Q110" s="434"/>
      <c r="R110" s="82"/>
    </row>
    <row r="111" spans="1:18" ht="51">
      <c r="A111" s="4962"/>
      <c r="B111" s="3926" t="s">
        <v>79</v>
      </c>
      <c r="C111" s="1831" t="s">
        <v>891</v>
      </c>
      <c r="D111" s="536" t="s">
        <v>792</v>
      </c>
      <c r="E111" s="368"/>
      <c r="F111" s="204"/>
      <c r="G111" s="204"/>
      <c r="H111" s="204"/>
      <c r="I111" s="204"/>
      <c r="J111" s="205"/>
      <c r="K111" s="89"/>
      <c r="L111" s="79"/>
      <c r="M111" s="79"/>
      <c r="N111" s="79"/>
      <c r="O111" s="79"/>
      <c r="P111" s="82"/>
      <c r="Q111" s="434"/>
      <c r="R111" s="82"/>
    </row>
    <row r="112" spans="1:18" ht="51.75" thickBot="1">
      <c r="A112" s="4961"/>
      <c r="B112" s="3927" t="s">
        <v>80</v>
      </c>
      <c r="C112" s="1835" t="s">
        <v>888</v>
      </c>
      <c r="D112" s="537" t="s">
        <v>792</v>
      </c>
      <c r="E112" s="370"/>
      <c r="F112" s="207"/>
      <c r="G112" s="207"/>
      <c r="H112" s="207"/>
      <c r="I112" s="207"/>
      <c r="J112" s="208"/>
      <c r="K112" s="90"/>
      <c r="L112" s="83"/>
      <c r="M112" s="83"/>
      <c r="N112" s="83"/>
      <c r="O112" s="83"/>
      <c r="P112" s="84"/>
      <c r="Q112" s="644"/>
      <c r="R112" s="84"/>
    </row>
    <row r="113" spans="1:18" ht="25.5">
      <c r="A113" s="4960" t="s">
        <v>885</v>
      </c>
      <c r="B113" s="3925" t="s">
        <v>81</v>
      </c>
      <c r="C113" s="1829" t="s">
        <v>886</v>
      </c>
      <c r="D113" s="535" t="s">
        <v>792</v>
      </c>
      <c r="E113" s="377">
        <f>'5. Персонал'!C14+'5. Персонал'!U14+'5. Персонал'!AA14</f>
        <v>3</v>
      </c>
      <c r="F113" s="317">
        <f>'5. Персонал'!D14+'5. Персонал'!V14+'5. Персонал'!AB14</f>
        <v>3</v>
      </c>
      <c r="G113" s="317">
        <f>'5. Персонал'!E14+'5. Персонал'!W14+'5. Персонал'!AC14</f>
        <v>3</v>
      </c>
      <c r="H113" s="317">
        <f>'5. Персонал'!F14+'5. Персонал'!X14+'5. Персонал'!AD14</f>
        <v>3</v>
      </c>
      <c r="I113" s="317">
        <f>'5. Персонал'!G14+'5. Персонал'!Y14+'5. Персонал'!AE14</f>
        <v>6</v>
      </c>
      <c r="J113" s="318">
        <f>'5. Персонал'!H14+'5. Персонал'!Z14+'5. Персонал'!AF14</f>
        <v>6</v>
      </c>
      <c r="K113" s="88"/>
      <c r="L113" s="80"/>
      <c r="M113" s="80"/>
      <c r="N113" s="80"/>
      <c r="O113" s="80"/>
      <c r="P113" s="81"/>
      <c r="Q113" s="435"/>
      <c r="R113" s="81"/>
    </row>
    <row r="114" spans="1:18" ht="26.25" thickBot="1">
      <c r="A114" s="4961"/>
      <c r="B114" s="3927" t="s">
        <v>83</v>
      </c>
      <c r="C114" s="1835"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77" customFormat="1" ht="18.75" customHeight="1" thickBot="1">
      <c r="A115" s="4966" t="s">
        <v>1117</v>
      </c>
      <c r="B115" s="4967"/>
      <c r="C115" s="4967"/>
      <c r="D115" s="4967"/>
      <c r="E115" s="4967"/>
      <c r="F115" s="4967"/>
      <c r="G115" s="4967"/>
      <c r="H115" s="4967"/>
      <c r="I115" s="4967"/>
      <c r="J115" s="4967"/>
      <c r="K115" s="4967"/>
      <c r="L115" s="4967"/>
      <c r="M115" s="4967"/>
      <c r="N115" s="4967"/>
      <c r="O115" s="4967"/>
      <c r="P115" s="4967"/>
      <c r="Q115" s="4967"/>
      <c r="R115" s="4968"/>
    </row>
    <row r="116" spans="1:18" s="4477" customFormat="1" ht="26.25" thickBot="1">
      <c r="A116" s="1881" t="s">
        <v>860</v>
      </c>
      <c r="B116" s="1882" t="s">
        <v>35</v>
      </c>
      <c r="C116" s="1883" t="s">
        <v>1118</v>
      </c>
      <c r="D116" s="547" t="s">
        <v>792</v>
      </c>
      <c r="E116" s="369"/>
      <c r="F116" s="202"/>
      <c r="G116" s="202"/>
      <c r="H116" s="202"/>
      <c r="I116" s="202"/>
      <c r="J116" s="203"/>
      <c r="K116" s="88"/>
      <c r="L116" s="80"/>
      <c r="M116" s="80"/>
      <c r="N116" s="80"/>
      <c r="O116" s="80"/>
      <c r="P116" s="81"/>
      <c r="Q116" s="85"/>
      <c r="R116" s="81"/>
    </row>
    <row r="117" spans="1:18" s="4477" customFormat="1" ht="39" thickBot="1">
      <c r="A117" s="1881" t="s">
        <v>867</v>
      </c>
      <c r="B117" s="1882"/>
      <c r="C117" s="1883" t="s">
        <v>863</v>
      </c>
      <c r="D117" s="547" t="s">
        <v>792</v>
      </c>
      <c r="E117" s="369">
        <v>1</v>
      </c>
      <c r="F117" s="202">
        <v>1</v>
      </c>
      <c r="G117" s="202">
        <v>1</v>
      </c>
      <c r="H117" s="202">
        <v>1</v>
      </c>
      <c r="I117" s="202">
        <v>2</v>
      </c>
      <c r="J117" s="203">
        <v>2</v>
      </c>
      <c r="K117" s="88">
        <v>4</v>
      </c>
      <c r="L117" s="80">
        <v>4</v>
      </c>
      <c r="M117" s="80">
        <v>4</v>
      </c>
      <c r="N117" s="80">
        <v>4</v>
      </c>
      <c r="O117" s="80">
        <v>4</v>
      </c>
      <c r="P117" s="81">
        <v>4</v>
      </c>
      <c r="Q117" s="85"/>
      <c r="R117" s="81"/>
    </row>
    <row r="118" spans="1:18" s="4477" customFormat="1" ht="15.75">
      <c r="A118" s="4972" t="s">
        <v>1119</v>
      </c>
      <c r="B118" s="1884"/>
      <c r="C118" s="1885" t="s">
        <v>1014</v>
      </c>
      <c r="D118" s="548" t="s">
        <v>792</v>
      </c>
      <c r="E118" s="490">
        <v>1</v>
      </c>
      <c r="F118" s="491">
        <v>1</v>
      </c>
      <c r="G118" s="491">
        <v>1</v>
      </c>
      <c r="H118" s="491">
        <v>1</v>
      </c>
      <c r="I118" s="491">
        <v>1</v>
      </c>
      <c r="J118" s="492">
        <v>1</v>
      </c>
      <c r="K118" s="490">
        <v>4</v>
      </c>
      <c r="L118" s="491">
        <v>4</v>
      </c>
      <c r="M118" s="491">
        <v>4</v>
      </c>
      <c r="N118" s="491">
        <v>4</v>
      </c>
      <c r="O118" s="491">
        <v>4</v>
      </c>
      <c r="P118" s="492">
        <v>4</v>
      </c>
      <c r="Q118" s="491"/>
      <c r="R118" s="492"/>
    </row>
    <row r="119" spans="1:18" s="4477" customFormat="1" ht="15.75">
      <c r="A119" s="4979"/>
      <c r="B119" s="1886"/>
      <c r="C119" s="1887" t="s">
        <v>909</v>
      </c>
      <c r="D119" s="549" t="s">
        <v>792</v>
      </c>
      <c r="E119" s="493"/>
      <c r="F119" s="494"/>
      <c r="G119" s="494"/>
      <c r="H119" s="494"/>
      <c r="I119" s="494"/>
      <c r="J119" s="495"/>
      <c r="K119" s="493"/>
      <c r="L119" s="494"/>
      <c r="M119" s="494"/>
      <c r="N119" s="494"/>
      <c r="O119" s="494"/>
      <c r="P119" s="495"/>
      <c r="Q119" s="494"/>
      <c r="R119" s="495"/>
    </row>
    <row r="120" spans="1:18" s="4477" customFormat="1" ht="15.75">
      <c r="A120" s="4979"/>
      <c r="B120" s="1886"/>
      <c r="C120" s="1888" t="s">
        <v>870</v>
      </c>
      <c r="D120" s="549" t="s">
        <v>792</v>
      </c>
      <c r="E120" s="496"/>
      <c r="F120" s="497"/>
      <c r="G120" s="497"/>
      <c r="H120" s="497"/>
      <c r="I120" s="497"/>
      <c r="J120" s="498"/>
      <c r="K120" s="496"/>
      <c r="L120" s="497"/>
      <c r="M120" s="497"/>
      <c r="N120" s="497"/>
      <c r="O120" s="497"/>
      <c r="P120" s="498"/>
      <c r="Q120" s="497"/>
      <c r="R120" s="498"/>
    </row>
    <row r="121" spans="1:18" s="4477" customFormat="1" ht="15.75">
      <c r="A121" s="4979"/>
      <c r="B121" s="1889"/>
      <c r="C121" s="1888" t="s">
        <v>871</v>
      </c>
      <c r="D121" s="549" t="s">
        <v>792</v>
      </c>
      <c r="E121" s="493"/>
      <c r="F121" s="494"/>
      <c r="G121" s="494"/>
      <c r="H121" s="494"/>
      <c r="I121" s="494"/>
      <c r="J121" s="495"/>
      <c r="K121" s="493"/>
      <c r="L121" s="494"/>
      <c r="M121" s="494"/>
      <c r="N121" s="494"/>
      <c r="O121" s="494"/>
      <c r="P121" s="495"/>
      <c r="Q121" s="494"/>
      <c r="R121" s="495"/>
    </row>
    <row r="122" spans="1:18" s="4477" customFormat="1" ht="51">
      <c r="A122" s="4979"/>
      <c r="B122" s="1890" t="s">
        <v>33</v>
      </c>
      <c r="C122" s="1887" t="s">
        <v>822</v>
      </c>
      <c r="D122" s="549" t="s">
        <v>820</v>
      </c>
      <c r="E122" s="493"/>
      <c r="F122" s="500"/>
      <c r="G122" s="499"/>
      <c r="H122" s="500"/>
      <c r="I122" s="499"/>
      <c r="J122" s="501"/>
      <c r="K122" s="493"/>
      <c r="L122" s="502"/>
      <c r="M122" s="502"/>
      <c r="N122" s="500"/>
      <c r="O122" s="499"/>
      <c r="P122" s="501"/>
      <c r="Q122" s="499"/>
      <c r="R122" s="501"/>
    </row>
    <row r="123" spans="1:18" s="4477" customFormat="1" ht="76.5">
      <c r="A123" s="4979"/>
      <c r="B123" s="1890" t="s">
        <v>31</v>
      </c>
      <c r="C123" s="1887" t="s">
        <v>1120</v>
      </c>
      <c r="D123" s="549" t="s">
        <v>820</v>
      </c>
      <c r="E123" s="496"/>
      <c r="F123" s="497"/>
      <c r="G123" s="497"/>
      <c r="H123" s="497"/>
      <c r="I123" s="497"/>
      <c r="J123" s="498"/>
      <c r="K123" s="496"/>
      <c r="L123" s="497"/>
      <c r="M123" s="497"/>
      <c r="N123" s="497"/>
      <c r="O123" s="497"/>
      <c r="P123" s="498"/>
      <c r="Q123" s="497"/>
      <c r="R123" s="498"/>
    </row>
    <row r="124" spans="1:18" s="4477" customFormat="1" ht="15.75">
      <c r="A124" s="4979"/>
      <c r="B124" s="1890" t="s">
        <v>82</v>
      </c>
      <c r="C124" s="1891" t="s">
        <v>907</v>
      </c>
      <c r="D124" s="549" t="s">
        <v>792</v>
      </c>
      <c r="E124" s="493"/>
      <c r="F124" s="494"/>
      <c r="G124" s="494"/>
      <c r="H124" s="494"/>
      <c r="I124" s="494"/>
      <c r="J124" s="495"/>
      <c r="K124" s="493"/>
      <c r="L124" s="494"/>
      <c r="M124" s="494"/>
      <c r="N124" s="494"/>
      <c r="O124" s="494"/>
      <c r="P124" s="495"/>
      <c r="Q124" s="494"/>
      <c r="R124" s="495"/>
    </row>
    <row r="125" spans="1:18" s="4477" customFormat="1" ht="16.5" thickBot="1">
      <c r="A125" s="4973"/>
      <c r="B125" s="1892" t="s">
        <v>851</v>
      </c>
      <c r="C125" s="1893" t="s">
        <v>852</v>
      </c>
      <c r="D125" s="550" t="s">
        <v>792</v>
      </c>
      <c r="E125" s="493"/>
      <c r="F125" s="494"/>
      <c r="G125" s="494"/>
      <c r="H125" s="494"/>
      <c r="I125" s="494"/>
      <c r="J125" s="495"/>
      <c r="K125" s="493"/>
      <c r="L125" s="494"/>
      <c r="M125" s="494"/>
      <c r="N125" s="494"/>
      <c r="O125" s="494"/>
      <c r="P125" s="495"/>
      <c r="Q125" s="494"/>
      <c r="R125" s="495"/>
    </row>
    <row r="126" spans="1:18" s="4477" customFormat="1" ht="26.25" thickBot="1">
      <c r="A126" s="4428" t="s">
        <v>1121</v>
      </c>
      <c r="B126" s="1894" t="s">
        <v>32</v>
      </c>
      <c r="C126" s="1895" t="s">
        <v>821</v>
      </c>
      <c r="D126" s="551" t="s">
        <v>792</v>
      </c>
      <c r="E126" s="503"/>
      <c r="F126" s="505"/>
      <c r="G126" s="506"/>
      <c r="H126" s="507"/>
      <c r="I126" s="505"/>
      <c r="J126" s="508"/>
      <c r="K126" s="503"/>
      <c r="L126" s="505"/>
      <c r="M126" s="506"/>
      <c r="N126" s="507"/>
      <c r="O126" s="505"/>
      <c r="P126" s="508"/>
      <c r="Q126" s="504"/>
      <c r="R126" s="509"/>
    </row>
    <row r="127" spans="1:18" s="4477" customFormat="1" ht="51">
      <c r="A127" s="4972" t="s">
        <v>879</v>
      </c>
      <c r="B127" s="1882" t="s">
        <v>44</v>
      </c>
      <c r="C127" s="1883" t="s">
        <v>817</v>
      </c>
      <c r="D127" s="548" t="s">
        <v>1052</v>
      </c>
      <c r="E127" s="552">
        <f>'4. Отчет и прогн. потребление'!D62</f>
        <v>0</v>
      </c>
      <c r="F127" s="553">
        <f>'4. Отчет и прогн. потребление'!E62</f>
        <v>0</v>
      </c>
      <c r="G127" s="553">
        <f>'4. Отчет и прогн. потребление'!F62</f>
        <v>0</v>
      </c>
      <c r="H127" s="553">
        <f>'4. Отчет и прогн. потребление'!G62</f>
        <v>0</v>
      </c>
      <c r="I127" s="553">
        <f>'4. Отчет и прогн. потребление'!H62</f>
        <v>0</v>
      </c>
      <c r="J127" s="617">
        <f>'4. Отчет и прогн. потребление'!I62</f>
        <v>0</v>
      </c>
      <c r="K127" s="1909"/>
      <c r="L127" s="1910"/>
      <c r="M127" s="1911"/>
      <c r="N127" s="1912"/>
      <c r="O127" s="1910"/>
      <c r="P127" s="1913"/>
      <c r="Q127" s="491"/>
      <c r="R127" s="492"/>
    </row>
    <row r="128" spans="1:18" s="4477" customFormat="1" ht="51">
      <c r="A128" s="4979"/>
      <c r="B128" s="1890" t="s">
        <v>790</v>
      </c>
      <c r="C128" s="1896" t="s">
        <v>819</v>
      </c>
      <c r="D128" s="549" t="s">
        <v>1052</v>
      </c>
      <c r="E128" s="554">
        <f>'4. Отчет и прогн. потребление'!D69</f>
        <v>0</v>
      </c>
      <c r="F128" s="555">
        <f>'4. Отчет и прогн. потребление'!E69</f>
        <v>0</v>
      </c>
      <c r="G128" s="555">
        <f>'4. Отчет и прогн. потребление'!F69</f>
        <v>0</v>
      </c>
      <c r="H128" s="555">
        <f>'4. Отчет и прогн. потребление'!G69</f>
        <v>0</v>
      </c>
      <c r="I128" s="555">
        <f>'4. Отчет и прогн. потребление'!H69</f>
        <v>0</v>
      </c>
      <c r="J128" s="618">
        <f>'4. Отчет и прогн. потребление'!I69</f>
        <v>0</v>
      </c>
      <c r="K128" s="1914"/>
      <c r="L128" s="1915"/>
      <c r="M128" s="1916"/>
      <c r="N128" s="1917"/>
      <c r="O128" s="1915"/>
      <c r="P128" s="1918"/>
      <c r="Q128" s="494"/>
      <c r="R128" s="495"/>
    </row>
    <row r="129" spans="1:18" s="4477" customFormat="1" ht="51.75" thickBot="1">
      <c r="A129" s="4973"/>
      <c r="B129" s="1890" t="s">
        <v>791</v>
      </c>
      <c r="C129" s="1897" t="s">
        <v>818</v>
      </c>
      <c r="D129" s="550" t="s">
        <v>1052</v>
      </c>
      <c r="E129" s="556">
        <f>'4. Отчет и прогн. потребление'!D88</f>
        <v>0</v>
      </c>
      <c r="F129" s="557">
        <f>'4. Отчет и прогн. потребление'!E88</f>
        <v>0</v>
      </c>
      <c r="G129" s="557">
        <f>'4. Отчет и прогн. потребление'!F88</f>
        <v>0</v>
      </c>
      <c r="H129" s="557">
        <f>'4. Отчет и прогн. потребление'!G88</f>
        <v>0</v>
      </c>
      <c r="I129" s="557">
        <f>'4. Отчет и прогн. потребление'!H88</f>
        <v>0</v>
      </c>
      <c r="J129" s="619">
        <f>'4. Отчет и прогн. потребление'!I88</f>
        <v>0</v>
      </c>
      <c r="K129" s="1919"/>
      <c r="L129" s="1920"/>
      <c r="M129" s="1920"/>
      <c r="N129" s="1920"/>
      <c r="O129" s="1921"/>
      <c r="P129" s="1922"/>
      <c r="Q129" s="494"/>
      <c r="R129" s="495"/>
    </row>
    <row r="130" spans="1:18" s="4477" customFormat="1" ht="15.75">
      <c r="A130" s="4972" t="s">
        <v>877</v>
      </c>
      <c r="B130" s="1898" t="s">
        <v>49</v>
      </c>
      <c r="C130" s="1898" t="s">
        <v>835</v>
      </c>
      <c r="D130" s="551" t="s">
        <v>820</v>
      </c>
      <c r="E130" s="960"/>
      <c r="F130" s="510"/>
      <c r="G130" s="512"/>
      <c r="H130" s="513"/>
      <c r="I130" s="511"/>
      <c r="J130" s="514"/>
      <c r="K130" s="492"/>
      <c r="L130" s="516"/>
      <c r="M130" s="491"/>
      <c r="N130" s="491"/>
      <c r="O130" s="517"/>
      <c r="P130" s="518"/>
      <c r="Q130" s="515"/>
      <c r="R130" s="492"/>
    </row>
    <row r="131" spans="1:18" s="4477" customFormat="1" ht="64.5" thickBot="1">
      <c r="A131" s="4973"/>
      <c r="B131" s="1893" t="s">
        <v>845</v>
      </c>
      <c r="C131" s="1899" t="s">
        <v>876</v>
      </c>
      <c r="D131" s="550" t="s">
        <v>820</v>
      </c>
      <c r="E131" s="558"/>
      <c r="F131" s="519"/>
      <c r="G131" s="520"/>
      <c r="H131" s="521"/>
      <c r="I131" s="519"/>
      <c r="J131" s="522"/>
      <c r="K131" s="522"/>
      <c r="L131" s="524"/>
      <c r="M131" s="519"/>
      <c r="N131" s="519"/>
      <c r="O131" s="525"/>
      <c r="P131" s="526"/>
      <c r="Q131" s="527"/>
      <c r="R131" s="528"/>
    </row>
    <row r="132" spans="1:18" s="4477" customFormat="1" ht="25.5">
      <c r="A132" s="4972" t="s">
        <v>1122</v>
      </c>
      <c r="B132" s="1898" t="s">
        <v>51</v>
      </c>
      <c r="C132" s="1883"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3"/>
      <c r="N132" s="531"/>
      <c r="O132" s="531"/>
      <c r="P132" s="532"/>
      <c r="Q132" s="515"/>
      <c r="R132" s="492"/>
    </row>
    <row r="133" spans="1:18" s="4477" customFormat="1" ht="26.25" thickBot="1">
      <c r="A133" s="4973"/>
      <c r="B133" s="1893" t="s">
        <v>52</v>
      </c>
      <c r="C133" s="1900"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4"/>
      <c r="N133" s="533"/>
      <c r="O133" s="533"/>
      <c r="P133" s="534"/>
      <c r="Q133" s="523"/>
      <c r="R133" s="528"/>
    </row>
    <row r="135" spans="1:18">
      <c r="D135" s="380"/>
    </row>
    <row r="136" spans="1:18">
      <c r="A136" s="1901" t="str">
        <f>'Приложение '!B81</f>
        <v>Дата: 09.05.2023 г.</v>
      </c>
      <c r="C136" s="4982"/>
      <c r="D136" s="4982"/>
      <c r="E136" s="4982"/>
      <c r="J136" s="1902" t="str">
        <f>'Приложение '!C81</f>
        <v xml:space="preserve">Гл. счетоводител/Фин.директор: </v>
      </c>
      <c r="K136" s="4435" t="str">
        <f>'Приложение '!D81</f>
        <v>..............................................</v>
      </c>
      <c r="L136" s="1824"/>
      <c r="M136" s="1824"/>
    </row>
    <row r="137" spans="1:18" ht="13.5">
      <c r="J137" s="1902"/>
      <c r="K137" s="1903" t="str">
        <f>'Приложение '!D82</f>
        <v>(подпис)</v>
      </c>
      <c r="L137" s="1824"/>
      <c r="M137" s="1824"/>
    </row>
    <row r="138" spans="1:18">
      <c r="C138" s="1904"/>
      <c r="J138" s="1902"/>
      <c r="K138" s="4435"/>
      <c r="L138" s="1824"/>
      <c r="M138" s="1824"/>
    </row>
    <row r="139" spans="1:18">
      <c r="D139" s="1905"/>
      <c r="J139" s="1902"/>
      <c r="K139" s="4435"/>
      <c r="L139" s="1824"/>
      <c r="M139" s="1824"/>
    </row>
    <row r="140" spans="1:18">
      <c r="A140" s="1906" t="s">
        <v>561</v>
      </c>
      <c r="J140" s="1902" t="str">
        <f>'Приложение '!C85</f>
        <v xml:space="preserve">Управител/Изп.директор: </v>
      </c>
      <c r="K140" s="4435" t="str">
        <f>'Приложение '!D85</f>
        <v>.............................................</v>
      </c>
      <c r="L140" s="1824"/>
      <c r="M140" s="1824"/>
    </row>
    <row r="141" spans="1:18" ht="13.5">
      <c r="A141" s="4437" t="s">
        <v>192</v>
      </c>
      <c r="K141" s="1903" t="str">
        <f>'Приложение '!D86</f>
        <v>(подпис и печат)</v>
      </c>
      <c r="L141" s="1824"/>
      <c r="M141" s="1824"/>
    </row>
    <row r="142" spans="1:18">
      <c r="A142" s="4437" t="s">
        <v>1495</v>
      </c>
      <c r="K142" s="1908"/>
      <c r="L142" s="1824"/>
      <c r="M142" s="1824"/>
    </row>
    <row r="143" spans="1:18">
      <c r="A143" s="4437" t="s">
        <v>1358</v>
      </c>
    </row>
    <row r="144" spans="1:18">
      <c r="A144" s="4434" t="s">
        <v>1446</v>
      </c>
    </row>
    <row r="145" spans="3:18" s="4478" customFormat="1" ht="15.75">
      <c r="D145" s="4479"/>
      <c r="E145" s="4480"/>
      <c r="F145" s="4481"/>
      <c r="G145" s="4482"/>
      <c r="H145" s="4481"/>
      <c r="I145" s="4483"/>
      <c r="J145" s="4480"/>
      <c r="K145" s="4480"/>
      <c r="L145" s="4480"/>
      <c r="M145" s="4480"/>
      <c r="N145" s="4480"/>
      <c r="O145" s="4480"/>
      <c r="P145" s="4480"/>
      <c r="Q145" s="4480"/>
      <c r="R145" s="4480"/>
    </row>
    <row r="146" spans="3:18" s="2242" customFormat="1" ht="12">
      <c r="C146" s="4484"/>
      <c r="D146" s="2248"/>
      <c r="E146" s="4485"/>
      <c r="F146" s="2244"/>
      <c r="G146" s="2244"/>
      <c r="H146" s="2243"/>
      <c r="I146" s="2243"/>
      <c r="J146" s="2243"/>
      <c r="K146" s="2243"/>
      <c r="L146" s="2243"/>
      <c r="M146" s="2243"/>
      <c r="N146" s="2243"/>
      <c r="O146" s="2243"/>
      <c r="P146" s="2243"/>
      <c r="Q146" s="2243"/>
      <c r="R146" s="2243"/>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32" activePane="bottomRight" state="frozen"/>
      <selection pane="topRight" activeCell="E1" sqref="E1"/>
      <selection pane="bottomLeft" activeCell="A7" sqref="A7"/>
      <selection pane="bottomRight" activeCell="E31" sqref="E31"/>
    </sheetView>
  </sheetViews>
  <sheetFormatPr defaultColWidth="9.140625" defaultRowHeight="12.75"/>
  <cols>
    <col min="1" max="1" width="4.7109375" style="1971" customWidth="1"/>
    <col min="2" max="2" width="7.7109375" style="1971" customWidth="1"/>
    <col min="3" max="3" width="62.5703125" style="1823" customWidth="1"/>
    <col min="4" max="4" width="11.7109375" style="1823" customWidth="1"/>
    <col min="5" max="10" width="8.7109375" style="1823" customWidth="1"/>
    <col min="11" max="12" width="9.28515625" style="1823" customWidth="1"/>
    <col min="13" max="13" width="8.5703125" style="1823" customWidth="1"/>
    <col min="14" max="14" width="8" style="1823" customWidth="1"/>
    <col min="15" max="15" width="5" style="1823" customWidth="1"/>
    <col min="16" max="16" width="12" style="1823" customWidth="1"/>
    <col min="17" max="21" width="8.7109375" style="1823" customWidth="1"/>
    <col min="22" max="22" width="13.7109375" style="1823" customWidth="1"/>
    <col min="23" max="16384" width="9.140625" style="1823"/>
  </cols>
  <sheetData>
    <row r="1" spans="1:27" ht="13.5">
      <c r="A1" s="1925"/>
      <c r="B1" s="1925"/>
      <c r="C1" s="1926"/>
      <c r="E1" s="1926"/>
      <c r="F1" s="1926"/>
      <c r="G1" s="1926"/>
      <c r="H1" s="1926"/>
      <c r="J1" s="4432"/>
      <c r="L1" s="4432"/>
      <c r="M1" s="4989"/>
      <c r="N1" s="4989"/>
      <c r="O1" s="1631"/>
      <c r="V1" s="4432" t="str">
        <f>'2. Променливи'!R1</f>
        <v>Приложение № 2</v>
      </c>
      <c r="W1" s="4486"/>
    </row>
    <row r="2" spans="1:27" s="1927" customFormat="1" ht="24" customHeight="1">
      <c r="A2" s="4995" t="s">
        <v>1318</v>
      </c>
      <c r="B2" s="4995"/>
      <c r="C2" s="4995"/>
      <c r="D2" s="4995"/>
      <c r="E2" s="4995"/>
      <c r="F2" s="4995"/>
      <c r="G2" s="4995"/>
      <c r="H2" s="4995"/>
      <c r="I2" s="4995"/>
      <c r="J2" s="4995"/>
      <c r="K2" s="4995"/>
      <c r="L2" s="4995"/>
      <c r="M2" s="4995"/>
      <c r="N2" s="4995"/>
      <c r="O2" s="1631"/>
      <c r="V2" s="1902"/>
    </row>
    <row r="3" spans="1:27" s="1927" customFormat="1" ht="18" customHeight="1">
      <c r="A3" s="4995" t="s">
        <v>1317</v>
      </c>
      <c r="B3" s="4995"/>
      <c r="C3" s="4995"/>
      <c r="D3" s="4995"/>
      <c r="E3" s="4995"/>
      <c r="F3" s="4995"/>
      <c r="G3" s="4995"/>
      <c r="H3" s="4995"/>
      <c r="I3" s="4995"/>
      <c r="J3" s="4995"/>
      <c r="K3" s="4995"/>
      <c r="L3" s="4995"/>
      <c r="M3" s="4995"/>
      <c r="N3" s="4995"/>
      <c r="O3" s="1631"/>
    </row>
    <row r="4" spans="1:27" s="1929" customFormat="1" ht="24.75" customHeight="1">
      <c r="A4" s="4971" t="str">
        <f>'1. Обща информация'!A4:D4</f>
        <v>на "НАПОИТЕЛНИ СИСТЕМИ" ЕАД ДОЛЕН ДУНАВ , гр. РУСЕ</v>
      </c>
      <c r="B4" s="4971"/>
      <c r="C4" s="4971"/>
      <c r="D4" s="4971"/>
      <c r="E4" s="4971"/>
      <c r="F4" s="4971"/>
      <c r="G4" s="4971"/>
      <c r="H4" s="4971"/>
      <c r="I4" s="4971"/>
      <c r="J4" s="4971"/>
      <c r="K4" s="4971"/>
      <c r="L4" s="4971"/>
      <c r="M4" s="4971"/>
      <c r="N4" s="4971"/>
      <c r="O4" s="1928"/>
    </row>
    <row r="5" spans="1:27" s="1929" customFormat="1" ht="20.25" customHeight="1">
      <c r="A5" s="4971" t="str">
        <f>'1. Обща информация'!A5:D5</f>
        <v>ЕИК по БУЛСТАТ: 8311600780127</v>
      </c>
      <c r="B5" s="4971"/>
      <c r="C5" s="4971"/>
      <c r="D5" s="4971"/>
      <c r="E5" s="4971"/>
      <c r="F5" s="4971"/>
      <c r="G5" s="4971"/>
      <c r="H5" s="4971"/>
      <c r="I5" s="4971"/>
      <c r="J5" s="4971"/>
      <c r="K5" s="4971"/>
      <c r="L5" s="4971"/>
      <c r="M5" s="4971"/>
      <c r="N5" s="4971"/>
      <c r="O5" s="1928"/>
      <c r="Q5" s="1930"/>
      <c r="R5" s="1930"/>
      <c r="S5" s="1930"/>
      <c r="T5" s="1930"/>
      <c r="U5" s="1930"/>
      <c r="V5" s="1930"/>
    </row>
    <row r="6" spans="1:27" s="1927" customFormat="1" ht="11.25" customHeight="1" thickBot="1">
      <c r="A6" s="1931"/>
      <c r="B6" s="1931"/>
      <c r="C6" s="1932"/>
      <c r="D6" s="1933"/>
      <c r="E6" s="1932"/>
      <c r="F6" s="1932"/>
      <c r="G6" s="1932"/>
      <c r="H6" s="1932"/>
      <c r="I6" s="1932"/>
      <c r="K6" s="713"/>
      <c r="L6" s="713"/>
      <c r="M6" s="1631"/>
      <c r="N6" s="1631"/>
      <c r="O6" s="1631"/>
      <c r="Q6" s="1930"/>
      <c r="R6" s="1930"/>
      <c r="S6" s="1930"/>
      <c r="T6" s="1930"/>
      <c r="U6" s="1930"/>
      <c r="V6" s="1930"/>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50"/>
      <c r="P7" s="4429" t="s">
        <v>1341</v>
      </c>
      <c r="Q7" s="4429" t="s">
        <v>1524</v>
      </c>
      <c r="R7" s="958" t="s">
        <v>1525</v>
      </c>
      <c r="S7" s="957" t="s">
        <v>1526</v>
      </c>
      <c r="T7" s="959" t="s">
        <v>1527</v>
      </c>
      <c r="U7" s="959" t="s">
        <v>1528</v>
      </c>
      <c r="V7" s="4499" t="s">
        <v>1323</v>
      </c>
    </row>
    <row r="8" spans="1:27" ht="15" thickBot="1">
      <c r="A8" s="4991" t="s">
        <v>1123</v>
      </c>
      <c r="B8" s="4992"/>
      <c r="C8" s="4992"/>
      <c r="D8" s="4992"/>
      <c r="E8" s="4992"/>
      <c r="F8" s="4992"/>
      <c r="G8" s="4992"/>
      <c r="H8" s="4992"/>
      <c r="I8" s="4992"/>
      <c r="J8" s="4992"/>
      <c r="K8" s="4992"/>
      <c r="L8" s="4992"/>
      <c r="M8" s="4992"/>
      <c r="N8" s="4993"/>
      <c r="O8" s="951"/>
      <c r="P8" s="879"/>
      <c r="Q8" s="879"/>
      <c r="R8" s="881"/>
      <c r="S8" s="881"/>
      <c r="T8" s="881"/>
      <c r="U8" s="881"/>
      <c r="V8" s="880"/>
      <c r="X8" s="4994"/>
      <c r="Y8" s="4994"/>
      <c r="Z8" s="4994"/>
      <c r="AA8" s="4994"/>
    </row>
    <row r="9" spans="1:27" ht="14.25">
      <c r="A9" s="1934">
        <v>1</v>
      </c>
      <c r="B9" s="1935" t="s">
        <v>120</v>
      </c>
      <c r="C9" s="1936" t="s">
        <v>759</v>
      </c>
      <c r="D9" s="852" t="s">
        <v>174</v>
      </c>
      <c r="E9" s="4487">
        <f>IFERROR(ROUND('2. Променливи'!E10/'2. Променливи'!E13,4),0)</f>
        <v>0</v>
      </c>
      <c r="F9" s="4488">
        <f>IFERROR(ROUND('2. Променливи'!F10/'2. Променливи'!F13,4),0)</f>
        <v>0</v>
      </c>
      <c r="G9" s="4488">
        <f>IFERROR(ROUND('2. Променливи'!G10/'2. Променливи'!G13,4),0)</f>
        <v>0</v>
      </c>
      <c r="H9" s="4488">
        <f>IFERROR(ROUND('2. Променливи'!H10/'2. Променливи'!H13,4),0)</f>
        <v>0</v>
      </c>
      <c r="I9" s="4488">
        <f>IFERROR(ROUND('2. Променливи'!I10/'2. Променливи'!I13,4),0)</f>
        <v>0</v>
      </c>
      <c r="J9" s="4488">
        <f>IFERROR(ROUND('2. Променливи'!J10/'2. Променливи'!J13,4),0)</f>
        <v>0</v>
      </c>
      <c r="K9" s="1011">
        <f>'2. Променливи'!K10</f>
        <v>0</v>
      </c>
      <c r="L9" s="1011">
        <f>'2. Променливи'!P10</f>
        <v>0</v>
      </c>
      <c r="M9" s="449"/>
      <c r="N9" s="1937">
        <v>0.99</v>
      </c>
      <c r="O9" s="1938"/>
      <c r="P9" s="953" t="s">
        <v>1356</v>
      </c>
      <c r="Q9" s="872">
        <f>F9-E9</f>
        <v>0</v>
      </c>
      <c r="R9" s="873">
        <f t="shared" ref="R9:U11" si="0">G9-F9</f>
        <v>0</v>
      </c>
      <c r="S9" s="873">
        <f t="shared" si="0"/>
        <v>0</v>
      </c>
      <c r="T9" s="873">
        <f t="shared" si="0"/>
        <v>0</v>
      </c>
      <c r="U9" s="873">
        <f t="shared" si="0"/>
        <v>0</v>
      </c>
      <c r="V9" s="876">
        <f t="shared" ref="V9:V37" si="1">J9-M9</f>
        <v>0</v>
      </c>
      <c r="W9" s="4489"/>
      <c r="Z9" s="3885"/>
      <c r="AA9" s="3885"/>
    </row>
    <row r="10" spans="1:27" ht="14.25">
      <c r="A10" s="1934">
        <v>2</v>
      </c>
      <c r="B10" s="1939" t="s">
        <v>121</v>
      </c>
      <c r="C10" s="1940" t="s">
        <v>760</v>
      </c>
      <c r="D10" s="852" t="s">
        <v>174</v>
      </c>
      <c r="E10" s="1956" t="str">
        <f>IFERROR(ROUND('2. Променливи'!E34/'2. Променливи'!E39,4),"-")</f>
        <v>-</v>
      </c>
      <c r="F10" s="4488" t="str">
        <f>IFERROR(ROUND('2. Променливи'!F34/'2. Променливи'!F39,4),"-")</f>
        <v>-</v>
      </c>
      <c r="G10" s="4488" t="str">
        <f>IFERROR(ROUND('2. Променливи'!G34/'2. Променливи'!G39,4),"-")</f>
        <v>-</v>
      </c>
      <c r="H10" s="4488" t="str">
        <f>IFERROR(ROUND('2. Променливи'!H34/'2. Променливи'!H39,4),"-")</f>
        <v>-</v>
      </c>
      <c r="I10" s="4488" t="str">
        <f>IFERROR(ROUND('2. Променливи'!I34/'2. Променливи'!I39,4),"-")</f>
        <v>-</v>
      </c>
      <c r="J10" s="4488" t="str">
        <f>IFERROR(ROUND('2. Променливи'!J34/'2. Променливи'!J39,4),"-")</f>
        <v>-</v>
      </c>
      <c r="K10" s="1011">
        <f>ROUND(AVERAGE('2. Променливи'!K34,'2. Променливи'!K39),0)</f>
        <v>0</v>
      </c>
      <c r="L10" s="1011">
        <f>ROUND(AVERAGE('2. Променливи'!P34,'2. Променливи'!P39),0)</f>
        <v>0</v>
      </c>
      <c r="M10" s="450"/>
      <c r="N10" s="1941">
        <v>0.99</v>
      </c>
      <c r="O10" s="1938"/>
      <c r="P10" s="955" t="s">
        <v>1356</v>
      </c>
      <c r="Q10" s="874" t="str">
        <f>IFERROR(F10-E10,"-")</f>
        <v>-</v>
      </c>
      <c r="R10" s="875" t="str">
        <f>IFERROR(G10-F10,"-")</f>
        <v>-</v>
      </c>
      <c r="S10" s="875" t="str">
        <f>IFERROR(H10-G10,"-")</f>
        <v>-</v>
      </c>
      <c r="T10" s="875" t="str">
        <f>IFERROR(I10-H10,"-")</f>
        <v>-</v>
      </c>
      <c r="U10" s="875" t="str">
        <f>IFERROR(J10-I10,"-")</f>
        <v>-</v>
      </c>
      <c r="V10" s="877" t="str">
        <f>IFERROR(J10-M10,"-")</f>
        <v>-</v>
      </c>
      <c r="Z10" s="3885"/>
      <c r="AA10" s="3885"/>
    </row>
    <row r="11" spans="1:27" ht="14.25">
      <c r="A11" s="1934">
        <v>3</v>
      </c>
      <c r="B11" s="1939" t="s">
        <v>122</v>
      </c>
      <c r="C11" s="1940" t="s">
        <v>761</v>
      </c>
      <c r="D11" s="852" t="s">
        <v>174</v>
      </c>
      <c r="E11" s="1956">
        <f>IFERROR(ROUND('2. Променливи'!E44/'2. Променливи'!E49,4),0)</f>
        <v>0</v>
      </c>
      <c r="F11" s="4488">
        <f>IFERROR(ROUND('2. Променливи'!F44/'2. Променливи'!F49,4),0)</f>
        <v>0</v>
      </c>
      <c r="G11" s="4488">
        <f>IFERROR(ROUND('2. Променливи'!G44/'2. Променливи'!G49,4),0)</f>
        <v>0</v>
      </c>
      <c r="H11" s="4488">
        <f>IFERROR(ROUND('2. Променливи'!H44/'2. Променливи'!H49,4),0)</f>
        <v>0</v>
      </c>
      <c r="I11" s="4488">
        <f>IFERROR(ROUND('2. Променливи'!I44/'2. Променливи'!I49,4),0)</f>
        <v>0</v>
      </c>
      <c r="J11" s="4488">
        <f>IFERROR(ROUND('2. Променливи'!J44/'2. Променливи'!J49,4),0)</f>
        <v>0</v>
      </c>
      <c r="K11" s="1011">
        <f>ROUND(AVERAGE('2. Променливи'!K44,'2. Променливи'!K49),0)</f>
        <v>0</v>
      </c>
      <c r="L11" s="1011">
        <f>ROUND(AVERAGE('2. Променливи'!P44,'2. Променливи'!P49),0)</f>
        <v>0</v>
      </c>
      <c r="M11" s="450"/>
      <c r="N11" s="1941">
        <v>0.98</v>
      </c>
      <c r="O11" s="1938"/>
      <c r="P11" s="956" t="s">
        <v>1356</v>
      </c>
      <c r="Q11" s="874">
        <f t="shared" ref="Q11" si="2">F11-E11</f>
        <v>0</v>
      </c>
      <c r="R11" s="875">
        <f t="shared" si="0"/>
        <v>0</v>
      </c>
      <c r="S11" s="875">
        <f t="shared" si="0"/>
        <v>0</v>
      </c>
      <c r="T11" s="875">
        <f t="shared" si="0"/>
        <v>0</v>
      </c>
      <c r="U11" s="875">
        <f t="shared" si="0"/>
        <v>0</v>
      </c>
      <c r="V11" s="877">
        <f t="shared" si="1"/>
        <v>0</v>
      </c>
      <c r="Z11" s="3885"/>
      <c r="AA11" s="3885"/>
    </row>
    <row r="12" spans="1:27" ht="14.25">
      <c r="A12" s="1934">
        <v>4</v>
      </c>
      <c r="B12" s="1939" t="s">
        <v>123</v>
      </c>
      <c r="C12" s="1940" t="s">
        <v>762</v>
      </c>
      <c r="D12" s="852" t="s">
        <v>174</v>
      </c>
      <c r="E12" s="1956">
        <f>IFERROR(ROUND('2. Променливи'!E54/'2. Променливи'!E55,4),0)</f>
        <v>0</v>
      </c>
      <c r="F12" s="4488">
        <f>IFERROR(ROUND('2. Променливи'!F54/'2. Променливи'!F55,4),0)</f>
        <v>0</v>
      </c>
      <c r="G12" s="4488">
        <f>IFERROR(ROUND('2. Променливи'!G54/'2. Променливи'!G55,4),0)</f>
        <v>0</v>
      </c>
      <c r="H12" s="4488">
        <f>IFERROR(ROUND('2. Променливи'!H54/'2. Променливи'!H55,4),0)</f>
        <v>0</v>
      </c>
      <c r="I12" s="4488">
        <f>IFERROR(ROUND('2. Променливи'!I54/'2. Променливи'!I55,4),0)</f>
        <v>0</v>
      </c>
      <c r="J12" s="4488">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1">
        <v>1</v>
      </c>
      <c r="O12" s="1938"/>
      <c r="P12" s="955" t="s">
        <v>1356</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85"/>
      <c r="AA12" s="3885"/>
    </row>
    <row r="13" spans="1:27" ht="14.25">
      <c r="A13" s="1934">
        <v>5</v>
      </c>
      <c r="B13" s="1939" t="s">
        <v>124</v>
      </c>
      <c r="C13" s="1940" t="s">
        <v>763</v>
      </c>
      <c r="D13" s="852" t="s">
        <v>1041</v>
      </c>
      <c r="E13" s="4490">
        <f>IFERROR(ROUND('2. Променливи'!E58/('2. Променливи'!E10*24*365)*1000,3),0)</f>
        <v>0</v>
      </c>
      <c r="F13" s="4490">
        <f>IFERROR(ROUND('2. Променливи'!F58/('2. Променливи'!F10*24*365)*1000,3),0)</f>
        <v>0</v>
      </c>
      <c r="G13" s="4490">
        <f>IFERROR(ROUND('2. Променливи'!G58/('2. Променливи'!G10*24*365)*1000,3),0)</f>
        <v>0</v>
      </c>
      <c r="H13" s="4490">
        <f>IFERROR(ROUND('2. Променливи'!H58/('2. Променливи'!H10*24*365)*1000,3),0)</f>
        <v>0</v>
      </c>
      <c r="I13" s="4490">
        <f>IFERROR(ROUND('2. Променливи'!I58/('2. Променливи'!I10*24*365)*1000,3),0)</f>
        <v>0</v>
      </c>
      <c r="J13" s="4490">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2">
        <v>8</v>
      </c>
      <c r="O13" s="1943"/>
      <c r="P13" s="952" t="s">
        <v>1357</v>
      </c>
      <c r="Q13" s="1566">
        <f t="shared" si="3"/>
        <v>0</v>
      </c>
      <c r="R13" s="1567">
        <f t="shared" si="4"/>
        <v>0</v>
      </c>
      <c r="S13" s="1567">
        <f t="shared" si="5"/>
        <v>0</v>
      </c>
      <c r="T13" s="1567">
        <f t="shared" si="6"/>
        <v>0</v>
      </c>
      <c r="U13" s="3924">
        <f t="shared" si="7"/>
        <v>0</v>
      </c>
      <c r="V13" s="1567">
        <f t="shared" si="1"/>
        <v>0</v>
      </c>
      <c r="Z13" s="3885"/>
      <c r="AA13" s="3885"/>
    </row>
    <row r="14" spans="1:27" ht="14.25">
      <c r="A14" s="1934">
        <v>6</v>
      </c>
      <c r="B14" s="1939" t="s">
        <v>752</v>
      </c>
      <c r="C14" s="1940" t="s">
        <v>764</v>
      </c>
      <c r="D14" s="852" t="s">
        <v>1049</v>
      </c>
      <c r="E14" s="1951">
        <f>IFERROR(ROUND('2. Променливи'!E65/'2. Променливи'!E26/365,2),0)</f>
        <v>0</v>
      </c>
      <c r="F14" s="1951">
        <f>IFERROR(ROUND('2. Променливи'!F65/'2. Променливи'!F26/365,2),0)</f>
        <v>0</v>
      </c>
      <c r="G14" s="1951">
        <f>IFERROR(ROUND('2. Променливи'!G65/'2. Променливи'!G26/365,2),0)</f>
        <v>0</v>
      </c>
      <c r="H14" s="1951">
        <f>IFERROR(ROUND('2. Променливи'!H65/'2. Променливи'!H26/365,2),0)</f>
        <v>0</v>
      </c>
      <c r="I14" s="1951">
        <f>IFERROR(ROUND('2. Променливи'!I65/'2. Променливи'!I26/365,2),0)</f>
        <v>0</v>
      </c>
      <c r="J14" s="1951">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2">
        <v>15</v>
      </c>
      <c r="O14" s="1943"/>
      <c r="P14" s="952" t="s">
        <v>1357</v>
      </c>
      <c r="Q14" s="1564">
        <f t="shared" si="3"/>
        <v>0</v>
      </c>
      <c r="R14" s="1565">
        <f t="shared" si="4"/>
        <v>0</v>
      </c>
      <c r="S14" s="1565">
        <f t="shared" si="5"/>
        <v>0</v>
      </c>
      <c r="T14" s="1565">
        <f t="shared" si="6"/>
        <v>0</v>
      </c>
      <c r="U14" s="1565">
        <f t="shared" si="7"/>
        <v>0</v>
      </c>
      <c r="V14" s="4491">
        <f t="shared" si="1"/>
        <v>0</v>
      </c>
      <c r="Z14" s="3885"/>
      <c r="AA14" s="3885"/>
    </row>
    <row r="15" spans="1:27" ht="14.25">
      <c r="A15" s="1934">
        <v>7</v>
      </c>
      <c r="B15" s="1939" t="s">
        <v>753</v>
      </c>
      <c r="C15" s="1940" t="s">
        <v>764</v>
      </c>
      <c r="D15" s="852" t="s">
        <v>174</v>
      </c>
      <c r="E15" s="1956">
        <f>IFERROR(ROUND('2. Променливи'!E65/'2. Променливи'!E63,4),0)</f>
        <v>0</v>
      </c>
      <c r="F15" s="1956">
        <f>IFERROR(ROUND('2. Променливи'!F65/'2. Променливи'!F63,4),0)</f>
        <v>0</v>
      </c>
      <c r="G15" s="1956">
        <f>IFERROR(ROUND('2. Променливи'!G65/'2. Променливи'!G63,4),0)</f>
        <v>0</v>
      </c>
      <c r="H15" s="1956">
        <f>IFERROR(ROUND('2. Променливи'!H65/'2. Променливи'!H63,4),0)</f>
        <v>0</v>
      </c>
      <c r="I15" s="1956">
        <f>IFERROR(ROUND('2. Променливи'!I65/'2. Променливи'!I63,4),0)</f>
        <v>0</v>
      </c>
      <c r="J15" s="1956">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1">
        <v>0.49</v>
      </c>
      <c r="O15" s="1938"/>
      <c r="P15" s="952" t="s">
        <v>1357</v>
      </c>
      <c r="Q15" s="874">
        <f t="shared" si="3"/>
        <v>0</v>
      </c>
      <c r="R15" s="875">
        <f t="shared" si="4"/>
        <v>0</v>
      </c>
      <c r="S15" s="875">
        <f t="shared" si="5"/>
        <v>0</v>
      </c>
      <c r="T15" s="875">
        <f t="shared" si="6"/>
        <v>0</v>
      </c>
      <c r="U15" s="875">
        <f t="shared" si="7"/>
        <v>0</v>
      </c>
      <c r="V15" s="877">
        <f t="shared" si="1"/>
        <v>0</v>
      </c>
      <c r="Z15" s="3885"/>
      <c r="AA15" s="3885"/>
    </row>
    <row r="16" spans="1:27" ht="14.25">
      <c r="A16" s="1934">
        <v>8</v>
      </c>
      <c r="B16" s="1939" t="s">
        <v>125</v>
      </c>
      <c r="C16" s="1940" t="s">
        <v>765</v>
      </c>
      <c r="D16" s="852" t="s">
        <v>757</v>
      </c>
      <c r="E16" s="1951">
        <f>IFERROR(ROUND('2. Променливи'!E59/'2. Променливи'!E25*100,2),0)</f>
        <v>0</v>
      </c>
      <c r="F16" s="1951">
        <f>IFERROR(ROUND('2. Променливи'!F59/'2. Променливи'!F25*100,2),0)</f>
        <v>0</v>
      </c>
      <c r="G16" s="1951">
        <f>IFERROR(ROUND('2. Променливи'!G59/'2. Променливи'!G25*100,2),0)</f>
        <v>0</v>
      </c>
      <c r="H16" s="1951">
        <f>IFERROR(ROUND('2. Променливи'!H59/'2. Променливи'!H25*100,2),0)</f>
        <v>0</v>
      </c>
      <c r="I16" s="1951">
        <f>IFERROR(ROUND('2. Променливи'!I59/'2. Променливи'!I25*100,2),0)</f>
        <v>0</v>
      </c>
      <c r="J16" s="1951">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2">
        <v>60</v>
      </c>
      <c r="O16" s="1943"/>
      <c r="P16" s="952" t="s">
        <v>1357</v>
      </c>
      <c r="Q16" s="1564">
        <f t="shared" si="3"/>
        <v>0</v>
      </c>
      <c r="R16" s="1565">
        <f t="shared" si="4"/>
        <v>0</v>
      </c>
      <c r="S16" s="1565">
        <f t="shared" si="5"/>
        <v>0</v>
      </c>
      <c r="T16" s="1565">
        <f t="shared" si="6"/>
        <v>0</v>
      </c>
      <c r="U16" s="1565">
        <f t="shared" si="7"/>
        <v>0</v>
      </c>
      <c r="V16" s="1571">
        <f t="shared" si="1"/>
        <v>0</v>
      </c>
      <c r="Z16" s="3885"/>
      <c r="AA16" s="3885"/>
    </row>
    <row r="17" spans="1:27" ht="14.25">
      <c r="A17" s="1934">
        <v>9</v>
      </c>
      <c r="B17" s="1939" t="s">
        <v>1269</v>
      </c>
      <c r="C17" s="1944" t="s">
        <v>766</v>
      </c>
      <c r="D17" s="852" t="s">
        <v>174</v>
      </c>
      <c r="E17" s="1956">
        <f>IFERROR(ROUND('2. Променливи'!E73/'2. Променливи'!E27,4),0)</f>
        <v>0</v>
      </c>
      <c r="F17" s="1956">
        <f>IFERROR(ROUND('2. Променливи'!F73/'2. Променливи'!F27,4),0)</f>
        <v>0</v>
      </c>
      <c r="G17" s="1956">
        <f>IFERROR(ROUND('2. Променливи'!G73/'2. Променливи'!G27,4),0)</f>
        <v>0</v>
      </c>
      <c r="H17" s="1956">
        <f>IFERROR(ROUND('2. Променливи'!H73/'2. Променливи'!H27,4),0)</f>
        <v>0</v>
      </c>
      <c r="I17" s="1956">
        <f>IFERROR(ROUND('2. Променливи'!I73/'2. Променливи'!I27,4),0)</f>
        <v>0</v>
      </c>
      <c r="J17" s="1956">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1">
        <v>1</v>
      </c>
      <c r="O17" s="1938"/>
      <c r="P17" s="952" t="s">
        <v>1356</v>
      </c>
      <c r="Q17" s="874">
        <f t="shared" si="3"/>
        <v>0</v>
      </c>
      <c r="R17" s="875">
        <f t="shared" si="4"/>
        <v>0</v>
      </c>
      <c r="S17" s="875">
        <f t="shared" si="5"/>
        <v>0</v>
      </c>
      <c r="T17" s="875">
        <f t="shared" si="6"/>
        <v>0</v>
      </c>
      <c r="U17" s="875">
        <f t="shared" si="7"/>
        <v>0</v>
      </c>
      <c r="V17" s="877">
        <f t="shared" si="1"/>
        <v>0</v>
      </c>
      <c r="Z17" s="3885"/>
      <c r="AA17" s="3885"/>
    </row>
    <row r="18" spans="1:27" ht="14.25">
      <c r="A18" s="1934">
        <v>10</v>
      </c>
      <c r="B18" s="1939" t="s">
        <v>126</v>
      </c>
      <c r="C18" s="1940" t="s">
        <v>767</v>
      </c>
      <c r="D18" s="852" t="s">
        <v>174</v>
      </c>
      <c r="E18" s="1956" t="str">
        <f>IFERROR(ROUND('2. Променливи'!E11/'2. Променливи'!E13,4),"-")</f>
        <v>-</v>
      </c>
      <c r="F18" s="1956" t="str">
        <f>IFERROR(ROUND('2. Променливи'!F11/'2. Променливи'!F13,4),"-")</f>
        <v>-</v>
      </c>
      <c r="G18" s="1956" t="str">
        <f>IFERROR(ROUND('2. Променливи'!G11/'2. Променливи'!G13,4),"-")</f>
        <v>-</v>
      </c>
      <c r="H18" s="1956" t="str">
        <f>IFERROR(ROUND('2. Променливи'!H11/'2. Променливи'!H13,4),"-")</f>
        <v>-</v>
      </c>
      <c r="I18" s="1956" t="str">
        <f>IFERROR(ROUND('2. Променливи'!I11/'2. Променливи'!I13,4),"-")</f>
        <v>-</v>
      </c>
      <c r="J18" s="1956" t="str">
        <f>IFERROR(ROUND('2. Променливи'!J11/'2. Променливи'!J13,4),"-")</f>
        <v>-</v>
      </c>
      <c r="K18" s="1012">
        <f>'2. Променливи'!K11</f>
        <v>0</v>
      </c>
      <c r="L18" s="1012">
        <f>'2. Променливи'!P11</f>
        <v>0</v>
      </c>
      <c r="M18" s="450"/>
      <c r="N18" s="1941">
        <v>0.75</v>
      </c>
      <c r="O18" s="1938"/>
      <c r="P18" s="952" t="s">
        <v>1356</v>
      </c>
      <c r="Q18" s="874" t="str">
        <f t="shared" ref="Q18:U21" si="8">IFERROR(F18-E18,"-")</f>
        <v>-</v>
      </c>
      <c r="R18" s="875" t="str">
        <f t="shared" si="8"/>
        <v>-</v>
      </c>
      <c r="S18" s="875" t="str">
        <f t="shared" si="8"/>
        <v>-</v>
      </c>
      <c r="T18" s="875" t="str">
        <f t="shared" si="8"/>
        <v>-</v>
      </c>
      <c r="U18" s="875" t="str">
        <f t="shared" si="8"/>
        <v>-</v>
      </c>
      <c r="V18" s="877" t="str">
        <f>IFERROR(J18-M18,"-")</f>
        <v>-</v>
      </c>
      <c r="Z18" s="3885"/>
      <c r="AA18" s="3885"/>
    </row>
    <row r="19" spans="1:27" ht="14.25">
      <c r="A19" s="1934">
        <v>11</v>
      </c>
      <c r="B19" s="1939" t="s">
        <v>127</v>
      </c>
      <c r="C19" s="1940" t="s">
        <v>768</v>
      </c>
      <c r="D19" s="852" t="s">
        <v>174</v>
      </c>
      <c r="E19" s="1956" t="str">
        <f>IFERROR(ROUND('2. Променливи'!E12/'2. Променливи'!E13,4),"-")</f>
        <v>-</v>
      </c>
      <c r="F19" s="1956" t="str">
        <f>IFERROR(ROUND('2. Променливи'!F12/'2. Променливи'!F13,4),"-")</f>
        <v>-</v>
      </c>
      <c r="G19" s="1956" t="str">
        <f>IFERROR(ROUND('2. Променливи'!G12/'2. Променливи'!G13,4),"-")</f>
        <v>-</v>
      </c>
      <c r="H19" s="1956" t="str">
        <f>IFERROR(ROUND('2. Променливи'!H12/'2. Променливи'!H13,4),"-")</f>
        <v>-</v>
      </c>
      <c r="I19" s="1956" t="str">
        <f>IFERROR(ROUND('2. Променливи'!I12/'2. Променливи'!I13,4),"-")</f>
        <v>-</v>
      </c>
      <c r="J19" s="4492" t="str">
        <f>IFERROR(ROUND('2. Променливи'!J12/'2. Променливи'!J13,4),"-")</f>
        <v>-</v>
      </c>
      <c r="K19" s="1012">
        <f>'2. Променливи'!K12</f>
        <v>0</v>
      </c>
      <c r="L19" s="1012">
        <f>'2. Променливи'!P12</f>
        <v>0</v>
      </c>
      <c r="M19" s="89"/>
      <c r="N19" s="1941">
        <v>0.75</v>
      </c>
      <c r="O19" s="1938"/>
      <c r="P19" s="952" t="s">
        <v>1356</v>
      </c>
      <c r="Q19" s="874" t="str">
        <f t="shared" si="8"/>
        <v>-</v>
      </c>
      <c r="R19" s="875" t="str">
        <f t="shared" si="8"/>
        <v>-</v>
      </c>
      <c r="S19" s="875" t="str">
        <f t="shared" si="8"/>
        <v>-</v>
      </c>
      <c r="T19" s="875" t="str">
        <f t="shared" si="8"/>
        <v>-</v>
      </c>
      <c r="U19" s="875" t="str">
        <f t="shared" si="8"/>
        <v>-</v>
      </c>
      <c r="V19" s="877" t="str">
        <f>IFERROR(J19-M19,"-")</f>
        <v>-</v>
      </c>
      <c r="Z19" s="3885"/>
      <c r="AA19" s="3885"/>
    </row>
    <row r="20" spans="1:27" ht="14.25">
      <c r="A20" s="1934">
        <v>12</v>
      </c>
      <c r="B20" s="1939" t="s">
        <v>128</v>
      </c>
      <c r="C20" s="1940" t="s">
        <v>769</v>
      </c>
      <c r="D20" s="852" t="s">
        <v>174</v>
      </c>
      <c r="E20" s="1956" t="str">
        <f>IFERROR(ROUND('2. Променливи'!E56/'2. Променливи'!E57,4),"-")</f>
        <v>-</v>
      </c>
      <c r="F20" s="1956" t="str">
        <f>IFERROR(ROUND('2. Променливи'!F56/'2. Променливи'!F57,4),"-")</f>
        <v>-</v>
      </c>
      <c r="G20" s="1956" t="str">
        <f>IFERROR(ROUND('2. Променливи'!G56/'2. Променливи'!G57,4),"-")</f>
        <v>-</v>
      </c>
      <c r="H20" s="1956" t="str">
        <f>IFERROR(ROUND('2. Променливи'!H56/'2. Променливи'!H57,4),"-")</f>
        <v>-</v>
      </c>
      <c r="I20" s="1956" t="str">
        <f>IFERROR(ROUND('2. Променливи'!I56/'2. Променливи'!I57,4),"-")</f>
        <v>-</v>
      </c>
      <c r="J20" s="1956"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1">
        <v>0.93</v>
      </c>
      <c r="O20" s="1938"/>
      <c r="P20" s="952" t="s">
        <v>1356</v>
      </c>
      <c r="Q20" s="874" t="str">
        <f t="shared" si="8"/>
        <v>-</v>
      </c>
      <c r="R20" s="875" t="str">
        <f t="shared" si="8"/>
        <v>-</v>
      </c>
      <c r="S20" s="875" t="str">
        <f t="shared" si="8"/>
        <v>-</v>
      </c>
      <c r="T20" s="875" t="str">
        <f t="shared" si="8"/>
        <v>-</v>
      </c>
      <c r="U20" s="875" t="str">
        <f t="shared" si="8"/>
        <v>-</v>
      </c>
      <c r="V20" s="877" t="str">
        <f>IFERROR(J20-M20,"-")</f>
        <v>-</v>
      </c>
      <c r="Z20" s="3885"/>
      <c r="AA20" s="3885"/>
    </row>
    <row r="21" spans="1:27" ht="14.25">
      <c r="A21" s="1934">
        <v>13</v>
      </c>
      <c r="B21" s="1939" t="s">
        <v>129</v>
      </c>
      <c r="C21" s="1940" t="s">
        <v>770</v>
      </c>
      <c r="D21" s="852" t="s">
        <v>757</v>
      </c>
      <c r="E21" s="4493" t="str">
        <f>IFERROR(ROUND(('2. Променливи'!E60+'2. Променливи'!E61+'2. Променливи'!E62)/'2. Променливи'!E31*100,2),"-")</f>
        <v>-</v>
      </c>
      <c r="F21" s="4493" t="str">
        <f>IFERROR(ROUND(('2. Променливи'!F60+'2. Променливи'!F61+'2. Променливи'!F62)/'2. Променливи'!F31*100,2),"-")</f>
        <v>-</v>
      </c>
      <c r="G21" s="4493" t="str">
        <f>IFERROR(ROUND(('2. Променливи'!G60+'2. Променливи'!G61+'2. Променливи'!G62)/'2. Променливи'!G31*100,2),"-")</f>
        <v>-</v>
      </c>
      <c r="H21" s="4493" t="str">
        <f>IFERROR(ROUND(('2. Променливи'!H60+'2. Променливи'!H61+'2. Променливи'!H62)/'2. Променливи'!H31*100,2),"-")</f>
        <v>-</v>
      </c>
      <c r="I21" s="4493" t="str">
        <f>IFERROR(ROUND(('2. Променливи'!I60+'2. Променливи'!I61+'2. Променливи'!I62)/'2. Променливи'!I31*100,2),"-")</f>
        <v>-</v>
      </c>
      <c r="J21" s="4493"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2">
        <v>120</v>
      </c>
      <c r="O21" s="1943"/>
      <c r="P21" s="952" t="s">
        <v>1357</v>
      </c>
      <c r="Q21" s="1564" t="str">
        <f t="shared" si="8"/>
        <v>-</v>
      </c>
      <c r="R21" s="1565" t="str">
        <f t="shared" si="8"/>
        <v>-</v>
      </c>
      <c r="S21" s="1565" t="str">
        <f t="shared" si="8"/>
        <v>-</v>
      </c>
      <c r="T21" s="1565" t="str">
        <f t="shared" si="8"/>
        <v>-</v>
      </c>
      <c r="U21" s="1565" t="str">
        <f t="shared" si="8"/>
        <v>-</v>
      </c>
      <c r="V21" s="878" t="str">
        <f>IFERROR(J21-M21,"-")</f>
        <v>-</v>
      </c>
      <c r="Z21" s="3885"/>
      <c r="AA21" s="3885"/>
    </row>
    <row r="22" spans="1:27" ht="18" customHeight="1">
      <c r="A22" s="1934">
        <v>14</v>
      </c>
      <c r="B22" s="1939" t="s">
        <v>130</v>
      </c>
      <c r="C22" s="1944" t="s">
        <v>771</v>
      </c>
      <c r="D22" s="852" t="s">
        <v>758</v>
      </c>
      <c r="E22" s="4494">
        <f>IFERROR(ROUND('2. Променливи'!E105/'2. Променливи'!E14*10000,3),0)</f>
        <v>0</v>
      </c>
      <c r="F22" s="4494">
        <f>IFERROR(ROUND('2. Променливи'!F105/'2. Променливи'!F14*10000,3),0)</f>
        <v>0</v>
      </c>
      <c r="G22" s="4495">
        <f>IFERROR(ROUND('2. Променливи'!G105/'2. Променливи'!G14*10000,3),0)</f>
        <v>0</v>
      </c>
      <c r="H22" s="4495">
        <f>IFERROR(ROUND('2. Променливи'!H105/'2. Променливи'!H14*10000,3),0)</f>
        <v>0</v>
      </c>
      <c r="I22" s="4495">
        <f>IFERROR(ROUND('2. Променливи'!I105/'2. Променливи'!I14*10000,3),0)</f>
        <v>0</v>
      </c>
      <c r="J22" s="4495">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2">
        <v>0.5</v>
      </c>
      <c r="O22" s="1943"/>
      <c r="P22" s="952" t="s">
        <v>1357</v>
      </c>
      <c r="Q22" s="1566">
        <f t="shared" si="3"/>
        <v>0</v>
      </c>
      <c r="R22" s="1567">
        <f t="shared" si="4"/>
        <v>0</v>
      </c>
      <c r="S22" s="1567">
        <f t="shared" si="5"/>
        <v>0</v>
      </c>
      <c r="T22" s="1567">
        <f t="shared" si="6"/>
        <v>0</v>
      </c>
      <c r="U22" s="1567">
        <f t="shared" si="7"/>
        <v>0</v>
      </c>
      <c r="V22" s="1570">
        <f t="shared" si="1"/>
        <v>0</v>
      </c>
      <c r="Z22" s="3885"/>
      <c r="AA22" s="3885"/>
    </row>
    <row r="23" spans="1:27" ht="25.5">
      <c r="A23" s="1934">
        <v>15</v>
      </c>
      <c r="B23" s="1939" t="s">
        <v>131</v>
      </c>
      <c r="C23" s="1944" t="s">
        <v>1340</v>
      </c>
      <c r="D23" s="852" t="s">
        <v>1050</v>
      </c>
      <c r="E23" s="4490">
        <f>IFERROR(ROUND('2. Променливи'!E80/'2. Променливи'!E63,3),0)</f>
        <v>0</v>
      </c>
      <c r="F23" s="4490">
        <f>IFERROR(ROUND('2. Променливи'!F80/'2. Променливи'!F63,3),0)</f>
        <v>0</v>
      </c>
      <c r="G23" s="4490">
        <f>IFERROR(ROUND('2. Променливи'!G80/'2. Променливи'!G63,3),0)</f>
        <v>0</v>
      </c>
      <c r="H23" s="4490">
        <f>IFERROR(ROUND('2. Променливи'!H80/'2. Променливи'!H63,3),0)</f>
        <v>0</v>
      </c>
      <c r="I23" s="4490">
        <f>IFERROR(ROUND('2. Променливи'!I80/'2. Променливи'!I63,3),0)</f>
        <v>0</v>
      </c>
      <c r="J23" s="4490">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2">
        <v>0.45</v>
      </c>
      <c r="O23" s="1943"/>
      <c r="P23" s="952" t="s">
        <v>1357</v>
      </c>
      <c r="Q23" s="1566">
        <f t="shared" si="3"/>
        <v>0</v>
      </c>
      <c r="R23" s="1567">
        <f t="shared" si="4"/>
        <v>0</v>
      </c>
      <c r="S23" s="1567">
        <f t="shared" si="5"/>
        <v>0</v>
      </c>
      <c r="T23" s="1567">
        <f t="shared" si="6"/>
        <v>0</v>
      </c>
      <c r="U23" s="1567">
        <f t="shared" si="7"/>
        <v>0</v>
      </c>
      <c r="V23" s="1570">
        <f t="shared" si="1"/>
        <v>0</v>
      </c>
      <c r="Z23" s="3885"/>
      <c r="AA23" s="3885"/>
    </row>
    <row r="24" spans="1:27" ht="29.25" customHeight="1">
      <c r="A24" s="1934">
        <v>16</v>
      </c>
      <c r="B24" s="1939" t="s">
        <v>132</v>
      </c>
      <c r="C24" s="1944" t="s">
        <v>772</v>
      </c>
      <c r="D24" s="852" t="s">
        <v>1050</v>
      </c>
      <c r="E24" s="4490" t="str">
        <f>IFERROR(ROUND('2. Променливи'!E81/'2. Променливи'!E66,3),"-")</f>
        <v>-</v>
      </c>
      <c r="F24" s="4490" t="str">
        <f>IFERROR(ROUND('2. Променливи'!F81/'2. Променливи'!F66,3),"-")</f>
        <v>-</v>
      </c>
      <c r="G24" s="4496" t="str">
        <f>IFERROR(ROUND('2. Променливи'!G81/'2. Променливи'!G66,3),"-")</f>
        <v>-</v>
      </c>
      <c r="H24" s="4490" t="str">
        <f>IFERROR(ROUND('2. Променливи'!H81/'2. Променливи'!H66,3),"-")</f>
        <v>-</v>
      </c>
      <c r="I24" s="4496" t="str">
        <f>IFERROR(ROUND('2. Променливи'!I81/'2. Променливи'!I66,3),"-")</f>
        <v>-</v>
      </c>
      <c r="J24" s="4490"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2">
        <v>0.25</v>
      </c>
      <c r="O24" s="1943"/>
      <c r="P24" s="952" t="s">
        <v>1357</v>
      </c>
      <c r="Q24" s="1566" t="str">
        <f>IFERROR(F24-E24,"-")</f>
        <v>-</v>
      </c>
      <c r="R24" s="1567" t="str">
        <f>IFERROR(G24-F24,"-")</f>
        <v>-</v>
      </c>
      <c r="S24" s="1567" t="str">
        <f>IFERROR(H24-G24,"-")</f>
        <v>-</v>
      </c>
      <c r="T24" s="1567" t="str">
        <f>IFERROR(I24-H24,"-")</f>
        <v>-</v>
      </c>
      <c r="U24" s="1567" t="str">
        <f>IFERROR(J24-I24,"-")</f>
        <v>-</v>
      </c>
      <c r="V24" s="1570" t="str">
        <f>IFERROR(J24-M24,"-")</f>
        <v>-</v>
      </c>
      <c r="Z24" s="3885"/>
      <c r="AA24" s="3885"/>
    </row>
    <row r="25" spans="1:27" ht="14.25">
      <c r="A25" s="1934">
        <v>17</v>
      </c>
      <c r="B25" s="1939" t="s">
        <v>133</v>
      </c>
      <c r="C25" s="1940" t="s">
        <v>773</v>
      </c>
      <c r="D25" s="852" t="s">
        <v>174</v>
      </c>
      <c r="E25" s="1956">
        <f>IFERROR(ROUND('2. Променливи'!E82/'2. Променливи'!E83,4),0)</f>
        <v>0</v>
      </c>
      <c r="F25" s="1956">
        <f>IFERROR(ROUND('2. Променливи'!F82/'2. Променливи'!F83,4),0)</f>
        <v>0</v>
      </c>
      <c r="G25" s="1956">
        <f>IFERROR(ROUND('2. Променливи'!G82/'2. Променливи'!G83,4),0)</f>
        <v>0</v>
      </c>
      <c r="H25" s="1956">
        <f>IFERROR(ROUND('2. Променливи'!H82/'2. Променливи'!H83,4),0)</f>
        <v>0</v>
      </c>
      <c r="I25" s="1956">
        <f>IFERROR(ROUND('2. Променливи'!I82/'2. Променливи'!I83,4),0)</f>
        <v>0</v>
      </c>
      <c r="J25" s="1956">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1">
        <v>1</v>
      </c>
      <c r="O25" s="1938"/>
      <c r="P25" s="952" t="s">
        <v>1356</v>
      </c>
      <c r="Q25" s="874">
        <f t="shared" si="3"/>
        <v>0</v>
      </c>
      <c r="R25" s="875">
        <f t="shared" si="4"/>
        <v>0</v>
      </c>
      <c r="S25" s="875">
        <f t="shared" si="5"/>
        <v>0</v>
      </c>
      <c r="T25" s="875">
        <f t="shared" si="6"/>
        <v>0</v>
      </c>
      <c r="U25" s="875">
        <f t="shared" si="7"/>
        <v>0</v>
      </c>
      <c r="V25" s="877">
        <f t="shared" si="1"/>
        <v>0</v>
      </c>
      <c r="Z25" s="3885"/>
      <c r="AA25" s="3885"/>
    </row>
    <row r="26" spans="1:27" ht="14.25">
      <c r="A26" s="1934">
        <v>18</v>
      </c>
      <c r="B26" s="1939" t="s">
        <v>134</v>
      </c>
      <c r="C26" s="1940" t="s">
        <v>774</v>
      </c>
      <c r="D26" s="852" t="s">
        <v>174</v>
      </c>
      <c r="E26" s="1956">
        <f>IFERROR(ROUND('2. Променливи'!E78/'2. Променливи'!E25,4),0)</f>
        <v>0</v>
      </c>
      <c r="F26" s="4488">
        <f>IFERROR(ROUND('2. Променливи'!F78/'2. Променливи'!F25,4),0)</f>
        <v>0</v>
      </c>
      <c r="G26" s="4488">
        <f>IFERROR(ROUND('2. Променливи'!G78/'2. Променливи'!G25,4),0)</f>
        <v>0</v>
      </c>
      <c r="H26" s="4488">
        <f>IFERROR(ROUND('2. Променливи'!H78/'2. Променливи'!H25,4),0)</f>
        <v>0</v>
      </c>
      <c r="I26" s="1956">
        <f>IFERROR(ROUND('2. Променливи'!I78/'2. Променливи'!I25,4),0)</f>
        <v>0</v>
      </c>
      <c r="J26" s="1956">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5">
        <v>1.2500000000000001E-2</v>
      </c>
      <c r="O26" s="1946"/>
      <c r="P26" s="952" t="s">
        <v>1356</v>
      </c>
      <c r="Q26" s="874">
        <f t="shared" si="3"/>
        <v>0</v>
      </c>
      <c r="R26" s="875">
        <f t="shared" si="4"/>
        <v>0</v>
      </c>
      <c r="S26" s="875">
        <f t="shared" si="5"/>
        <v>0</v>
      </c>
      <c r="T26" s="875">
        <f t="shared" si="6"/>
        <v>0</v>
      </c>
      <c r="U26" s="875">
        <f t="shared" si="7"/>
        <v>0</v>
      </c>
      <c r="V26" s="877">
        <f t="shared" si="1"/>
        <v>0</v>
      </c>
      <c r="Z26" s="3885"/>
      <c r="AA26" s="3885"/>
    </row>
    <row r="27" spans="1:27" ht="14.25">
      <c r="A27" s="1934">
        <v>19</v>
      </c>
      <c r="B27" s="1939" t="s">
        <v>782</v>
      </c>
      <c r="C27" s="1940" t="s">
        <v>783</v>
      </c>
      <c r="D27" s="852" t="s">
        <v>174</v>
      </c>
      <c r="E27" s="1956">
        <f>IFERROR(ROUND('2. Променливи'!E79/'2. Променливи'!E25,4),0)</f>
        <v>0</v>
      </c>
      <c r="F27" s="1956">
        <f>IFERROR(ROUND('2. Променливи'!F79/'2. Променливи'!F25,4),0)</f>
        <v>0</v>
      </c>
      <c r="G27" s="1956">
        <f>IFERROR(ROUND('2. Променливи'!G79/'2. Променливи'!G25,4),0)</f>
        <v>0</v>
      </c>
      <c r="H27" s="1956">
        <f>IFERROR(ROUND('2. Променливи'!H79/'2. Променливи'!H25,4),0)</f>
        <v>0</v>
      </c>
      <c r="I27" s="1956">
        <f>IFERROR(ROUND('2. Променливи'!I79/'2. Променливи'!I25,4),0)</f>
        <v>0</v>
      </c>
      <c r="J27" s="1956">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5">
        <v>1.2500000000000001E-2</v>
      </c>
      <c r="O27" s="1946"/>
      <c r="P27" s="952" t="s">
        <v>1356</v>
      </c>
      <c r="Q27" s="874">
        <f t="shared" si="3"/>
        <v>0</v>
      </c>
      <c r="R27" s="875">
        <f t="shared" si="4"/>
        <v>0</v>
      </c>
      <c r="S27" s="875">
        <f t="shared" si="5"/>
        <v>0</v>
      </c>
      <c r="T27" s="875">
        <f t="shared" si="6"/>
        <v>0</v>
      </c>
      <c r="U27" s="875">
        <f t="shared" si="7"/>
        <v>0</v>
      </c>
      <c r="V27" s="877">
        <f t="shared" si="1"/>
        <v>0</v>
      </c>
      <c r="Z27" s="3885"/>
      <c r="AA27" s="3885"/>
    </row>
    <row r="28" spans="1:27" ht="14.25">
      <c r="A28" s="1934">
        <v>20</v>
      </c>
      <c r="B28" s="1939" t="s">
        <v>135</v>
      </c>
      <c r="C28" s="1940" t="s">
        <v>50</v>
      </c>
      <c r="D28" s="852" t="s">
        <v>1041</v>
      </c>
      <c r="E28" s="1951">
        <f>IFERROR(ROUND('2. Променливи'!E84/'2. Променливи'!E85,2),0)</f>
        <v>0</v>
      </c>
      <c r="F28" s="4497">
        <f>IFERROR(ROUND('2. Променливи'!F84/'2. Променливи'!F85,2),0)</f>
        <v>0</v>
      </c>
      <c r="G28" s="1951">
        <f>IFERROR(ROUND('2. Променливи'!G84/'2. Променливи'!G85,2),0)</f>
        <v>0</v>
      </c>
      <c r="H28" s="1951">
        <f>IFERROR(ROUND('2. Променливи'!H84/'2. Променливи'!H85,2),0)</f>
        <v>0</v>
      </c>
      <c r="I28" s="1951">
        <f>IFERROR(ROUND('2. Променливи'!I84/'2. Променливи'!I85,2),0)</f>
        <v>0</v>
      </c>
      <c r="J28" s="1951">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2">
        <v>1.1000000000000001</v>
      </c>
      <c r="O28" s="1943"/>
      <c r="P28" s="952" t="s">
        <v>1356</v>
      </c>
      <c r="Q28" s="1564">
        <f t="shared" si="3"/>
        <v>0</v>
      </c>
      <c r="R28" s="1565">
        <f t="shared" si="4"/>
        <v>0</v>
      </c>
      <c r="S28" s="1565">
        <f t="shared" si="5"/>
        <v>0</v>
      </c>
      <c r="T28" s="1565">
        <f t="shared" si="6"/>
        <v>0</v>
      </c>
      <c r="U28" s="1565">
        <f t="shared" si="7"/>
        <v>0</v>
      </c>
      <c r="V28" s="878">
        <f t="shared" si="1"/>
        <v>0</v>
      </c>
      <c r="Z28" s="3885"/>
      <c r="AA28" s="3885"/>
    </row>
    <row r="29" spans="1:27" ht="14.25">
      <c r="A29" s="1934">
        <v>21</v>
      </c>
      <c r="B29" s="1939" t="s">
        <v>136</v>
      </c>
      <c r="C29" s="1940" t="s">
        <v>53</v>
      </c>
      <c r="D29" s="852" t="s">
        <v>1041</v>
      </c>
      <c r="E29" s="1951" t="str">
        <f>IFERROR(ROUND('2. Променливи'!E86/'2. Променливи'!E87,2),"-")</f>
        <v>-</v>
      </c>
      <c r="F29" s="4497" t="str">
        <f>IFERROR(ROUND('2. Променливи'!F86/'2. Променливи'!F87,2),"-")</f>
        <v>-</v>
      </c>
      <c r="G29" s="1951" t="str">
        <f>IFERROR(ROUND('2. Променливи'!G86/'2. Променливи'!G87,2),"-")</f>
        <v>-</v>
      </c>
      <c r="H29" s="4497" t="str">
        <f>IFERROR(ROUND('2. Променливи'!H86/'2. Променливи'!H87,2),"-")</f>
        <v>-</v>
      </c>
      <c r="I29" s="1951" t="str">
        <f>IFERROR(ROUND('2. Променливи'!I86/'2. Променливи'!I87,2),"-")</f>
        <v>-</v>
      </c>
      <c r="J29" s="4497"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2">
        <v>1.1000000000000001</v>
      </c>
      <c r="O29" s="1943"/>
      <c r="P29" s="952" t="s">
        <v>1356</v>
      </c>
      <c r="Q29" s="1564" t="str">
        <f t="shared" ref="Q29:U30" si="9">IFERROR(F29-E29,"-")</f>
        <v>-</v>
      </c>
      <c r="R29" s="1565" t="str">
        <f t="shared" si="9"/>
        <v>-</v>
      </c>
      <c r="S29" s="1565" t="str">
        <f t="shared" si="9"/>
        <v>-</v>
      </c>
      <c r="T29" s="1565" t="str">
        <f t="shared" si="9"/>
        <v>-</v>
      </c>
      <c r="U29" s="1565" t="str">
        <f t="shared" si="9"/>
        <v>-</v>
      </c>
      <c r="V29" s="878" t="str">
        <f>IFERROR(J29-M29,"-")</f>
        <v>-</v>
      </c>
      <c r="Z29" s="3885"/>
      <c r="AA29" s="3885"/>
    </row>
    <row r="30" spans="1:27" ht="14.25">
      <c r="A30" s="1934">
        <v>22</v>
      </c>
      <c r="B30" s="1939" t="s">
        <v>137</v>
      </c>
      <c r="C30" s="1940" t="s">
        <v>56</v>
      </c>
      <c r="D30" s="852" t="s">
        <v>1041</v>
      </c>
      <c r="E30" s="1951" t="str">
        <f>IFERROR(ROUND('2. Променливи'!E88/'2. Променливи'!E89,2),"-")</f>
        <v>-</v>
      </c>
      <c r="F30" s="1951" t="str">
        <f>IFERROR(ROUND('2. Променливи'!F88/'2. Променливи'!F89,2),"-")</f>
        <v>-</v>
      </c>
      <c r="G30" s="1951" t="str">
        <f>IFERROR(ROUND('2. Променливи'!G88/'2. Променливи'!G89,2),"-")</f>
        <v>-</v>
      </c>
      <c r="H30" s="1951" t="str">
        <f>IFERROR(ROUND('2. Променливи'!H88/'2. Променливи'!H89,2),"-")</f>
        <v>-</v>
      </c>
      <c r="I30" s="1951" t="str">
        <f>IFERROR(ROUND('2. Променливи'!I88/'2. Променливи'!I89,2),"-")</f>
        <v>-</v>
      </c>
      <c r="J30" s="1951"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2">
        <v>1.1000000000000001</v>
      </c>
      <c r="O30" s="1943"/>
      <c r="P30" s="952" t="s">
        <v>1356</v>
      </c>
      <c r="Q30" s="1564" t="str">
        <f t="shared" si="9"/>
        <v>-</v>
      </c>
      <c r="R30" s="1565" t="str">
        <f t="shared" si="9"/>
        <v>-</v>
      </c>
      <c r="S30" s="1565" t="str">
        <f t="shared" si="9"/>
        <v>-</v>
      </c>
      <c r="T30" s="1565" t="str">
        <f t="shared" si="9"/>
        <v>-</v>
      </c>
      <c r="U30" s="1565" t="str">
        <f t="shared" si="9"/>
        <v>-</v>
      </c>
      <c r="V30" s="878" t="str">
        <f>IFERROR(J30-M30,"-")</f>
        <v>-</v>
      </c>
      <c r="Z30" s="3885"/>
      <c r="AA30" s="3885"/>
    </row>
    <row r="31" spans="1:27" ht="15" customHeight="1">
      <c r="A31" s="1934">
        <v>23</v>
      </c>
      <c r="B31" s="1939" t="s">
        <v>138</v>
      </c>
      <c r="C31" s="1940" t="s">
        <v>775</v>
      </c>
      <c r="D31" s="852" t="s">
        <v>174</v>
      </c>
      <c r="E31" s="1956">
        <f>IFERROR(ROUND(('2. Променливи'!E90-('2. Променливи'!E91-'2. Променливи'!E92))/('2. Променливи'!E90+'2. Променливи'!E92),4),0)</f>
        <v>0.91590000000000005</v>
      </c>
      <c r="F31" s="4488">
        <f>IFERROR(ROUND(('2. Променливи'!F90-('2. Променливи'!F91-'2. Променливи'!F92))/('2. Променливи'!F90+'2. Променливи'!F92),4),0)</f>
        <v>0.95020000000000004</v>
      </c>
      <c r="G31" s="1956">
        <f>IFERROR(ROUND(('2. Променливи'!G90-('2. Променливи'!G91-'2. Променливи'!G92))/('2. Променливи'!G90+'2. Променливи'!G92),4),0)</f>
        <v>0.95220000000000005</v>
      </c>
      <c r="H31" s="1956">
        <f>IFERROR(ROUND(('2. Променливи'!H90-('2. Променливи'!H91-'2. Променливи'!H92))/('2. Променливи'!H90+'2. Променливи'!H92),4),0)</f>
        <v>0.95430000000000004</v>
      </c>
      <c r="I31" s="1956">
        <f>IFERROR(ROUND(('2. Променливи'!I90-('2. Променливи'!I91-'2. Променливи'!I92))/('2. Променливи'!I90+'2. Променливи'!I92),4),0)</f>
        <v>0.99099999999999999</v>
      </c>
      <c r="J31" s="4488">
        <f>IFERROR(ROUND(('2. Променливи'!J90-('2. Променливи'!J91-'2. Променливи'!J92))/('2. Променливи'!J90+'2. Променливи'!J92),4),0)</f>
        <v>0.99109999999999998</v>
      </c>
      <c r="K31" s="1012">
        <f>IFERROR(ROUND(AVERAGE('2. Променливи'!K90,'2. Променливи'!K91,'2. Променливи'!K92),0),0)</f>
        <v>4</v>
      </c>
      <c r="L31" s="1012">
        <f>IFERROR(ROUND(AVERAGE('2. Променливи'!P90,'2. Променливи'!P91,'2. Променливи'!P92),0),0)</f>
        <v>2</v>
      </c>
      <c r="M31" s="437"/>
      <c r="N31" s="1941">
        <v>0.95</v>
      </c>
      <c r="O31" s="1938"/>
      <c r="P31" s="952" t="s">
        <v>1356</v>
      </c>
      <c r="Q31" s="874">
        <f t="shared" si="3"/>
        <v>3.4299999999999997E-2</v>
      </c>
      <c r="R31" s="875">
        <f t="shared" si="4"/>
        <v>2.0000000000000018E-3</v>
      </c>
      <c r="S31" s="875">
        <f t="shared" si="5"/>
        <v>2.0999999999999908E-3</v>
      </c>
      <c r="T31" s="875">
        <f t="shared" si="6"/>
        <v>3.6699999999999955E-2</v>
      </c>
      <c r="U31" s="875">
        <f t="shared" si="7"/>
        <v>9.9999999999988987E-5</v>
      </c>
      <c r="V31" s="877">
        <f t="shared" si="1"/>
        <v>0.99109999999999998</v>
      </c>
      <c r="Z31" s="3885"/>
      <c r="AA31" s="3885"/>
    </row>
    <row r="32" spans="1:27" ht="14.25">
      <c r="A32" s="1934">
        <v>24</v>
      </c>
      <c r="B32" s="1939" t="s">
        <v>784</v>
      </c>
      <c r="C32" s="1940" t="s">
        <v>786</v>
      </c>
      <c r="D32" s="852" t="s">
        <v>174</v>
      </c>
      <c r="E32" s="1956">
        <f>IFERROR(ROUND('2. Променливи'!E74/'2. Променливи'!E29,4),0)</f>
        <v>0</v>
      </c>
      <c r="F32" s="1956">
        <f>IFERROR(ROUND('2. Променливи'!F74/'2. Променливи'!F29,4),0)</f>
        <v>0</v>
      </c>
      <c r="G32" s="1956">
        <f>IFERROR(ROUND('2. Променливи'!G74/'2. Променливи'!G29,4),0)</f>
        <v>0</v>
      </c>
      <c r="H32" s="1956">
        <f>IFERROR(ROUND('2. Променливи'!H74/'2. Променливи'!H29,4),0)</f>
        <v>0</v>
      </c>
      <c r="I32" s="1956">
        <f>IFERROR(ROUND('2. Променливи'!I74/'2. Променливи'!I29,4),0)</f>
        <v>0</v>
      </c>
      <c r="J32" s="1956">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1">
        <v>0.2</v>
      </c>
      <c r="O32" s="1938"/>
      <c r="P32" s="952" t="s">
        <v>1356</v>
      </c>
      <c r="Q32" s="874">
        <f t="shared" si="3"/>
        <v>0</v>
      </c>
      <c r="R32" s="875">
        <f t="shared" si="4"/>
        <v>0</v>
      </c>
      <c r="S32" s="875">
        <f t="shared" si="5"/>
        <v>0</v>
      </c>
      <c r="T32" s="875">
        <f t="shared" si="6"/>
        <v>0</v>
      </c>
      <c r="U32" s="875">
        <f t="shared" si="7"/>
        <v>0</v>
      </c>
      <c r="V32" s="877">
        <f t="shared" si="1"/>
        <v>0</v>
      </c>
      <c r="Z32" s="3885"/>
      <c r="AA32" s="3885"/>
    </row>
    <row r="33" spans="1:27" ht="14.25">
      <c r="A33" s="1934">
        <v>25</v>
      </c>
      <c r="B33" s="1939" t="s">
        <v>785</v>
      </c>
      <c r="C33" s="1940" t="s">
        <v>787</v>
      </c>
      <c r="D33" s="852" t="s">
        <v>174</v>
      </c>
      <c r="E33" s="1956">
        <f>IFERROR(ROUND('2. Променливи'!E75/'2. Променливи'!E29,4),0)</f>
        <v>0</v>
      </c>
      <c r="F33" s="1956">
        <f>IFERROR(ROUND('2. Променливи'!F75/'2. Променливи'!F29,4),0)</f>
        <v>0</v>
      </c>
      <c r="G33" s="1956">
        <f>IFERROR(ROUND('2. Променливи'!G75/'2. Променливи'!G29,4),0)</f>
        <v>0</v>
      </c>
      <c r="H33" s="1956">
        <f>IFERROR(ROUND('2. Променливи'!H75/'2. Променливи'!H29,4),0)</f>
        <v>0</v>
      </c>
      <c r="I33" s="1956">
        <f>IFERROR(ROUND('2. Променливи'!I75/'2. Променливи'!I29,4),0)</f>
        <v>0</v>
      </c>
      <c r="J33" s="1956">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1">
        <v>0.9</v>
      </c>
      <c r="O33" s="1938"/>
      <c r="P33" s="952" t="s">
        <v>1356</v>
      </c>
      <c r="Q33" s="874">
        <f t="shared" si="3"/>
        <v>0</v>
      </c>
      <c r="R33" s="875">
        <f t="shared" si="4"/>
        <v>0</v>
      </c>
      <c r="S33" s="875">
        <f t="shared" si="5"/>
        <v>0</v>
      </c>
      <c r="T33" s="875">
        <f t="shared" si="6"/>
        <v>0</v>
      </c>
      <c r="U33" s="875">
        <f t="shared" si="7"/>
        <v>0</v>
      </c>
      <c r="V33" s="877">
        <f t="shared" si="1"/>
        <v>0</v>
      </c>
      <c r="Z33" s="3885"/>
      <c r="AA33" s="3885"/>
    </row>
    <row r="34" spans="1:27" ht="14.25">
      <c r="A34" s="1934">
        <v>26</v>
      </c>
      <c r="B34" s="1939" t="s">
        <v>139</v>
      </c>
      <c r="C34" s="1944" t="s">
        <v>776</v>
      </c>
      <c r="D34" s="852" t="s">
        <v>174</v>
      </c>
      <c r="E34" s="1956">
        <f>IFERROR(ROUND('2. Променливи'!E93/'2. Променливи'!E97,4),0)</f>
        <v>0</v>
      </c>
      <c r="F34" s="1956">
        <f>IFERROR(ROUND('2. Променливи'!F93/'2. Променливи'!F97,4),0)</f>
        <v>0</v>
      </c>
      <c r="G34" s="1956">
        <f>IFERROR(ROUND('2. Променливи'!G93/'2. Променливи'!G97,4),0)</f>
        <v>0</v>
      </c>
      <c r="H34" s="1956">
        <f>IFERROR(ROUND('2. Променливи'!H93/'2. Променливи'!H97,4),0)</f>
        <v>0</v>
      </c>
      <c r="I34" s="1956">
        <f>IFERROR(ROUND('2. Променливи'!I93/'2. Променливи'!I97,4),0)</f>
        <v>0</v>
      </c>
      <c r="J34" s="1956">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1">
        <v>1</v>
      </c>
      <c r="O34" s="1938"/>
      <c r="P34" s="952" t="s">
        <v>1356</v>
      </c>
      <c r="Q34" s="874">
        <f t="shared" si="3"/>
        <v>0</v>
      </c>
      <c r="R34" s="875">
        <f t="shared" si="4"/>
        <v>0</v>
      </c>
      <c r="S34" s="875">
        <f t="shared" si="5"/>
        <v>0</v>
      </c>
      <c r="T34" s="875">
        <f t="shared" si="6"/>
        <v>0</v>
      </c>
      <c r="U34" s="875">
        <f t="shared" si="7"/>
        <v>0</v>
      </c>
      <c r="V34" s="877">
        <f t="shared" si="1"/>
        <v>0</v>
      </c>
      <c r="Z34" s="3885"/>
      <c r="AA34" s="3885"/>
    </row>
    <row r="35" spans="1:27" ht="15" customHeight="1">
      <c r="A35" s="1934">
        <v>27</v>
      </c>
      <c r="B35" s="1939" t="s">
        <v>140</v>
      </c>
      <c r="C35" s="1944" t="s">
        <v>777</v>
      </c>
      <c r="D35" s="852" t="s">
        <v>174</v>
      </c>
      <c r="E35" s="1956">
        <f>IFERROR(ROUND('2. Променливи'!E109/'2. Променливи'!E110,4),0)</f>
        <v>0</v>
      </c>
      <c r="F35" s="1956">
        <f>IFERROR(ROUND('2. Променливи'!F109/'2. Променливи'!F110,4),0)</f>
        <v>0</v>
      </c>
      <c r="G35" s="1956">
        <f>IFERROR(ROUND('2. Променливи'!G109/'2. Променливи'!G110,4),0)</f>
        <v>0</v>
      </c>
      <c r="H35" s="1956">
        <f>IFERROR(ROUND('2. Променливи'!H109/'2. Променливи'!H110,4),0)</f>
        <v>0</v>
      </c>
      <c r="I35" s="1956">
        <f>IFERROR(ROUND('2. Променливи'!I109/'2. Променливи'!I110,4),0)</f>
        <v>0</v>
      </c>
      <c r="J35" s="1956">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1">
        <v>1</v>
      </c>
      <c r="O35" s="1938"/>
      <c r="P35" s="952" t="s">
        <v>1356</v>
      </c>
      <c r="Q35" s="874">
        <f t="shared" si="3"/>
        <v>0</v>
      </c>
      <c r="R35" s="875">
        <f t="shared" si="4"/>
        <v>0</v>
      </c>
      <c r="S35" s="875">
        <f t="shared" si="5"/>
        <v>0</v>
      </c>
      <c r="T35" s="875">
        <f t="shared" si="6"/>
        <v>0</v>
      </c>
      <c r="U35" s="875">
        <f t="shared" si="7"/>
        <v>0</v>
      </c>
      <c r="V35" s="877">
        <f t="shared" si="1"/>
        <v>0</v>
      </c>
      <c r="Z35" s="3885"/>
      <c r="AA35" s="3885"/>
    </row>
    <row r="36" spans="1:27" ht="18" customHeight="1">
      <c r="A36" s="1934">
        <v>28</v>
      </c>
      <c r="B36" s="1939" t="s">
        <v>141</v>
      </c>
      <c r="C36" s="1940" t="s">
        <v>778</v>
      </c>
      <c r="D36" s="852" t="s">
        <v>174</v>
      </c>
      <c r="E36" s="1956" t="str">
        <f>IFERROR(ROUND('2. Променливи'!E111/'2. Променливи'!E112,4),"-")</f>
        <v>-</v>
      </c>
      <c r="F36" s="1956" t="str">
        <f>IFERROR(ROUND('2. Променливи'!F111/'2. Променливи'!F112,4),"-")</f>
        <v>-</v>
      </c>
      <c r="G36" s="1956" t="str">
        <f>IFERROR(ROUND('2. Променливи'!G111/'2. Променливи'!G112,4),"-")</f>
        <v>-</v>
      </c>
      <c r="H36" s="1956" t="str">
        <f>IFERROR(ROUND('2. Променливи'!H111/'2. Променливи'!H112,4),"-")</f>
        <v>-</v>
      </c>
      <c r="I36" s="1956" t="str">
        <f>IFERROR(ROUND('2. Променливи'!I111/'2. Променливи'!I112,4),"-")</f>
        <v>-</v>
      </c>
      <c r="J36" s="1956"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1">
        <v>1</v>
      </c>
      <c r="O36" s="1938"/>
      <c r="P36" s="952" t="s">
        <v>1356</v>
      </c>
      <c r="Q36" s="874" t="str">
        <f>IFERROR(F36-E36,"-")</f>
        <v>-</v>
      </c>
      <c r="R36" s="875" t="str">
        <f>IFERROR(G36-F36,"-")</f>
        <v>-</v>
      </c>
      <c r="S36" s="875" t="str">
        <f>IFERROR(H36-G36,"-")</f>
        <v>-</v>
      </c>
      <c r="T36" s="875" t="str">
        <f>IFERROR(I36-H36,"-")</f>
        <v>-</v>
      </c>
      <c r="U36" s="875" t="str">
        <f>IFERROR(J36-I36,"-")</f>
        <v>-</v>
      </c>
      <c r="V36" s="877" t="str">
        <f>IFERROR(J36-M36,"-")</f>
        <v>-</v>
      </c>
      <c r="Z36" s="3885"/>
      <c r="AA36" s="3885"/>
    </row>
    <row r="37" spans="1:27" ht="24.95" customHeight="1">
      <c r="A37" s="1934">
        <v>29</v>
      </c>
      <c r="B37" s="1939" t="s">
        <v>142</v>
      </c>
      <c r="C37" s="1944" t="s">
        <v>779</v>
      </c>
      <c r="D37" s="852" t="s">
        <v>755</v>
      </c>
      <c r="E37" s="1951">
        <f>IFERROR(ROUND('2. Променливи'!E113/'2. Променливи'!E28*1000,2),0)</f>
        <v>0</v>
      </c>
      <c r="F37" s="1951">
        <f>IFERROR(ROUND('2. Променливи'!F113/'2. Променливи'!F28*1000,2),0)</f>
        <v>0</v>
      </c>
      <c r="G37" s="1951">
        <f>IFERROR(ROUND('2. Променливи'!G113/'2. Променливи'!G28*1000,2),0)</f>
        <v>0</v>
      </c>
      <c r="H37" s="4497">
        <f>IFERROR(ROUND('2. Променливи'!H113/'2. Променливи'!H28*1000,2),0)</f>
        <v>0</v>
      </c>
      <c r="I37" s="1951">
        <f>IFERROR(ROUND('2. Променливи'!I113/'2. Променливи'!I28*1000,2),0)</f>
        <v>0</v>
      </c>
      <c r="J37" s="1951">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2">
        <v>4</v>
      </c>
      <c r="O37" s="1943"/>
      <c r="P37" s="952" t="s">
        <v>1357</v>
      </c>
      <c r="Q37" s="1564">
        <f t="shared" si="3"/>
        <v>0</v>
      </c>
      <c r="R37" s="1565">
        <f t="shared" si="4"/>
        <v>0</v>
      </c>
      <c r="S37" s="1565">
        <f t="shared" si="5"/>
        <v>0</v>
      </c>
      <c r="T37" s="1565">
        <f t="shared" si="6"/>
        <v>0</v>
      </c>
      <c r="U37" s="1565">
        <f t="shared" si="7"/>
        <v>0</v>
      </c>
      <c r="V37" s="1571">
        <f t="shared" si="1"/>
        <v>0</v>
      </c>
      <c r="Z37" s="3885"/>
      <c r="AA37" s="3885"/>
    </row>
    <row r="38" spans="1:27" ht="15" thickBot="1">
      <c r="A38" s="1947">
        <v>30</v>
      </c>
      <c r="B38" s="1948" t="s">
        <v>143</v>
      </c>
      <c r="C38" s="1949" t="s">
        <v>780</v>
      </c>
      <c r="D38" s="853" t="s">
        <v>756</v>
      </c>
      <c r="E38" s="4498" t="str">
        <f>IFERROR(ROUND('2. Променливи'!E114/'2. Променливи'!E30*1000,2),"-")</f>
        <v>-</v>
      </c>
      <c r="F38" s="1951" t="str">
        <f>IFERROR(ROUND('2. Променливи'!F114/'2. Променливи'!F30*1000,2),"-")</f>
        <v>-</v>
      </c>
      <c r="G38" s="1951" t="str">
        <f>IFERROR(ROUND('2. Променливи'!G114/'2. Променливи'!G30*1000,2),"-")</f>
        <v>-</v>
      </c>
      <c r="H38" s="1951" t="str">
        <f>IFERROR(ROUND('2. Променливи'!H114/'2. Променливи'!H30*1000,2),"-")</f>
        <v>-</v>
      </c>
      <c r="I38" s="1951" t="str">
        <f>IFERROR(ROUND('2. Променливи'!I114/'2. Променливи'!I30*1000,2),"-")</f>
        <v>-</v>
      </c>
      <c r="J38" s="1951"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0">
        <v>3</v>
      </c>
      <c r="O38" s="1943"/>
      <c r="P38" s="954" t="s">
        <v>1357</v>
      </c>
      <c r="Q38" s="1568" t="str">
        <f>IFERROR(F38-E38,"-")</f>
        <v>-</v>
      </c>
      <c r="R38" s="1568" t="str">
        <f>IFERROR(G38-F38,"-")</f>
        <v>-</v>
      </c>
      <c r="S38" s="1568" t="str">
        <f>IFERROR(H38-G38,"-")</f>
        <v>-</v>
      </c>
      <c r="T38" s="1568" t="str">
        <f>IFERROR(I38-H38,"-")</f>
        <v>-</v>
      </c>
      <c r="U38" s="1568" t="str">
        <f>IFERROR(J38-I38,"-")</f>
        <v>-</v>
      </c>
      <c r="V38" s="1572" t="str">
        <f>IFERROR(J38-M38,"-")</f>
        <v>-</v>
      </c>
      <c r="Z38" s="3885"/>
      <c r="AA38" s="3885"/>
    </row>
    <row r="39" spans="1:27" ht="13.5" thickBot="1">
      <c r="A39" s="4991" t="s">
        <v>1117</v>
      </c>
      <c r="B39" s="4992"/>
      <c r="C39" s="4992"/>
      <c r="D39" s="4992"/>
      <c r="E39" s="4992"/>
      <c r="F39" s="4992"/>
      <c r="G39" s="4992"/>
      <c r="H39" s="4992"/>
      <c r="I39" s="4992"/>
      <c r="J39" s="4992"/>
      <c r="K39" s="4992"/>
      <c r="L39" s="4992"/>
      <c r="M39" s="4992"/>
      <c r="N39" s="4993"/>
      <c r="O39" s="951"/>
      <c r="Q39" s="1926"/>
      <c r="R39" s="1926"/>
    </row>
    <row r="40" spans="1:27" ht="14.25">
      <c r="A40" s="1934">
        <v>1</v>
      </c>
      <c r="B40" s="1939" t="s">
        <v>752</v>
      </c>
      <c r="C40" s="1940" t="s">
        <v>764</v>
      </c>
      <c r="D40" s="852" t="s">
        <v>1049</v>
      </c>
      <c r="E40" s="1951">
        <f>IFERROR(ROUND('2. Променливи'!E129/'2. Променливи'!E123/365,2),0)</f>
        <v>0</v>
      </c>
      <c r="F40" s="1951">
        <f>IFERROR(ROUND('2. Променливи'!F129/'2. Променливи'!F123/365,2),0)</f>
        <v>0</v>
      </c>
      <c r="G40" s="1951">
        <f>IFERROR(ROUND('2. Променливи'!G129/'2. Променливи'!G123/365,2),0)</f>
        <v>0</v>
      </c>
      <c r="H40" s="1951">
        <f>IFERROR(ROUND('2. Променливи'!H129/'2. Променливи'!H123/365,2),0)</f>
        <v>0</v>
      </c>
      <c r="I40" s="1951">
        <f>IFERROR(ROUND('2. Променливи'!I129/'2. Променливи'!I123/365,2),0)</f>
        <v>0</v>
      </c>
      <c r="J40" s="1951">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2"/>
      <c r="N40" s="1953"/>
      <c r="O40" s="1954"/>
      <c r="P40" s="1059" t="s">
        <v>1357</v>
      </c>
      <c r="Q40" s="1573">
        <f t="shared" ref="Q40:Q44" si="10">F40-E40</f>
        <v>0</v>
      </c>
      <c r="R40" s="1569">
        <f t="shared" ref="R40:R44" si="11">G40-F40</f>
        <v>0</v>
      </c>
      <c r="S40" s="1569">
        <f t="shared" ref="S40:S44" si="12">H40-G40</f>
        <v>0</v>
      </c>
      <c r="T40" s="1569">
        <f t="shared" ref="T40:T44" si="13">I40-H40</f>
        <v>0</v>
      </c>
      <c r="U40" s="1569">
        <f t="shared" ref="U40:U44" si="14">J40-I40</f>
        <v>0</v>
      </c>
      <c r="V40" s="1955"/>
    </row>
    <row r="41" spans="1:27" ht="14.25">
      <c r="A41" s="1934">
        <v>2</v>
      </c>
      <c r="B41" s="1939" t="s">
        <v>753</v>
      </c>
      <c r="C41" s="1940" t="s">
        <v>764</v>
      </c>
      <c r="D41" s="852" t="s">
        <v>174</v>
      </c>
      <c r="E41" s="1956">
        <f>IFERROR(ROUND('2. Променливи'!E129/'2. Променливи'!E127,4),0)</f>
        <v>0</v>
      </c>
      <c r="F41" s="1956">
        <f>IFERROR(ROUND('2. Променливи'!F129/'2. Променливи'!F127,4),0)</f>
        <v>0</v>
      </c>
      <c r="G41" s="1956">
        <f>IFERROR(ROUND('2. Променливи'!G129/'2. Променливи'!G127,4),0)</f>
        <v>0</v>
      </c>
      <c r="H41" s="1956">
        <f>IFERROR(ROUND('2. Променливи'!H129/'2. Променливи'!H127,4),0)</f>
        <v>0</v>
      </c>
      <c r="I41" s="1956">
        <f>IFERROR(ROUND('2. Променливи'!I129/'2. Променливи'!I127,4),0)</f>
        <v>0</v>
      </c>
      <c r="J41" s="1956">
        <f>IFERROR(ROUND('2. Променливи'!J129/'2. Променливи'!J127,4),0)</f>
        <v>0</v>
      </c>
      <c r="K41" s="1015">
        <f>IFERROR(ROUND(AVERAGE('2. Променливи'!K129,'2. Променливи'!K127),0),0)</f>
        <v>0</v>
      </c>
      <c r="L41" s="1015">
        <f>IFERROR(ROUND(AVERAGE('2. Променливи'!P129,'2. Променливи'!P127),0),0)</f>
        <v>0</v>
      </c>
      <c r="M41" s="1957"/>
      <c r="N41" s="1958"/>
      <c r="O41" s="1959"/>
      <c r="P41" s="1060" t="s">
        <v>1357</v>
      </c>
      <c r="Q41" s="874">
        <f t="shared" si="10"/>
        <v>0</v>
      </c>
      <c r="R41" s="875">
        <f t="shared" si="11"/>
        <v>0</v>
      </c>
      <c r="S41" s="875">
        <f t="shared" si="12"/>
        <v>0</v>
      </c>
      <c r="T41" s="875">
        <f t="shared" si="13"/>
        <v>0</v>
      </c>
      <c r="U41" s="875">
        <f t="shared" si="14"/>
        <v>0</v>
      </c>
      <c r="V41" s="1960"/>
    </row>
    <row r="42" spans="1:27" ht="15" customHeight="1">
      <c r="A42" s="1934">
        <v>3</v>
      </c>
      <c r="B42" s="1939" t="s">
        <v>125</v>
      </c>
      <c r="C42" s="1940" t="s">
        <v>765</v>
      </c>
      <c r="D42" s="852" t="s">
        <v>757</v>
      </c>
      <c r="E42" s="1951">
        <f>IFERROR(ROUND('2. Променливи'!E126/'2. Променливи'!E122*100,2),0)</f>
        <v>0</v>
      </c>
      <c r="F42" s="1951">
        <f>IFERROR(ROUND('2. Променливи'!F126/'2. Променливи'!F122*100,2),0)</f>
        <v>0</v>
      </c>
      <c r="G42" s="1951">
        <f>IFERROR(ROUND('2. Променливи'!G126/'2. Променливи'!G122*100,2),0)</f>
        <v>0</v>
      </c>
      <c r="H42" s="1951">
        <f>IFERROR(ROUND('2. Променливи'!H126/'2. Променливи'!H122*100,2),0)</f>
        <v>0</v>
      </c>
      <c r="I42" s="1951">
        <f>IFERROR(ROUND('2. Променливи'!I126/'2. Променливи'!I122*100,2),0)</f>
        <v>0</v>
      </c>
      <c r="J42" s="1951">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1"/>
      <c r="N42" s="1962"/>
      <c r="O42" s="1954"/>
      <c r="P42" s="1061" t="s">
        <v>1357</v>
      </c>
      <c r="Q42" s="1564">
        <f t="shared" si="10"/>
        <v>0</v>
      </c>
      <c r="R42" s="1565">
        <f t="shared" si="11"/>
        <v>0</v>
      </c>
      <c r="S42" s="1565">
        <f t="shared" si="12"/>
        <v>0</v>
      </c>
      <c r="T42" s="1565">
        <f t="shared" si="13"/>
        <v>0</v>
      </c>
      <c r="U42" s="1565">
        <f t="shared" si="14"/>
        <v>0</v>
      </c>
      <c r="V42" s="1963"/>
    </row>
    <row r="43" spans="1:27" ht="15" customHeight="1">
      <c r="A43" s="1934">
        <v>4</v>
      </c>
      <c r="B43" s="1939" t="s">
        <v>134</v>
      </c>
      <c r="C43" s="1940" t="s">
        <v>774</v>
      </c>
      <c r="D43" s="852" t="s">
        <v>174</v>
      </c>
      <c r="E43" s="1956">
        <f>IFERROR(ROUND('2. Променливи'!E130/'2. Променливи'!E122,4),0)</f>
        <v>0</v>
      </c>
      <c r="F43" s="1956">
        <f>IFERROR(ROUND('2. Променливи'!F130/'2. Променливи'!F122,4),0)</f>
        <v>0</v>
      </c>
      <c r="G43" s="1956">
        <f>IFERROR(ROUND('2. Променливи'!G130/'2. Променливи'!G122,4),0)</f>
        <v>0</v>
      </c>
      <c r="H43" s="1956">
        <f>IFERROR(ROUND('2. Променливи'!H130/'2. Променливи'!H122,4),0)</f>
        <v>0</v>
      </c>
      <c r="I43" s="1956">
        <f>IFERROR(ROUND('2. Променливи'!I130/'2. Променливи'!I122,4),0)</f>
        <v>0</v>
      </c>
      <c r="J43" s="1956">
        <f>IFERROR(ROUND('2. Променливи'!J130/'2. Променливи'!J122,4),0)</f>
        <v>0</v>
      </c>
      <c r="K43" s="1015">
        <f>IFERROR(ROUND(AVERAGE('2. Променливи'!K130,'2. Променливи'!K122),0),0)</f>
        <v>0</v>
      </c>
      <c r="L43" s="1015">
        <f>IFERROR(ROUND(AVERAGE('2. Променливи'!P130,'2. Променливи'!P122),0),0)</f>
        <v>0</v>
      </c>
      <c r="M43" s="1961"/>
      <c r="N43" s="1964"/>
      <c r="O43" s="1965"/>
      <c r="P43" s="1062" t="s">
        <v>1356</v>
      </c>
      <c r="Q43" s="874">
        <f t="shared" si="10"/>
        <v>0</v>
      </c>
      <c r="R43" s="875">
        <f t="shared" si="11"/>
        <v>0</v>
      </c>
      <c r="S43" s="875">
        <f t="shared" si="12"/>
        <v>0</v>
      </c>
      <c r="T43" s="875">
        <f t="shared" si="13"/>
        <v>0</v>
      </c>
      <c r="U43" s="875">
        <f t="shared" si="14"/>
        <v>0</v>
      </c>
      <c r="V43" s="1963"/>
    </row>
    <row r="44" spans="1:27" ht="29.25" customHeight="1" thickBot="1">
      <c r="A44" s="1947">
        <v>5</v>
      </c>
      <c r="B44" s="1948" t="s">
        <v>135</v>
      </c>
      <c r="C44" s="1966" t="s">
        <v>50</v>
      </c>
      <c r="D44" s="853" t="s">
        <v>1041</v>
      </c>
      <c r="E44" s="1967">
        <f>IFERROR(ROUND('2. Променливи'!E132/'2. Променливи'!E133,2),0)</f>
        <v>0</v>
      </c>
      <c r="F44" s="1967">
        <f>IFERROR(ROUND('2. Променливи'!F132/'2. Променливи'!F133,2),0)</f>
        <v>0</v>
      </c>
      <c r="G44" s="1967">
        <f>IFERROR(ROUND('2. Променливи'!G132/'2. Променливи'!G133,2),0)</f>
        <v>0</v>
      </c>
      <c r="H44" s="1967">
        <f>IFERROR(ROUND('2. Променливи'!H132/'2. Променливи'!H133,2),0)</f>
        <v>0</v>
      </c>
      <c r="I44" s="1967">
        <f>IFERROR(ROUND('2. Променливи'!I132/'2. Променливи'!I133,2),0)</f>
        <v>0</v>
      </c>
      <c r="J44" s="1967">
        <f>IFERROR(ROUND('2. Променливи'!J132/'2. Променливи'!J133,2),0)</f>
        <v>0</v>
      </c>
      <c r="K44" s="378">
        <f>IFERROR(ROUND(AVERAGE('2. Променливи'!K132,'2. Променливи'!K133),0),0)</f>
        <v>0</v>
      </c>
      <c r="L44" s="1016">
        <f>IFERROR(ROUND(AVERAGE('2. Променливи'!P132,'2. Променливи'!P133),0),0)</f>
        <v>0</v>
      </c>
      <c r="M44" s="1968"/>
      <c r="N44" s="1969"/>
      <c r="O44" s="1954"/>
      <c r="P44" s="1063" t="s">
        <v>1356</v>
      </c>
      <c r="Q44" s="1574">
        <f t="shared" si="10"/>
        <v>0</v>
      </c>
      <c r="R44" s="1568">
        <f t="shared" si="11"/>
        <v>0</v>
      </c>
      <c r="S44" s="1568">
        <f t="shared" si="12"/>
        <v>0</v>
      </c>
      <c r="T44" s="1568">
        <f t="shared" si="13"/>
        <v>0</v>
      </c>
      <c r="U44" s="1568">
        <f t="shared" si="14"/>
        <v>0</v>
      </c>
      <c r="V44" s="1970"/>
    </row>
    <row r="45" spans="1:27">
      <c r="F45" s="1972"/>
      <c r="G45" s="1972"/>
      <c r="L45" s="1973"/>
      <c r="Q45" s="1926"/>
      <c r="R45" s="1926"/>
    </row>
    <row r="46" spans="1:27" hidden="1">
      <c r="E46" s="1972"/>
    </row>
    <row r="47" spans="1:27" hidden="1">
      <c r="E47" s="1972"/>
      <c r="F47" s="1972"/>
      <c r="G47" s="1972"/>
    </row>
    <row r="48" spans="1:27">
      <c r="E48" s="1972"/>
      <c r="F48" s="1972"/>
      <c r="G48" s="1972"/>
    </row>
    <row r="49" spans="1:14">
      <c r="C49" s="1904" t="str">
        <f>'Приложение '!B81</f>
        <v>Дата: 09.05.2023 г.</v>
      </c>
      <c r="M49" s="1902" t="str">
        <f>'Приложение '!C81</f>
        <v xml:space="preserve">Гл. счетоводител/Фин.директор: </v>
      </c>
      <c r="N49" s="1823" t="str">
        <f>'Приложение '!D81</f>
        <v>..............................................</v>
      </c>
    </row>
    <row r="50" spans="1:14">
      <c r="D50" s="4990"/>
      <c r="E50" s="4990"/>
      <c r="M50" s="1902"/>
      <c r="N50" s="1974" t="str">
        <f>'Приложение '!D82</f>
        <v>(подпис)</v>
      </c>
    </row>
    <row r="51" spans="1:14">
      <c r="M51" s="1902"/>
    </row>
    <row r="52" spans="1:14">
      <c r="M52" s="1902"/>
    </row>
    <row r="53" spans="1:14">
      <c r="M53" s="1902" t="str">
        <f>'Приложение '!C85</f>
        <v xml:space="preserve">Управител/Изп.директор: </v>
      </c>
      <c r="N53" s="1823" t="str">
        <f>'Приложение '!D85</f>
        <v>.............................................</v>
      </c>
    </row>
    <row r="54" spans="1:14">
      <c r="E54" s="1927"/>
      <c r="M54" s="1902"/>
      <c r="N54" s="1974" t="str">
        <f>'Приложение '!D86</f>
        <v>(подпис и печат)</v>
      </c>
    </row>
    <row r="55" spans="1:14">
      <c r="A55" s="1906" t="s">
        <v>561</v>
      </c>
    </row>
    <row r="56" spans="1:14">
      <c r="A56" s="4437" t="s">
        <v>1493</v>
      </c>
    </row>
    <row r="57" spans="1:14">
      <c r="A57" s="4434" t="s">
        <v>1494</v>
      </c>
    </row>
    <row r="58" spans="1:14">
      <c r="A58" s="4434" t="s">
        <v>1537</v>
      </c>
      <c r="B58" s="4434"/>
    </row>
    <row r="59" spans="1:14">
      <c r="A59" s="4434"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I15" sqref="I15"/>
    </sheetView>
  </sheetViews>
  <sheetFormatPr defaultRowHeight="12.75"/>
  <cols>
    <col min="1" max="1" width="8.28515625" style="1975" customWidth="1"/>
    <col min="2" max="2" width="42" style="1975" customWidth="1"/>
    <col min="3" max="3" width="8.28515625" style="1975" customWidth="1"/>
    <col min="4" max="7" width="10.7109375" style="1975" customWidth="1"/>
    <col min="8" max="8" width="11" style="1975" customWidth="1"/>
    <col min="9" max="9" width="10.7109375" style="1975" customWidth="1"/>
    <col min="10" max="10" width="12.7109375" style="1975" customWidth="1"/>
    <col min="11" max="11" width="9.7109375" style="1975" bestFit="1" customWidth="1"/>
    <col min="12" max="254" width="9.140625" style="1975"/>
    <col min="255" max="255" width="5.28515625" style="1975" customWidth="1"/>
    <col min="256" max="256" width="56.42578125" style="1975" customWidth="1"/>
    <col min="257" max="257" width="10.28515625" style="1975" customWidth="1"/>
    <col min="258" max="264" width="10.7109375" style="1975" customWidth="1"/>
    <col min="265" max="265" width="9.140625" style="1975"/>
    <col min="266" max="266" width="11.28515625" style="1975" bestFit="1" customWidth="1"/>
    <col min="267" max="267" width="9.7109375" style="1975" bestFit="1" customWidth="1"/>
    <col min="268" max="510" width="9.140625" style="1975"/>
    <col min="511" max="511" width="5.28515625" style="1975" customWidth="1"/>
    <col min="512" max="512" width="56.42578125" style="1975" customWidth="1"/>
    <col min="513" max="513" width="10.28515625" style="1975" customWidth="1"/>
    <col min="514" max="520" width="10.7109375" style="1975" customWidth="1"/>
    <col min="521" max="521" width="9.140625" style="1975"/>
    <col min="522" max="522" width="11.28515625" style="1975" bestFit="1" customWidth="1"/>
    <col min="523" max="523" width="9.7109375" style="1975" bestFit="1" customWidth="1"/>
    <col min="524" max="766" width="9.140625" style="1975"/>
    <col min="767" max="767" width="5.28515625" style="1975" customWidth="1"/>
    <col min="768" max="768" width="56.42578125" style="1975" customWidth="1"/>
    <col min="769" max="769" width="10.28515625" style="1975" customWidth="1"/>
    <col min="770" max="776" width="10.7109375" style="1975" customWidth="1"/>
    <col min="777" max="777" width="9.140625" style="1975"/>
    <col min="778" max="778" width="11.28515625" style="1975" bestFit="1" customWidth="1"/>
    <col min="779" max="779" width="9.7109375" style="1975" bestFit="1" customWidth="1"/>
    <col min="780" max="1022" width="9.140625" style="1975"/>
    <col min="1023" max="1023" width="5.28515625" style="1975" customWidth="1"/>
    <col min="1024" max="1024" width="56.42578125" style="1975" customWidth="1"/>
    <col min="1025" max="1025" width="10.28515625" style="1975" customWidth="1"/>
    <col min="1026" max="1032" width="10.7109375" style="1975" customWidth="1"/>
    <col min="1033" max="1033" width="9.140625" style="1975"/>
    <col min="1034" max="1034" width="11.28515625" style="1975" bestFit="1" customWidth="1"/>
    <col min="1035" max="1035" width="9.7109375" style="1975" bestFit="1" customWidth="1"/>
    <col min="1036" max="1278" width="9.140625" style="1975"/>
    <col min="1279" max="1279" width="5.28515625" style="1975" customWidth="1"/>
    <col min="1280" max="1280" width="56.42578125" style="1975" customWidth="1"/>
    <col min="1281" max="1281" width="10.28515625" style="1975" customWidth="1"/>
    <col min="1282" max="1288" width="10.7109375" style="1975" customWidth="1"/>
    <col min="1289" max="1289" width="9.140625" style="1975"/>
    <col min="1290" max="1290" width="11.28515625" style="1975" bestFit="1" customWidth="1"/>
    <col min="1291" max="1291" width="9.7109375" style="1975" bestFit="1" customWidth="1"/>
    <col min="1292" max="1534" width="9.140625" style="1975"/>
    <col min="1535" max="1535" width="5.28515625" style="1975" customWidth="1"/>
    <col min="1536" max="1536" width="56.42578125" style="1975" customWidth="1"/>
    <col min="1537" max="1537" width="10.28515625" style="1975" customWidth="1"/>
    <col min="1538" max="1544" width="10.7109375" style="1975" customWidth="1"/>
    <col min="1545" max="1545" width="9.140625" style="1975"/>
    <col min="1546" max="1546" width="11.28515625" style="1975" bestFit="1" customWidth="1"/>
    <col min="1547" max="1547" width="9.7109375" style="1975" bestFit="1" customWidth="1"/>
    <col min="1548" max="1790" width="9.140625" style="1975"/>
    <col min="1791" max="1791" width="5.28515625" style="1975" customWidth="1"/>
    <col min="1792" max="1792" width="56.42578125" style="1975" customWidth="1"/>
    <col min="1793" max="1793" width="10.28515625" style="1975" customWidth="1"/>
    <col min="1794" max="1800" width="10.7109375" style="1975" customWidth="1"/>
    <col min="1801" max="1801" width="9.140625" style="1975"/>
    <col min="1802" max="1802" width="11.28515625" style="1975" bestFit="1" customWidth="1"/>
    <col min="1803" max="1803" width="9.7109375" style="1975" bestFit="1" customWidth="1"/>
    <col min="1804" max="2046" width="9.140625" style="1975"/>
    <col min="2047" max="2047" width="5.28515625" style="1975" customWidth="1"/>
    <col min="2048" max="2048" width="56.42578125" style="1975" customWidth="1"/>
    <col min="2049" max="2049" width="10.28515625" style="1975" customWidth="1"/>
    <col min="2050" max="2056" width="10.7109375" style="1975" customWidth="1"/>
    <col min="2057" max="2057" width="9.140625" style="1975"/>
    <col min="2058" max="2058" width="11.28515625" style="1975" bestFit="1" customWidth="1"/>
    <col min="2059" max="2059" width="9.7109375" style="1975" bestFit="1" customWidth="1"/>
    <col min="2060" max="2302" width="9.140625" style="1975"/>
    <col min="2303" max="2303" width="5.28515625" style="1975" customWidth="1"/>
    <col min="2304" max="2304" width="56.42578125" style="1975" customWidth="1"/>
    <col min="2305" max="2305" width="10.28515625" style="1975" customWidth="1"/>
    <col min="2306" max="2312" width="10.7109375" style="1975" customWidth="1"/>
    <col min="2313" max="2313" width="9.140625" style="1975"/>
    <col min="2314" max="2314" width="11.28515625" style="1975" bestFit="1" customWidth="1"/>
    <col min="2315" max="2315" width="9.7109375" style="1975" bestFit="1" customWidth="1"/>
    <col min="2316" max="2558" width="9.140625" style="1975"/>
    <col min="2559" max="2559" width="5.28515625" style="1975" customWidth="1"/>
    <col min="2560" max="2560" width="56.42578125" style="1975" customWidth="1"/>
    <col min="2561" max="2561" width="10.28515625" style="1975" customWidth="1"/>
    <col min="2562" max="2568" width="10.7109375" style="1975" customWidth="1"/>
    <col min="2569" max="2569" width="9.140625" style="1975"/>
    <col min="2570" max="2570" width="11.28515625" style="1975" bestFit="1" customWidth="1"/>
    <col min="2571" max="2571" width="9.7109375" style="1975" bestFit="1" customWidth="1"/>
    <col min="2572" max="2814" width="9.140625" style="1975"/>
    <col min="2815" max="2815" width="5.28515625" style="1975" customWidth="1"/>
    <col min="2816" max="2816" width="56.42578125" style="1975" customWidth="1"/>
    <col min="2817" max="2817" width="10.28515625" style="1975" customWidth="1"/>
    <col min="2818" max="2824" width="10.7109375" style="1975" customWidth="1"/>
    <col min="2825" max="2825" width="9.140625" style="1975"/>
    <col min="2826" max="2826" width="11.28515625" style="1975" bestFit="1" customWidth="1"/>
    <col min="2827" max="2827" width="9.7109375" style="1975" bestFit="1" customWidth="1"/>
    <col min="2828" max="3070" width="9.140625" style="1975"/>
    <col min="3071" max="3071" width="5.28515625" style="1975" customWidth="1"/>
    <col min="3072" max="3072" width="56.42578125" style="1975" customWidth="1"/>
    <col min="3073" max="3073" width="10.28515625" style="1975" customWidth="1"/>
    <col min="3074" max="3080" width="10.7109375" style="1975" customWidth="1"/>
    <col min="3081" max="3081" width="9.140625" style="1975"/>
    <col min="3082" max="3082" width="11.28515625" style="1975" bestFit="1" customWidth="1"/>
    <col min="3083" max="3083" width="9.7109375" style="1975" bestFit="1" customWidth="1"/>
    <col min="3084" max="3326" width="9.140625" style="1975"/>
    <col min="3327" max="3327" width="5.28515625" style="1975" customWidth="1"/>
    <col min="3328" max="3328" width="56.42578125" style="1975" customWidth="1"/>
    <col min="3329" max="3329" width="10.28515625" style="1975" customWidth="1"/>
    <col min="3330" max="3336" width="10.7109375" style="1975" customWidth="1"/>
    <col min="3337" max="3337" width="9.140625" style="1975"/>
    <col min="3338" max="3338" width="11.28515625" style="1975" bestFit="1" customWidth="1"/>
    <col min="3339" max="3339" width="9.7109375" style="1975" bestFit="1" customWidth="1"/>
    <col min="3340" max="3582" width="9.140625" style="1975"/>
    <col min="3583" max="3583" width="5.28515625" style="1975" customWidth="1"/>
    <col min="3584" max="3584" width="56.42578125" style="1975" customWidth="1"/>
    <col min="3585" max="3585" width="10.28515625" style="1975" customWidth="1"/>
    <col min="3586" max="3592" width="10.7109375" style="1975" customWidth="1"/>
    <col min="3593" max="3593" width="9.140625" style="1975"/>
    <col min="3594" max="3594" width="11.28515625" style="1975" bestFit="1" customWidth="1"/>
    <col min="3595" max="3595" width="9.7109375" style="1975" bestFit="1" customWidth="1"/>
    <col min="3596" max="3838" width="9.140625" style="1975"/>
    <col min="3839" max="3839" width="5.28515625" style="1975" customWidth="1"/>
    <col min="3840" max="3840" width="56.42578125" style="1975" customWidth="1"/>
    <col min="3841" max="3841" width="10.28515625" style="1975" customWidth="1"/>
    <col min="3842" max="3848" width="10.7109375" style="1975" customWidth="1"/>
    <col min="3849" max="3849" width="9.140625" style="1975"/>
    <col min="3850" max="3850" width="11.28515625" style="1975" bestFit="1" customWidth="1"/>
    <col min="3851" max="3851" width="9.7109375" style="1975" bestFit="1" customWidth="1"/>
    <col min="3852" max="4094" width="9.140625" style="1975"/>
    <col min="4095" max="4095" width="5.28515625" style="1975" customWidth="1"/>
    <col min="4096" max="4096" width="56.42578125" style="1975" customWidth="1"/>
    <col min="4097" max="4097" width="10.28515625" style="1975" customWidth="1"/>
    <col min="4098" max="4104" width="10.7109375" style="1975" customWidth="1"/>
    <col min="4105" max="4105" width="9.140625" style="1975"/>
    <col min="4106" max="4106" width="11.28515625" style="1975" bestFit="1" customWidth="1"/>
    <col min="4107" max="4107" width="9.7109375" style="1975" bestFit="1" customWidth="1"/>
    <col min="4108" max="4350" width="9.140625" style="1975"/>
    <col min="4351" max="4351" width="5.28515625" style="1975" customWidth="1"/>
    <col min="4352" max="4352" width="56.42578125" style="1975" customWidth="1"/>
    <col min="4353" max="4353" width="10.28515625" style="1975" customWidth="1"/>
    <col min="4354" max="4360" width="10.7109375" style="1975" customWidth="1"/>
    <col min="4361" max="4361" width="9.140625" style="1975"/>
    <col min="4362" max="4362" width="11.28515625" style="1975" bestFit="1" customWidth="1"/>
    <col min="4363" max="4363" width="9.7109375" style="1975" bestFit="1" customWidth="1"/>
    <col min="4364" max="4606" width="9.140625" style="1975"/>
    <col min="4607" max="4607" width="5.28515625" style="1975" customWidth="1"/>
    <col min="4608" max="4608" width="56.42578125" style="1975" customWidth="1"/>
    <col min="4609" max="4609" width="10.28515625" style="1975" customWidth="1"/>
    <col min="4610" max="4616" width="10.7109375" style="1975" customWidth="1"/>
    <col min="4617" max="4617" width="9.140625" style="1975"/>
    <col min="4618" max="4618" width="11.28515625" style="1975" bestFit="1" customWidth="1"/>
    <col min="4619" max="4619" width="9.7109375" style="1975" bestFit="1" customWidth="1"/>
    <col min="4620" max="4862" width="9.140625" style="1975"/>
    <col min="4863" max="4863" width="5.28515625" style="1975" customWidth="1"/>
    <col min="4864" max="4864" width="56.42578125" style="1975" customWidth="1"/>
    <col min="4865" max="4865" width="10.28515625" style="1975" customWidth="1"/>
    <col min="4866" max="4872" width="10.7109375" style="1975" customWidth="1"/>
    <col min="4873" max="4873" width="9.140625" style="1975"/>
    <col min="4874" max="4874" width="11.28515625" style="1975" bestFit="1" customWidth="1"/>
    <col min="4875" max="4875" width="9.7109375" style="1975" bestFit="1" customWidth="1"/>
    <col min="4876" max="5118" width="9.140625" style="1975"/>
    <col min="5119" max="5119" width="5.28515625" style="1975" customWidth="1"/>
    <col min="5120" max="5120" width="56.42578125" style="1975" customWidth="1"/>
    <col min="5121" max="5121" width="10.28515625" style="1975" customWidth="1"/>
    <col min="5122" max="5128" width="10.7109375" style="1975" customWidth="1"/>
    <col min="5129" max="5129" width="9.140625" style="1975"/>
    <col min="5130" max="5130" width="11.28515625" style="1975" bestFit="1" customWidth="1"/>
    <col min="5131" max="5131" width="9.7109375" style="1975" bestFit="1" customWidth="1"/>
    <col min="5132" max="5374" width="9.140625" style="1975"/>
    <col min="5375" max="5375" width="5.28515625" style="1975" customWidth="1"/>
    <col min="5376" max="5376" width="56.42578125" style="1975" customWidth="1"/>
    <col min="5377" max="5377" width="10.28515625" style="1975" customWidth="1"/>
    <col min="5378" max="5384" width="10.7109375" style="1975" customWidth="1"/>
    <col min="5385" max="5385" width="9.140625" style="1975"/>
    <col min="5386" max="5386" width="11.28515625" style="1975" bestFit="1" customWidth="1"/>
    <col min="5387" max="5387" width="9.7109375" style="1975" bestFit="1" customWidth="1"/>
    <col min="5388" max="5630" width="9.140625" style="1975"/>
    <col min="5631" max="5631" width="5.28515625" style="1975" customWidth="1"/>
    <col min="5632" max="5632" width="56.42578125" style="1975" customWidth="1"/>
    <col min="5633" max="5633" width="10.28515625" style="1975" customWidth="1"/>
    <col min="5634" max="5640" width="10.7109375" style="1975" customWidth="1"/>
    <col min="5641" max="5641" width="9.140625" style="1975"/>
    <col min="5642" max="5642" width="11.28515625" style="1975" bestFit="1" customWidth="1"/>
    <col min="5643" max="5643" width="9.7109375" style="1975" bestFit="1" customWidth="1"/>
    <col min="5644" max="5886" width="9.140625" style="1975"/>
    <col min="5887" max="5887" width="5.28515625" style="1975" customWidth="1"/>
    <col min="5888" max="5888" width="56.42578125" style="1975" customWidth="1"/>
    <col min="5889" max="5889" width="10.28515625" style="1975" customWidth="1"/>
    <col min="5890" max="5896" width="10.7109375" style="1975" customWidth="1"/>
    <col min="5897" max="5897" width="9.140625" style="1975"/>
    <col min="5898" max="5898" width="11.28515625" style="1975" bestFit="1" customWidth="1"/>
    <col min="5899" max="5899" width="9.7109375" style="1975" bestFit="1" customWidth="1"/>
    <col min="5900" max="6142" width="9.140625" style="1975"/>
    <col min="6143" max="6143" width="5.28515625" style="1975" customWidth="1"/>
    <col min="6144" max="6144" width="56.42578125" style="1975" customWidth="1"/>
    <col min="6145" max="6145" width="10.28515625" style="1975" customWidth="1"/>
    <col min="6146" max="6152" width="10.7109375" style="1975" customWidth="1"/>
    <col min="6153" max="6153" width="9.140625" style="1975"/>
    <col min="6154" max="6154" width="11.28515625" style="1975" bestFit="1" customWidth="1"/>
    <col min="6155" max="6155" width="9.7109375" style="1975" bestFit="1" customWidth="1"/>
    <col min="6156" max="6398" width="9.140625" style="1975"/>
    <col min="6399" max="6399" width="5.28515625" style="1975" customWidth="1"/>
    <col min="6400" max="6400" width="56.42578125" style="1975" customWidth="1"/>
    <col min="6401" max="6401" width="10.28515625" style="1975" customWidth="1"/>
    <col min="6402" max="6408" width="10.7109375" style="1975" customWidth="1"/>
    <col min="6409" max="6409" width="9.140625" style="1975"/>
    <col min="6410" max="6410" width="11.28515625" style="1975" bestFit="1" customWidth="1"/>
    <col min="6411" max="6411" width="9.7109375" style="1975" bestFit="1" customWidth="1"/>
    <col min="6412" max="6654" width="9.140625" style="1975"/>
    <col min="6655" max="6655" width="5.28515625" style="1975" customWidth="1"/>
    <col min="6656" max="6656" width="56.42578125" style="1975" customWidth="1"/>
    <col min="6657" max="6657" width="10.28515625" style="1975" customWidth="1"/>
    <col min="6658" max="6664" width="10.7109375" style="1975" customWidth="1"/>
    <col min="6665" max="6665" width="9.140625" style="1975"/>
    <col min="6666" max="6666" width="11.28515625" style="1975" bestFit="1" customWidth="1"/>
    <col min="6667" max="6667" width="9.7109375" style="1975" bestFit="1" customWidth="1"/>
    <col min="6668" max="6910" width="9.140625" style="1975"/>
    <col min="6911" max="6911" width="5.28515625" style="1975" customWidth="1"/>
    <col min="6912" max="6912" width="56.42578125" style="1975" customWidth="1"/>
    <col min="6913" max="6913" width="10.28515625" style="1975" customWidth="1"/>
    <col min="6914" max="6920" width="10.7109375" style="1975" customWidth="1"/>
    <col min="6921" max="6921" width="9.140625" style="1975"/>
    <col min="6922" max="6922" width="11.28515625" style="1975" bestFit="1" customWidth="1"/>
    <col min="6923" max="6923" width="9.7109375" style="1975" bestFit="1" customWidth="1"/>
    <col min="6924" max="7166" width="9.140625" style="1975"/>
    <col min="7167" max="7167" width="5.28515625" style="1975" customWidth="1"/>
    <col min="7168" max="7168" width="56.42578125" style="1975" customWidth="1"/>
    <col min="7169" max="7169" width="10.28515625" style="1975" customWidth="1"/>
    <col min="7170" max="7176" width="10.7109375" style="1975" customWidth="1"/>
    <col min="7177" max="7177" width="9.140625" style="1975"/>
    <col min="7178" max="7178" width="11.28515625" style="1975" bestFit="1" customWidth="1"/>
    <col min="7179" max="7179" width="9.7109375" style="1975" bestFit="1" customWidth="1"/>
    <col min="7180" max="7422" width="9.140625" style="1975"/>
    <col min="7423" max="7423" width="5.28515625" style="1975" customWidth="1"/>
    <col min="7424" max="7424" width="56.42578125" style="1975" customWidth="1"/>
    <col min="7425" max="7425" width="10.28515625" style="1975" customWidth="1"/>
    <col min="7426" max="7432" width="10.7109375" style="1975" customWidth="1"/>
    <col min="7433" max="7433" width="9.140625" style="1975"/>
    <col min="7434" max="7434" width="11.28515625" style="1975" bestFit="1" customWidth="1"/>
    <col min="7435" max="7435" width="9.7109375" style="1975" bestFit="1" customWidth="1"/>
    <col min="7436" max="7678" width="9.140625" style="1975"/>
    <col min="7679" max="7679" width="5.28515625" style="1975" customWidth="1"/>
    <col min="7680" max="7680" width="56.42578125" style="1975" customWidth="1"/>
    <col min="7681" max="7681" width="10.28515625" style="1975" customWidth="1"/>
    <col min="7682" max="7688" width="10.7109375" style="1975" customWidth="1"/>
    <col min="7689" max="7689" width="9.140625" style="1975"/>
    <col min="7690" max="7690" width="11.28515625" style="1975" bestFit="1" customWidth="1"/>
    <col min="7691" max="7691" width="9.7109375" style="1975" bestFit="1" customWidth="1"/>
    <col min="7692" max="7934" width="9.140625" style="1975"/>
    <col min="7935" max="7935" width="5.28515625" style="1975" customWidth="1"/>
    <col min="7936" max="7936" width="56.42578125" style="1975" customWidth="1"/>
    <col min="7937" max="7937" width="10.28515625" style="1975" customWidth="1"/>
    <col min="7938" max="7944" width="10.7109375" style="1975" customWidth="1"/>
    <col min="7945" max="7945" width="9.140625" style="1975"/>
    <col min="7946" max="7946" width="11.28515625" style="1975" bestFit="1" customWidth="1"/>
    <col min="7947" max="7947" width="9.7109375" style="1975" bestFit="1" customWidth="1"/>
    <col min="7948" max="8190" width="9.140625" style="1975"/>
    <col min="8191" max="8191" width="5.28515625" style="1975" customWidth="1"/>
    <col min="8192" max="8192" width="56.42578125" style="1975" customWidth="1"/>
    <col min="8193" max="8193" width="10.28515625" style="1975" customWidth="1"/>
    <col min="8194" max="8200" width="10.7109375" style="1975" customWidth="1"/>
    <col min="8201" max="8201" width="9.140625" style="1975"/>
    <col min="8202" max="8202" width="11.28515625" style="1975" bestFit="1" customWidth="1"/>
    <col min="8203" max="8203" width="9.7109375" style="1975" bestFit="1" customWidth="1"/>
    <col min="8204" max="8446" width="9.140625" style="1975"/>
    <col min="8447" max="8447" width="5.28515625" style="1975" customWidth="1"/>
    <col min="8448" max="8448" width="56.42578125" style="1975" customWidth="1"/>
    <col min="8449" max="8449" width="10.28515625" style="1975" customWidth="1"/>
    <col min="8450" max="8456" width="10.7109375" style="1975" customWidth="1"/>
    <col min="8457" max="8457" width="9.140625" style="1975"/>
    <col min="8458" max="8458" width="11.28515625" style="1975" bestFit="1" customWidth="1"/>
    <col min="8459" max="8459" width="9.7109375" style="1975" bestFit="1" customWidth="1"/>
    <col min="8460" max="8702" width="9.140625" style="1975"/>
    <col min="8703" max="8703" width="5.28515625" style="1975" customWidth="1"/>
    <col min="8704" max="8704" width="56.42578125" style="1975" customWidth="1"/>
    <col min="8705" max="8705" width="10.28515625" style="1975" customWidth="1"/>
    <col min="8706" max="8712" width="10.7109375" style="1975" customWidth="1"/>
    <col min="8713" max="8713" width="9.140625" style="1975"/>
    <col min="8714" max="8714" width="11.28515625" style="1975" bestFit="1" customWidth="1"/>
    <col min="8715" max="8715" width="9.7109375" style="1975" bestFit="1" customWidth="1"/>
    <col min="8716" max="8958" width="9.140625" style="1975"/>
    <col min="8959" max="8959" width="5.28515625" style="1975" customWidth="1"/>
    <col min="8960" max="8960" width="56.42578125" style="1975" customWidth="1"/>
    <col min="8961" max="8961" width="10.28515625" style="1975" customWidth="1"/>
    <col min="8962" max="8968" width="10.7109375" style="1975" customWidth="1"/>
    <col min="8969" max="8969" width="9.140625" style="1975"/>
    <col min="8970" max="8970" width="11.28515625" style="1975" bestFit="1" customWidth="1"/>
    <col min="8971" max="8971" width="9.7109375" style="1975" bestFit="1" customWidth="1"/>
    <col min="8972" max="9214" width="9.140625" style="1975"/>
    <col min="9215" max="9215" width="5.28515625" style="1975" customWidth="1"/>
    <col min="9216" max="9216" width="56.42578125" style="1975" customWidth="1"/>
    <col min="9217" max="9217" width="10.28515625" style="1975" customWidth="1"/>
    <col min="9218" max="9224" width="10.7109375" style="1975" customWidth="1"/>
    <col min="9225" max="9225" width="9.140625" style="1975"/>
    <col min="9226" max="9226" width="11.28515625" style="1975" bestFit="1" customWidth="1"/>
    <col min="9227" max="9227" width="9.7109375" style="1975" bestFit="1" customWidth="1"/>
    <col min="9228" max="9470" width="9.140625" style="1975"/>
    <col min="9471" max="9471" width="5.28515625" style="1975" customWidth="1"/>
    <col min="9472" max="9472" width="56.42578125" style="1975" customWidth="1"/>
    <col min="9473" max="9473" width="10.28515625" style="1975" customWidth="1"/>
    <col min="9474" max="9480" width="10.7109375" style="1975" customWidth="1"/>
    <col min="9481" max="9481" width="9.140625" style="1975"/>
    <col min="9482" max="9482" width="11.28515625" style="1975" bestFit="1" customWidth="1"/>
    <col min="9483" max="9483" width="9.7109375" style="1975" bestFit="1" customWidth="1"/>
    <col min="9484" max="9726" width="9.140625" style="1975"/>
    <col min="9727" max="9727" width="5.28515625" style="1975" customWidth="1"/>
    <col min="9728" max="9728" width="56.42578125" style="1975" customWidth="1"/>
    <col min="9729" max="9729" width="10.28515625" style="1975" customWidth="1"/>
    <col min="9730" max="9736" width="10.7109375" style="1975" customWidth="1"/>
    <col min="9737" max="9737" width="9.140625" style="1975"/>
    <col min="9738" max="9738" width="11.28515625" style="1975" bestFit="1" customWidth="1"/>
    <col min="9739" max="9739" width="9.7109375" style="1975" bestFit="1" customWidth="1"/>
    <col min="9740" max="9982" width="9.140625" style="1975"/>
    <col min="9983" max="9983" width="5.28515625" style="1975" customWidth="1"/>
    <col min="9984" max="9984" width="56.42578125" style="1975" customWidth="1"/>
    <col min="9985" max="9985" width="10.28515625" style="1975" customWidth="1"/>
    <col min="9986" max="9992" width="10.7109375" style="1975" customWidth="1"/>
    <col min="9993" max="9993" width="9.140625" style="1975"/>
    <col min="9994" max="9994" width="11.28515625" style="1975" bestFit="1" customWidth="1"/>
    <col min="9995" max="9995" width="9.7109375" style="1975" bestFit="1" customWidth="1"/>
    <col min="9996" max="10238" width="9.140625" style="1975"/>
    <col min="10239" max="10239" width="5.28515625" style="1975" customWidth="1"/>
    <col min="10240" max="10240" width="56.42578125" style="1975" customWidth="1"/>
    <col min="10241" max="10241" width="10.28515625" style="1975" customWidth="1"/>
    <col min="10242" max="10248" width="10.7109375" style="1975" customWidth="1"/>
    <col min="10249" max="10249" width="9.140625" style="1975"/>
    <col min="10250" max="10250" width="11.28515625" style="1975" bestFit="1" customWidth="1"/>
    <col min="10251" max="10251" width="9.7109375" style="1975" bestFit="1" customWidth="1"/>
    <col min="10252" max="10494" width="9.140625" style="1975"/>
    <col min="10495" max="10495" width="5.28515625" style="1975" customWidth="1"/>
    <col min="10496" max="10496" width="56.42578125" style="1975" customWidth="1"/>
    <col min="10497" max="10497" width="10.28515625" style="1975" customWidth="1"/>
    <col min="10498" max="10504" width="10.7109375" style="1975" customWidth="1"/>
    <col min="10505" max="10505" width="9.140625" style="1975"/>
    <col min="10506" max="10506" width="11.28515625" style="1975" bestFit="1" customWidth="1"/>
    <col min="10507" max="10507" width="9.7109375" style="1975" bestFit="1" customWidth="1"/>
    <col min="10508" max="10750" width="9.140625" style="1975"/>
    <col min="10751" max="10751" width="5.28515625" style="1975" customWidth="1"/>
    <col min="10752" max="10752" width="56.42578125" style="1975" customWidth="1"/>
    <col min="10753" max="10753" width="10.28515625" style="1975" customWidth="1"/>
    <col min="10754" max="10760" width="10.7109375" style="1975" customWidth="1"/>
    <col min="10761" max="10761" width="9.140625" style="1975"/>
    <col min="10762" max="10762" width="11.28515625" style="1975" bestFit="1" customWidth="1"/>
    <col min="10763" max="10763" width="9.7109375" style="1975" bestFit="1" customWidth="1"/>
    <col min="10764" max="11006" width="9.140625" style="1975"/>
    <col min="11007" max="11007" width="5.28515625" style="1975" customWidth="1"/>
    <col min="11008" max="11008" width="56.42578125" style="1975" customWidth="1"/>
    <col min="11009" max="11009" width="10.28515625" style="1975" customWidth="1"/>
    <col min="11010" max="11016" width="10.7109375" style="1975" customWidth="1"/>
    <col min="11017" max="11017" width="9.140625" style="1975"/>
    <col min="11018" max="11018" width="11.28515625" style="1975" bestFit="1" customWidth="1"/>
    <col min="11019" max="11019" width="9.7109375" style="1975" bestFit="1" customWidth="1"/>
    <col min="11020" max="11262" width="9.140625" style="1975"/>
    <col min="11263" max="11263" width="5.28515625" style="1975" customWidth="1"/>
    <col min="11264" max="11264" width="56.42578125" style="1975" customWidth="1"/>
    <col min="11265" max="11265" width="10.28515625" style="1975" customWidth="1"/>
    <col min="11266" max="11272" width="10.7109375" style="1975" customWidth="1"/>
    <col min="11273" max="11273" width="9.140625" style="1975"/>
    <col min="11274" max="11274" width="11.28515625" style="1975" bestFit="1" customWidth="1"/>
    <col min="11275" max="11275" width="9.7109375" style="1975" bestFit="1" customWidth="1"/>
    <col min="11276" max="11518" width="9.140625" style="1975"/>
    <col min="11519" max="11519" width="5.28515625" style="1975" customWidth="1"/>
    <col min="11520" max="11520" width="56.42578125" style="1975" customWidth="1"/>
    <col min="11521" max="11521" width="10.28515625" style="1975" customWidth="1"/>
    <col min="11522" max="11528" width="10.7109375" style="1975" customWidth="1"/>
    <col min="11529" max="11529" width="9.140625" style="1975"/>
    <col min="11530" max="11530" width="11.28515625" style="1975" bestFit="1" customWidth="1"/>
    <col min="11531" max="11531" width="9.7109375" style="1975" bestFit="1" customWidth="1"/>
    <col min="11532" max="11774" width="9.140625" style="1975"/>
    <col min="11775" max="11775" width="5.28515625" style="1975" customWidth="1"/>
    <col min="11776" max="11776" width="56.42578125" style="1975" customWidth="1"/>
    <col min="11777" max="11777" width="10.28515625" style="1975" customWidth="1"/>
    <col min="11778" max="11784" width="10.7109375" style="1975" customWidth="1"/>
    <col min="11785" max="11785" width="9.140625" style="1975"/>
    <col min="11786" max="11786" width="11.28515625" style="1975" bestFit="1" customWidth="1"/>
    <col min="11787" max="11787" width="9.7109375" style="1975" bestFit="1" customWidth="1"/>
    <col min="11788" max="12030" width="9.140625" style="1975"/>
    <col min="12031" max="12031" width="5.28515625" style="1975" customWidth="1"/>
    <col min="12032" max="12032" width="56.42578125" style="1975" customWidth="1"/>
    <col min="12033" max="12033" width="10.28515625" style="1975" customWidth="1"/>
    <col min="12034" max="12040" width="10.7109375" style="1975" customWidth="1"/>
    <col min="12041" max="12041" width="9.140625" style="1975"/>
    <col min="12042" max="12042" width="11.28515625" style="1975" bestFit="1" customWidth="1"/>
    <col min="12043" max="12043" width="9.7109375" style="1975" bestFit="1" customWidth="1"/>
    <col min="12044" max="12286" width="9.140625" style="1975"/>
    <col min="12287" max="12287" width="5.28515625" style="1975" customWidth="1"/>
    <col min="12288" max="12288" width="56.42578125" style="1975" customWidth="1"/>
    <col min="12289" max="12289" width="10.28515625" style="1975" customWidth="1"/>
    <col min="12290" max="12296" width="10.7109375" style="1975" customWidth="1"/>
    <col min="12297" max="12297" width="9.140625" style="1975"/>
    <col min="12298" max="12298" width="11.28515625" style="1975" bestFit="1" customWidth="1"/>
    <col min="12299" max="12299" width="9.7109375" style="1975" bestFit="1" customWidth="1"/>
    <col min="12300" max="12542" width="9.140625" style="1975"/>
    <col min="12543" max="12543" width="5.28515625" style="1975" customWidth="1"/>
    <col min="12544" max="12544" width="56.42578125" style="1975" customWidth="1"/>
    <col min="12545" max="12545" width="10.28515625" style="1975" customWidth="1"/>
    <col min="12546" max="12552" width="10.7109375" style="1975" customWidth="1"/>
    <col min="12553" max="12553" width="9.140625" style="1975"/>
    <col min="12554" max="12554" width="11.28515625" style="1975" bestFit="1" customWidth="1"/>
    <col min="12555" max="12555" width="9.7109375" style="1975" bestFit="1" customWidth="1"/>
    <col min="12556" max="12798" width="9.140625" style="1975"/>
    <col min="12799" max="12799" width="5.28515625" style="1975" customWidth="1"/>
    <col min="12800" max="12800" width="56.42578125" style="1975" customWidth="1"/>
    <col min="12801" max="12801" width="10.28515625" style="1975" customWidth="1"/>
    <col min="12802" max="12808" width="10.7109375" style="1975" customWidth="1"/>
    <col min="12809" max="12809" width="9.140625" style="1975"/>
    <col min="12810" max="12810" width="11.28515625" style="1975" bestFit="1" customWidth="1"/>
    <col min="12811" max="12811" width="9.7109375" style="1975" bestFit="1" customWidth="1"/>
    <col min="12812" max="13054" width="9.140625" style="1975"/>
    <col min="13055" max="13055" width="5.28515625" style="1975" customWidth="1"/>
    <col min="13056" max="13056" width="56.42578125" style="1975" customWidth="1"/>
    <col min="13057" max="13057" width="10.28515625" style="1975" customWidth="1"/>
    <col min="13058" max="13064" width="10.7109375" style="1975" customWidth="1"/>
    <col min="13065" max="13065" width="9.140625" style="1975"/>
    <col min="13066" max="13066" width="11.28515625" style="1975" bestFit="1" customWidth="1"/>
    <col min="13067" max="13067" width="9.7109375" style="1975" bestFit="1" customWidth="1"/>
    <col min="13068" max="13310" width="9.140625" style="1975"/>
    <col min="13311" max="13311" width="5.28515625" style="1975" customWidth="1"/>
    <col min="13312" max="13312" width="56.42578125" style="1975" customWidth="1"/>
    <col min="13313" max="13313" width="10.28515625" style="1975" customWidth="1"/>
    <col min="13314" max="13320" width="10.7109375" style="1975" customWidth="1"/>
    <col min="13321" max="13321" width="9.140625" style="1975"/>
    <col min="13322" max="13322" width="11.28515625" style="1975" bestFit="1" customWidth="1"/>
    <col min="13323" max="13323" width="9.7109375" style="1975" bestFit="1" customWidth="1"/>
    <col min="13324" max="13566" width="9.140625" style="1975"/>
    <col min="13567" max="13567" width="5.28515625" style="1975" customWidth="1"/>
    <col min="13568" max="13568" width="56.42578125" style="1975" customWidth="1"/>
    <col min="13569" max="13569" width="10.28515625" style="1975" customWidth="1"/>
    <col min="13570" max="13576" width="10.7109375" style="1975" customWidth="1"/>
    <col min="13577" max="13577" width="9.140625" style="1975"/>
    <col min="13578" max="13578" width="11.28515625" style="1975" bestFit="1" customWidth="1"/>
    <col min="13579" max="13579" width="9.7109375" style="1975" bestFit="1" customWidth="1"/>
    <col min="13580" max="13822" width="9.140625" style="1975"/>
    <col min="13823" max="13823" width="5.28515625" style="1975" customWidth="1"/>
    <col min="13824" max="13824" width="56.42578125" style="1975" customWidth="1"/>
    <col min="13825" max="13825" width="10.28515625" style="1975" customWidth="1"/>
    <col min="13826" max="13832" width="10.7109375" style="1975" customWidth="1"/>
    <col min="13833" max="13833" width="9.140625" style="1975"/>
    <col min="13834" max="13834" width="11.28515625" style="1975" bestFit="1" customWidth="1"/>
    <col min="13835" max="13835" width="9.7109375" style="1975" bestFit="1" customWidth="1"/>
    <col min="13836" max="14078" width="9.140625" style="1975"/>
    <col min="14079" max="14079" width="5.28515625" style="1975" customWidth="1"/>
    <col min="14080" max="14080" width="56.42578125" style="1975" customWidth="1"/>
    <col min="14081" max="14081" width="10.28515625" style="1975" customWidth="1"/>
    <col min="14082" max="14088" width="10.7109375" style="1975" customWidth="1"/>
    <col min="14089" max="14089" width="9.140625" style="1975"/>
    <col min="14090" max="14090" width="11.28515625" style="1975" bestFit="1" customWidth="1"/>
    <col min="14091" max="14091" width="9.7109375" style="1975" bestFit="1" customWidth="1"/>
    <col min="14092" max="14334" width="9.140625" style="1975"/>
    <col min="14335" max="14335" width="5.28515625" style="1975" customWidth="1"/>
    <col min="14336" max="14336" width="56.42578125" style="1975" customWidth="1"/>
    <col min="14337" max="14337" width="10.28515625" style="1975" customWidth="1"/>
    <col min="14338" max="14344" width="10.7109375" style="1975" customWidth="1"/>
    <col min="14345" max="14345" width="9.140625" style="1975"/>
    <col min="14346" max="14346" width="11.28515625" style="1975" bestFit="1" customWidth="1"/>
    <col min="14347" max="14347" width="9.7109375" style="1975" bestFit="1" customWidth="1"/>
    <col min="14348" max="14590" width="9.140625" style="1975"/>
    <col min="14591" max="14591" width="5.28515625" style="1975" customWidth="1"/>
    <col min="14592" max="14592" width="56.42578125" style="1975" customWidth="1"/>
    <col min="14593" max="14593" width="10.28515625" style="1975" customWidth="1"/>
    <col min="14594" max="14600" width="10.7109375" style="1975" customWidth="1"/>
    <col min="14601" max="14601" width="9.140625" style="1975"/>
    <col min="14602" max="14602" width="11.28515625" style="1975" bestFit="1" customWidth="1"/>
    <col min="14603" max="14603" width="9.7109375" style="1975" bestFit="1" customWidth="1"/>
    <col min="14604" max="14846" width="9.140625" style="1975"/>
    <col min="14847" max="14847" width="5.28515625" style="1975" customWidth="1"/>
    <col min="14848" max="14848" width="56.42578125" style="1975" customWidth="1"/>
    <col min="14849" max="14849" width="10.28515625" style="1975" customWidth="1"/>
    <col min="14850" max="14856" width="10.7109375" style="1975" customWidth="1"/>
    <col min="14857" max="14857" width="9.140625" style="1975"/>
    <col min="14858" max="14858" width="11.28515625" style="1975" bestFit="1" customWidth="1"/>
    <col min="14859" max="14859" width="9.7109375" style="1975" bestFit="1" customWidth="1"/>
    <col min="14860" max="15102" width="9.140625" style="1975"/>
    <col min="15103" max="15103" width="5.28515625" style="1975" customWidth="1"/>
    <col min="15104" max="15104" width="56.42578125" style="1975" customWidth="1"/>
    <col min="15105" max="15105" width="10.28515625" style="1975" customWidth="1"/>
    <col min="15106" max="15112" width="10.7109375" style="1975" customWidth="1"/>
    <col min="15113" max="15113" width="9.140625" style="1975"/>
    <col min="15114" max="15114" width="11.28515625" style="1975" bestFit="1" customWidth="1"/>
    <col min="15115" max="15115" width="9.7109375" style="1975" bestFit="1" customWidth="1"/>
    <col min="15116" max="15358" width="9.140625" style="1975"/>
    <col min="15359" max="15359" width="5.28515625" style="1975" customWidth="1"/>
    <col min="15360" max="15360" width="56.42578125" style="1975" customWidth="1"/>
    <col min="15361" max="15361" width="10.28515625" style="1975" customWidth="1"/>
    <col min="15362" max="15368" width="10.7109375" style="1975" customWidth="1"/>
    <col min="15369" max="15369" width="9.140625" style="1975"/>
    <col min="15370" max="15370" width="11.28515625" style="1975" bestFit="1" customWidth="1"/>
    <col min="15371" max="15371" width="9.7109375" style="1975" bestFit="1" customWidth="1"/>
    <col min="15372" max="15614" width="9.140625" style="1975"/>
    <col min="15615" max="15615" width="5.28515625" style="1975" customWidth="1"/>
    <col min="15616" max="15616" width="56.42578125" style="1975" customWidth="1"/>
    <col min="15617" max="15617" width="10.28515625" style="1975" customWidth="1"/>
    <col min="15618" max="15624" width="10.7109375" style="1975" customWidth="1"/>
    <col min="15625" max="15625" width="9.140625" style="1975"/>
    <col min="15626" max="15626" width="11.28515625" style="1975" bestFit="1" customWidth="1"/>
    <col min="15627" max="15627" width="9.7109375" style="1975" bestFit="1" customWidth="1"/>
    <col min="15628" max="15870" width="9.140625" style="1975"/>
    <col min="15871" max="15871" width="5.28515625" style="1975" customWidth="1"/>
    <col min="15872" max="15872" width="56.42578125" style="1975" customWidth="1"/>
    <col min="15873" max="15873" width="10.28515625" style="1975" customWidth="1"/>
    <col min="15874" max="15880" width="10.7109375" style="1975" customWidth="1"/>
    <col min="15881" max="15881" width="9.140625" style="1975"/>
    <col min="15882" max="15882" width="11.28515625" style="1975" bestFit="1" customWidth="1"/>
    <col min="15883" max="15883" width="9.7109375" style="1975" bestFit="1" customWidth="1"/>
    <col min="15884" max="16126" width="9.140625" style="1975"/>
    <col min="16127" max="16127" width="5.28515625" style="1975" customWidth="1"/>
    <col min="16128" max="16128" width="56.42578125" style="1975" customWidth="1"/>
    <col min="16129" max="16129" width="10.28515625" style="1975" customWidth="1"/>
    <col min="16130" max="16136" width="10.7109375" style="1975" customWidth="1"/>
    <col min="16137" max="16137" width="9.140625" style="1975"/>
    <col min="16138" max="16138" width="11.28515625" style="1975" bestFit="1" customWidth="1"/>
    <col min="16139" max="16139" width="9.7109375" style="1975" bestFit="1" customWidth="1"/>
    <col min="16140" max="16384" width="9.140625" style="1975"/>
  </cols>
  <sheetData>
    <row r="1" spans="1:11" ht="13.5">
      <c r="B1" s="1976"/>
      <c r="C1" s="1976"/>
      <c r="D1" s="1976"/>
      <c r="E1" s="1976"/>
      <c r="F1" s="1976"/>
      <c r="G1" s="1976"/>
      <c r="H1" s="1976"/>
      <c r="I1" s="1977" t="s">
        <v>0</v>
      </c>
    </row>
    <row r="2" spans="1:11" s="2325" customFormat="1" ht="18.75">
      <c r="A2" s="4997" t="s">
        <v>1321</v>
      </c>
      <c r="B2" s="4997"/>
      <c r="C2" s="4997"/>
      <c r="D2" s="4997"/>
      <c r="E2" s="4997"/>
      <c r="F2" s="4997"/>
      <c r="G2" s="4997"/>
      <c r="H2" s="4997"/>
      <c r="I2" s="4997"/>
    </row>
    <row r="3" spans="1:11" s="2325" customFormat="1" ht="18.75">
      <c r="A3" s="4997" t="s">
        <v>1322</v>
      </c>
      <c r="B3" s="4997"/>
      <c r="C3" s="4997"/>
      <c r="D3" s="4997"/>
      <c r="E3" s="4997"/>
      <c r="F3" s="4997"/>
      <c r="G3" s="4997"/>
      <c r="H3" s="4997"/>
      <c r="I3" s="4997"/>
    </row>
    <row r="4" spans="1:11" ht="15.75">
      <c r="A4" s="5043" t="str">
        <f>'1. Обща информация'!A4:D4</f>
        <v>на "НАПОИТЕЛНИ СИСТЕМИ" ЕАД ДОЛЕН ДУНАВ , гр. РУСЕ</v>
      </c>
      <c r="B4" s="5043"/>
      <c r="C4" s="5043"/>
      <c r="D4" s="5043"/>
      <c r="E4" s="5043"/>
      <c r="F4" s="5043"/>
      <c r="G4" s="5043"/>
      <c r="H4" s="5043"/>
      <c r="I4" s="5043"/>
    </row>
    <row r="5" spans="1:11" ht="15.75">
      <c r="A5" s="5043" t="str">
        <f>'1. Обща информация'!A5:D5</f>
        <v>ЕИК по БУЛСТАТ: 8311600780127</v>
      </c>
      <c r="B5" s="5043"/>
      <c r="C5" s="5043"/>
      <c r="D5" s="5043"/>
      <c r="E5" s="5043"/>
      <c r="F5" s="5043"/>
      <c r="G5" s="5043"/>
      <c r="H5" s="5043"/>
      <c r="I5" s="5043"/>
      <c r="J5" s="4500"/>
    </row>
    <row r="6" spans="1:11" ht="13.5" thickBot="1"/>
    <row r="7" spans="1:11" s="2325"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1"/>
      <c r="K7" s="4502"/>
    </row>
    <row r="8" spans="1:11" ht="13.5" thickBot="1">
      <c r="A8" s="184" t="s">
        <v>171</v>
      </c>
      <c r="B8" s="1490" t="s">
        <v>172</v>
      </c>
      <c r="C8" s="402"/>
      <c r="D8" s="1654"/>
      <c r="E8" s="189"/>
      <c r="F8" s="189"/>
      <c r="G8" s="189"/>
      <c r="H8" s="189"/>
      <c r="I8" s="190"/>
      <c r="J8" s="4500"/>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0"/>
    </row>
    <row r="10" spans="1:11" ht="15.75">
      <c r="A10" s="186" t="s">
        <v>93</v>
      </c>
      <c r="B10" s="404" t="s">
        <v>914</v>
      </c>
      <c r="C10" s="405" t="s">
        <v>789</v>
      </c>
      <c r="D10" s="224">
        <v>211931</v>
      </c>
      <c r="E10" s="224">
        <v>300000</v>
      </c>
      <c r="F10" s="224">
        <v>300000</v>
      </c>
      <c r="G10" s="224">
        <v>300000</v>
      </c>
      <c r="H10" s="224">
        <v>1500000</v>
      </c>
      <c r="I10" s="225">
        <v>1500000</v>
      </c>
      <c r="J10" s="4500"/>
    </row>
    <row r="11" spans="1:11" ht="15.75">
      <c r="A11" s="186" t="s">
        <v>94</v>
      </c>
      <c r="B11" s="404" t="s">
        <v>915</v>
      </c>
      <c r="C11" s="405" t="s">
        <v>789</v>
      </c>
      <c r="D11" s="224"/>
      <c r="E11" s="224"/>
      <c r="F11" s="224"/>
      <c r="G11" s="224"/>
      <c r="H11" s="224"/>
      <c r="I11" s="225"/>
      <c r="J11" s="4503"/>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4">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1003</v>
      </c>
      <c r="C14" s="405" t="s">
        <v>789</v>
      </c>
      <c r="D14" s="224">
        <v>211931</v>
      </c>
      <c r="E14" s="226">
        <v>300000</v>
      </c>
      <c r="F14" s="226">
        <v>300000</v>
      </c>
      <c r="G14" s="226">
        <v>300000</v>
      </c>
      <c r="H14" s="226">
        <v>1500000</v>
      </c>
      <c r="I14" s="227">
        <v>1500000</v>
      </c>
      <c r="J14" s="1491"/>
    </row>
    <row r="15" spans="1:11" ht="24">
      <c r="A15" s="186" t="s">
        <v>153</v>
      </c>
      <c r="B15" s="404" t="s">
        <v>1046</v>
      </c>
      <c r="C15" s="405" t="s">
        <v>789</v>
      </c>
      <c r="D15" s="224"/>
      <c r="E15" s="226"/>
      <c r="F15" s="226"/>
      <c r="G15" s="226"/>
      <c r="H15" s="226"/>
      <c r="I15" s="227"/>
      <c r="J15" s="1491"/>
    </row>
    <row r="16" spans="1:11" ht="15.75">
      <c r="A16" s="186" t="s">
        <v>155</v>
      </c>
      <c r="B16" s="404" t="s">
        <v>1004</v>
      </c>
      <c r="C16" s="405" t="s">
        <v>789</v>
      </c>
      <c r="D16" s="224"/>
      <c r="E16" s="226"/>
      <c r="F16" s="226"/>
      <c r="G16" s="226"/>
      <c r="H16" s="226"/>
      <c r="I16" s="227"/>
      <c r="J16" s="1491"/>
    </row>
    <row r="17" spans="1:11" ht="24.75" thickBot="1">
      <c r="A17" s="187" t="s">
        <v>157</v>
      </c>
      <c r="B17" s="654" t="s">
        <v>1047</v>
      </c>
      <c r="C17" s="409" t="s">
        <v>789</v>
      </c>
      <c r="D17" s="1008"/>
      <c r="E17" s="229"/>
      <c r="F17" s="886"/>
      <c r="G17" s="886"/>
      <c r="H17" s="886"/>
      <c r="I17" s="887"/>
      <c r="J17" s="1491"/>
    </row>
    <row r="18" spans="1:11" ht="15.75">
      <c r="A18" s="5033" t="s">
        <v>98</v>
      </c>
      <c r="B18" s="5045" t="s">
        <v>577</v>
      </c>
      <c r="C18" s="406" t="s">
        <v>789</v>
      </c>
      <c r="D18" s="889">
        <f t="shared" ref="D18:I18" si="1">D20+D26</f>
        <v>0</v>
      </c>
      <c r="E18" s="231">
        <f t="shared" si="1"/>
        <v>0</v>
      </c>
      <c r="F18" s="249">
        <f t="shared" si="1"/>
        <v>0</v>
      </c>
      <c r="G18" s="249">
        <f t="shared" si="1"/>
        <v>0</v>
      </c>
      <c r="H18" s="249">
        <f t="shared" si="1"/>
        <v>0</v>
      </c>
      <c r="I18" s="250">
        <f t="shared" si="1"/>
        <v>0</v>
      </c>
      <c r="J18" s="1491"/>
      <c r="K18" s="4500"/>
    </row>
    <row r="19" spans="1:11" ht="13.5" thickBot="1">
      <c r="A19" s="5044"/>
      <c r="B19" s="5046"/>
      <c r="C19" s="407" t="s">
        <v>174</v>
      </c>
      <c r="D19" s="233">
        <f>IFERROR(D18/D9,0)</f>
        <v>0</v>
      </c>
      <c r="E19" s="234">
        <f t="shared" ref="E19:I19" si="2">IFERROR(E18/E9,0)</f>
        <v>0</v>
      </c>
      <c r="F19" s="234">
        <f t="shared" si="2"/>
        <v>0</v>
      </c>
      <c r="G19" s="234">
        <f t="shared" si="2"/>
        <v>0</v>
      </c>
      <c r="H19" s="234">
        <f t="shared" si="2"/>
        <v>0</v>
      </c>
      <c r="I19" s="235">
        <f t="shared" si="2"/>
        <v>0</v>
      </c>
      <c r="J19" s="1491"/>
    </row>
    <row r="20" spans="1:11" ht="15.75">
      <c r="A20" s="5047" t="s">
        <v>99</v>
      </c>
      <c r="B20" s="5049" t="s">
        <v>1941</v>
      </c>
      <c r="C20" s="408" t="s">
        <v>789</v>
      </c>
      <c r="D20" s="236">
        <f>'4.1. Фактурирани количества'!F39</f>
        <v>0</v>
      </c>
      <c r="E20" s="236">
        <f>'4.1. Фактурирани количества'!G39</f>
        <v>0</v>
      </c>
      <c r="F20" s="236">
        <f>'4.1. Фактурирани количества'!H39</f>
        <v>0</v>
      </c>
      <c r="G20" s="236">
        <f>'4.1. Фактурирани количества'!I39</f>
        <v>0</v>
      </c>
      <c r="H20" s="236">
        <f>'4.1. Фактурирани количества'!J39</f>
        <v>0</v>
      </c>
      <c r="I20" s="236">
        <f>'4.1. Фактурирани количества'!K39</f>
        <v>0</v>
      </c>
      <c r="J20" s="1491"/>
    </row>
    <row r="21" spans="1:11">
      <c r="A21" s="5048"/>
      <c r="B21" s="5050"/>
      <c r="C21" s="405" t="s">
        <v>174</v>
      </c>
      <c r="D21" s="239">
        <f>IFERROR(D20/D9,0)</f>
        <v>0</v>
      </c>
      <c r="E21" s="240">
        <f t="shared" ref="E21:I21" si="3">IFERROR(E20/E9,0)</f>
        <v>0</v>
      </c>
      <c r="F21" s="240">
        <f t="shared" si="3"/>
        <v>0</v>
      </c>
      <c r="G21" s="240">
        <f t="shared" si="3"/>
        <v>0</v>
      </c>
      <c r="H21" s="240">
        <f t="shared" si="3"/>
        <v>0</v>
      </c>
      <c r="I21" s="241">
        <f t="shared" si="3"/>
        <v>0</v>
      </c>
      <c r="J21" s="1491"/>
    </row>
    <row r="22" spans="1:11" ht="15.75">
      <c r="A22" s="92" t="s">
        <v>579</v>
      </c>
      <c r="B22" s="102" t="s">
        <v>580</v>
      </c>
      <c r="C22" s="405" t="s">
        <v>789</v>
      </c>
      <c r="D22" s="1031">
        <f>'4.1. Фактурирани количества'!F26</f>
        <v>0</v>
      </c>
      <c r="E22" s="1031">
        <f>'4.1. Фактурирани количества'!G26</f>
        <v>0</v>
      </c>
      <c r="F22" s="1031">
        <f>'4.1. Фактурирани количества'!H26</f>
        <v>0</v>
      </c>
      <c r="G22" s="1031">
        <f>'4.1. Фактурирани количества'!I26</f>
        <v>0</v>
      </c>
      <c r="H22" s="1031">
        <f>'4.1. Фактурирани количества'!J26</f>
        <v>0</v>
      </c>
      <c r="I22" s="4504">
        <f>'4.1. Фактурирани количества'!K26</f>
        <v>0</v>
      </c>
      <c r="J22" s="1491"/>
    </row>
    <row r="23" spans="1:11" ht="15.75">
      <c r="A23" s="92" t="s">
        <v>583</v>
      </c>
      <c r="B23" s="1492" t="s">
        <v>581</v>
      </c>
      <c r="C23" s="405" t="s">
        <v>789</v>
      </c>
      <c r="D23" s="1031">
        <f>'4.1. Фактурирани количества'!F30</f>
        <v>0</v>
      </c>
      <c r="E23" s="1031">
        <f>'4.1. Фактурирани количества'!G30</f>
        <v>0</v>
      </c>
      <c r="F23" s="1031">
        <f>'4.1. Фактурирани количества'!H30</f>
        <v>0</v>
      </c>
      <c r="G23" s="1031">
        <f>'4.1. Фактурирани количества'!I30</f>
        <v>0</v>
      </c>
      <c r="H23" s="1031">
        <f>'4.1. Фактурирани количества'!J30</f>
        <v>0</v>
      </c>
      <c r="I23" s="4504">
        <f>'4.1. Фактурирани количества'!K30</f>
        <v>0</v>
      </c>
      <c r="J23" s="1491"/>
    </row>
    <row r="24" spans="1:11" ht="15.75">
      <c r="A24" s="92" t="s">
        <v>1195</v>
      </c>
      <c r="B24" s="102" t="s">
        <v>582</v>
      </c>
      <c r="C24" s="405" t="s">
        <v>789</v>
      </c>
      <c r="D24" s="1031">
        <f>'4.1. Фактурирани количества'!F34</f>
        <v>0</v>
      </c>
      <c r="E24" s="1031">
        <f>'4.1. Фактурирани количества'!G34</f>
        <v>0</v>
      </c>
      <c r="F24" s="1031">
        <f>'4.1. Фактурирани количества'!H34</f>
        <v>0</v>
      </c>
      <c r="G24" s="1031">
        <f>'4.1. Фактурирани количества'!I34</f>
        <v>0</v>
      </c>
      <c r="H24" s="1031">
        <f>'4.1. Фактурирани количества'!J34</f>
        <v>0</v>
      </c>
      <c r="I24" s="4504">
        <f>'4.1. Фактурирани количества'!K34</f>
        <v>0</v>
      </c>
      <c r="J24" s="1491"/>
    </row>
    <row r="25" spans="1:11" ht="16.5" thickBot="1">
      <c r="A25" s="4865" t="s">
        <v>1226</v>
      </c>
      <c r="B25" s="4866" t="s">
        <v>1942</v>
      </c>
      <c r="C25" s="4867" t="s">
        <v>789</v>
      </c>
      <c r="D25" s="4870"/>
      <c r="E25" s="4868">
        <f>'4.1. Фактурирани количества'!G38</f>
        <v>0</v>
      </c>
      <c r="F25" s="4868">
        <f>'4.1. Фактурирани количества'!H38</f>
        <v>0</v>
      </c>
      <c r="G25" s="4868">
        <f>'4.1. Фактурирани количества'!I38</f>
        <v>0</v>
      </c>
      <c r="H25" s="4868">
        <f>'4.1. Фактурирани количества'!J38</f>
        <v>0</v>
      </c>
      <c r="I25" s="4869">
        <f>'4.1. Фактурирани количества'!K38</f>
        <v>0</v>
      </c>
      <c r="J25" s="1491"/>
    </row>
    <row r="26" spans="1:11" ht="15.75">
      <c r="A26" s="5051" t="s">
        <v>100</v>
      </c>
      <c r="B26" s="5049" t="s">
        <v>694</v>
      </c>
      <c r="C26" s="408" t="s">
        <v>789</v>
      </c>
      <c r="D26" s="236">
        <f>D28+D29</f>
        <v>0</v>
      </c>
      <c r="E26" s="237">
        <f t="shared" ref="E26:I26" si="4">E28+E29</f>
        <v>0</v>
      </c>
      <c r="F26" s="237">
        <f t="shared" si="4"/>
        <v>0</v>
      </c>
      <c r="G26" s="237">
        <f t="shared" si="4"/>
        <v>0</v>
      </c>
      <c r="H26" s="237">
        <f t="shared" si="4"/>
        <v>0</v>
      </c>
      <c r="I26" s="238">
        <f t="shared" si="4"/>
        <v>0</v>
      </c>
      <c r="J26" s="1491"/>
    </row>
    <row r="27" spans="1:11">
      <c r="A27" s="5052"/>
      <c r="B27" s="5050"/>
      <c r="C27" s="405" t="s">
        <v>174</v>
      </c>
      <c r="D27" s="245">
        <f t="shared" ref="D27:I27" si="5">IFERROR(D26/D9,0)</f>
        <v>0</v>
      </c>
      <c r="E27" s="246">
        <f t="shared" si="5"/>
        <v>0</v>
      </c>
      <c r="F27" s="246">
        <f t="shared" si="5"/>
        <v>0</v>
      </c>
      <c r="G27" s="246">
        <f t="shared" si="5"/>
        <v>0</v>
      </c>
      <c r="H27" s="246">
        <f t="shared" si="5"/>
        <v>0</v>
      </c>
      <c r="I27" s="247">
        <f t="shared" si="5"/>
        <v>0</v>
      </c>
      <c r="J27" s="1491"/>
    </row>
    <row r="28" spans="1:11" ht="28.5" customHeight="1">
      <c r="A28" s="4755" t="s">
        <v>163</v>
      </c>
      <c r="B28" s="4754" t="s">
        <v>584</v>
      </c>
      <c r="C28" s="405" t="s">
        <v>789</v>
      </c>
      <c r="D28" s="224"/>
      <c r="E28" s="224"/>
      <c r="F28" s="224"/>
      <c r="G28" s="224"/>
      <c r="H28" s="224"/>
      <c r="I28" s="225"/>
      <c r="J28" s="1491"/>
    </row>
    <row r="29" spans="1:11" ht="27.75" customHeight="1" thickBot="1">
      <c r="A29" s="93" t="s">
        <v>168</v>
      </c>
      <c r="B29" s="103" t="s">
        <v>585</v>
      </c>
      <c r="C29" s="409" t="s">
        <v>789</v>
      </c>
      <c r="D29" s="228"/>
      <c r="E29" s="228"/>
      <c r="F29" s="228"/>
      <c r="G29" s="228"/>
      <c r="H29" s="228"/>
      <c r="I29" s="248"/>
      <c r="J29" s="1491"/>
    </row>
    <row r="30" spans="1:11" ht="15.75">
      <c r="A30" s="5053" t="s">
        <v>102</v>
      </c>
      <c r="B30" s="5045" t="s">
        <v>695</v>
      </c>
      <c r="C30" s="403" t="s">
        <v>789</v>
      </c>
      <c r="D30" s="222">
        <f>D33+D37</f>
        <v>0</v>
      </c>
      <c r="E30" s="249">
        <f t="shared" ref="E30:I30" si="6">E33+E37</f>
        <v>0</v>
      </c>
      <c r="F30" s="249">
        <f t="shared" si="6"/>
        <v>0</v>
      </c>
      <c r="G30" s="249">
        <f t="shared" si="6"/>
        <v>0</v>
      </c>
      <c r="H30" s="249">
        <f t="shared" si="6"/>
        <v>0</v>
      </c>
      <c r="I30" s="250">
        <f t="shared" si="6"/>
        <v>0</v>
      </c>
      <c r="J30" s="1491"/>
    </row>
    <row r="31" spans="1:11">
      <c r="A31" s="5034"/>
      <c r="B31" s="5054"/>
      <c r="C31" s="410" t="s">
        <v>174</v>
      </c>
      <c r="D31" s="251">
        <f t="shared" ref="D31:I31" si="7">IFERROR(D30/D9,0)</f>
        <v>0</v>
      </c>
      <c r="E31" s="252">
        <f t="shared" si="7"/>
        <v>0</v>
      </c>
      <c r="F31" s="252">
        <f t="shared" si="7"/>
        <v>0</v>
      </c>
      <c r="G31" s="252">
        <f t="shared" si="7"/>
        <v>0</v>
      </c>
      <c r="H31" s="252">
        <f t="shared" si="7"/>
        <v>0</v>
      </c>
      <c r="I31" s="253">
        <f t="shared" si="7"/>
        <v>0</v>
      </c>
      <c r="J31" s="1491"/>
    </row>
    <row r="32" spans="1:11" ht="29.25" thickBot="1">
      <c r="A32" s="5044"/>
      <c r="B32" s="5055"/>
      <c r="C32" s="407" t="s">
        <v>1051</v>
      </c>
      <c r="D32" s="254">
        <f>IFERROR(D30/'2. Променливи'!E26/365,0)</f>
        <v>0</v>
      </c>
      <c r="E32" s="255">
        <f>IFERROR(E30/'2. Променливи'!F26/365,0)</f>
        <v>0</v>
      </c>
      <c r="F32" s="255">
        <f>IFERROR(F30/'2. Променливи'!G26/365,0)</f>
        <v>0</v>
      </c>
      <c r="G32" s="255">
        <f>IFERROR(G30/'2. Променливи'!H26/365,0)</f>
        <v>0</v>
      </c>
      <c r="H32" s="255">
        <f>IFERROR(H30/'2. Променливи'!I26/365,0)</f>
        <v>0</v>
      </c>
      <c r="I32" s="256">
        <f>IFERROR(I30/'2. Променливи'!J26/365,0)</f>
        <v>0</v>
      </c>
      <c r="J32" s="1491"/>
    </row>
    <row r="33" spans="1:16" s="4506" customFormat="1" ht="15.75">
      <c r="A33" s="5047" t="s">
        <v>175</v>
      </c>
      <c r="B33" s="5056" t="s">
        <v>586</v>
      </c>
      <c r="C33" s="408" t="s">
        <v>789</v>
      </c>
      <c r="D33" s="257">
        <f>D35+D36</f>
        <v>0</v>
      </c>
      <c r="E33" s="258">
        <f t="shared" ref="E33:I33" si="8">E35+E36</f>
        <v>0</v>
      </c>
      <c r="F33" s="258">
        <f t="shared" si="8"/>
        <v>0</v>
      </c>
      <c r="G33" s="258">
        <f t="shared" si="8"/>
        <v>0</v>
      </c>
      <c r="H33" s="258">
        <f t="shared" si="8"/>
        <v>0</v>
      </c>
      <c r="I33" s="259">
        <f t="shared" si="8"/>
        <v>0</v>
      </c>
      <c r="J33" s="1493"/>
      <c r="K33" s="4505"/>
      <c r="L33" s="4505"/>
      <c r="M33" s="4505"/>
      <c r="N33" s="4505"/>
    </row>
    <row r="34" spans="1:16" s="4506" customFormat="1">
      <c r="A34" s="5048"/>
      <c r="B34" s="5057"/>
      <c r="C34" s="405" t="s">
        <v>174</v>
      </c>
      <c r="D34" s="260">
        <f t="shared" ref="D34:I34" si="9">IFERROR(D33/D9,0)</f>
        <v>0</v>
      </c>
      <c r="E34" s="261">
        <f t="shared" si="9"/>
        <v>0</v>
      </c>
      <c r="F34" s="261">
        <f t="shared" si="9"/>
        <v>0</v>
      </c>
      <c r="G34" s="261">
        <f t="shared" si="9"/>
        <v>0</v>
      </c>
      <c r="H34" s="261">
        <f t="shared" si="9"/>
        <v>0</v>
      </c>
      <c r="I34" s="262">
        <f t="shared" si="9"/>
        <v>0</v>
      </c>
      <c r="J34" s="1493"/>
    </row>
    <row r="35" spans="1:16" s="4506" customFormat="1" ht="15.75">
      <c r="A35" s="94" t="s">
        <v>587</v>
      </c>
      <c r="B35" s="104" t="s">
        <v>588</v>
      </c>
      <c r="C35" s="405" t="s">
        <v>789</v>
      </c>
      <c r="D35" s="224"/>
      <c r="E35" s="224"/>
      <c r="F35" s="224"/>
      <c r="G35" s="224"/>
      <c r="H35" s="224"/>
      <c r="I35" s="225"/>
      <c r="J35" s="1493"/>
    </row>
    <row r="36" spans="1:16" s="4506" customFormat="1" ht="16.5" thickBot="1">
      <c r="A36" s="95" t="s">
        <v>589</v>
      </c>
      <c r="B36" s="105" t="s">
        <v>590</v>
      </c>
      <c r="C36" s="409" t="s">
        <v>789</v>
      </c>
      <c r="D36" s="228"/>
      <c r="E36" s="228"/>
      <c r="F36" s="228"/>
      <c r="G36" s="228"/>
      <c r="H36" s="228"/>
      <c r="I36" s="248"/>
      <c r="J36" s="1493"/>
    </row>
    <row r="37" spans="1:16" s="4506" customFormat="1" ht="15.75">
      <c r="A37" s="5047" t="s">
        <v>176</v>
      </c>
      <c r="B37" s="5039" t="s">
        <v>591</v>
      </c>
      <c r="C37" s="408" t="s">
        <v>789</v>
      </c>
      <c r="D37" s="257">
        <f>SUM(D39:D42)</f>
        <v>0</v>
      </c>
      <c r="E37" s="258">
        <f t="shared" ref="E37:I37" si="10">SUM(E39:E42)</f>
        <v>0</v>
      </c>
      <c r="F37" s="258">
        <f t="shared" si="10"/>
        <v>0</v>
      </c>
      <c r="G37" s="258">
        <f t="shared" si="10"/>
        <v>0</v>
      </c>
      <c r="H37" s="258">
        <f t="shared" si="10"/>
        <v>0</v>
      </c>
      <c r="I37" s="259">
        <f t="shared" si="10"/>
        <v>0</v>
      </c>
      <c r="J37" s="1493"/>
    </row>
    <row r="38" spans="1:16" s="4506" customFormat="1">
      <c r="A38" s="5048"/>
      <c r="B38" s="5040"/>
      <c r="C38" s="405" t="s">
        <v>174</v>
      </c>
      <c r="D38" s="260">
        <f t="shared" ref="D38:I38" si="11">IFERROR(D37/D9,0)</f>
        <v>0</v>
      </c>
      <c r="E38" s="261">
        <f t="shared" si="11"/>
        <v>0</v>
      </c>
      <c r="F38" s="261">
        <f t="shared" si="11"/>
        <v>0</v>
      </c>
      <c r="G38" s="261">
        <f t="shared" si="11"/>
        <v>0</v>
      </c>
      <c r="H38" s="261">
        <f t="shared" si="11"/>
        <v>0</v>
      </c>
      <c r="I38" s="262">
        <f t="shared" si="11"/>
        <v>0</v>
      </c>
      <c r="J38" s="1493"/>
    </row>
    <row r="39" spans="1:16" s="4506" customFormat="1" ht="25.5">
      <c r="A39" s="94" t="s">
        <v>592</v>
      </c>
      <c r="B39" s="106" t="s">
        <v>593</v>
      </c>
      <c r="C39" s="405" t="s">
        <v>789</v>
      </c>
      <c r="D39" s="224"/>
      <c r="E39" s="224"/>
      <c r="F39" s="224"/>
      <c r="G39" s="224"/>
      <c r="H39" s="224"/>
      <c r="I39" s="225"/>
      <c r="J39" s="1493"/>
    </row>
    <row r="40" spans="1:16" s="4506" customFormat="1" ht="15.75">
      <c r="A40" s="94" t="s">
        <v>594</v>
      </c>
      <c r="B40" s="104" t="s">
        <v>595</v>
      </c>
      <c r="C40" s="405" t="s">
        <v>789</v>
      </c>
      <c r="D40" s="224"/>
      <c r="E40" s="224"/>
      <c r="F40" s="224"/>
      <c r="G40" s="224"/>
      <c r="H40" s="224"/>
      <c r="I40" s="225"/>
      <c r="J40" s="1493"/>
    </row>
    <row r="41" spans="1:16" s="4506" customFormat="1" ht="15.75">
      <c r="A41" s="94" t="s">
        <v>596</v>
      </c>
      <c r="B41" s="104" t="s">
        <v>597</v>
      </c>
      <c r="C41" s="405" t="s">
        <v>789</v>
      </c>
      <c r="D41" s="224"/>
      <c r="E41" s="224"/>
      <c r="F41" s="224"/>
      <c r="G41" s="224"/>
      <c r="H41" s="224"/>
      <c r="I41" s="225"/>
      <c r="J41" s="1493"/>
    </row>
    <row r="42" spans="1:16" ht="16.5" thickBot="1">
      <c r="A42" s="95" t="s">
        <v>598</v>
      </c>
      <c r="B42" s="107" t="s">
        <v>599</v>
      </c>
      <c r="C42" s="409" t="s">
        <v>789</v>
      </c>
      <c r="D42" s="228"/>
      <c r="E42" s="228"/>
      <c r="F42" s="228"/>
      <c r="G42" s="228"/>
      <c r="H42" s="228"/>
      <c r="I42" s="248"/>
      <c r="J42" s="1491"/>
    </row>
    <row r="43" spans="1:16" ht="15.75">
      <c r="A43" s="5033" t="s">
        <v>103</v>
      </c>
      <c r="B43" s="5036" t="s">
        <v>600</v>
      </c>
      <c r="C43" s="406" t="s">
        <v>789</v>
      </c>
      <c r="D43" s="230">
        <f t="shared" ref="D43:I43" si="12">D30+D26</f>
        <v>0</v>
      </c>
      <c r="E43" s="231">
        <f t="shared" si="12"/>
        <v>0</v>
      </c>
      <c r="F43" s="231">
        <f t="shared" si="12"/>
        <v>0</v>
      </c>
      <c r="G43" s="231">
        <f t="shared" si="12"/>
        <v>0</v>
      </c>
      <c r="H43" s="231">
        <f t="shared" si="12"/>
        <v>0</v>
      </c>
      <c r="I43" s="232">
        <f t="shared" si="12"/>
        <v>0</v>
      </c>
      <c r="J43" s="1491"/>
      <c r="L43" s="1975" t="s">
        <v>207</v>
      </c>
    </row>
    <row r="44" spans="1:16">
      <c r="A44" s="5034"/>
      <c r="B44" s="5037"/>
      <c r="C44" s="410" t="s">
        <v>174</v>
      </c>
      <c r="D44" s="1043">
        <f t="shared" ref="D44:I44" si="13">IFERROR(D43/D9,0)</f>
        <v>0</v>
      </c>
      <c r="E44" s="1044">
        <f t="shared" si="13"/>
        <v>0</v>
      </c>
      <c r="F44" s="1044">
        <f t="shared" si="13"/>
        <v>0</v>
      </c>
      <c r="G44" s="1044">
        <f t="shared" si="13"/>
        <v>0</v>
      </c>
      <c r="H44" s="1044">
        <f t="shared" si="13"/>
        <v>0</v>
      </c>
      <c r="I44" s="1045">
        <f t="shared" si="13"/>
        <v>0</v>
      </c>
      <c r="J44" s="1491"/>
    </row>
    <row r="45" spans="1:16" ht="28.5">
      <c r="A45" s="5034"/>
      <c r="B45" s="5037"/>
      <c r="C45" s="410" t="s">
        <v>1051</v>
      </c>
      <c r="D45" s="263">
        <f>IFERROR(D43/'2. Променливи'!E26/365,0)</f>
        <v>0</v>
      </c>
      <c r="E45" s="264">
        <f>IFERROR(E43/'2. Променливи'!F26/365,0)</f>
        <v>0</v>
      </c>
      <c r="F45" s="264">
        <f>IFERROR(F43/'2. Променливи'!G26/365,0)</f>
        <v>0</v>
      </c>
      <c r="G45" s="264">
        <f>IFERROR(G43/'2. Променливи'!H26/365,0)</f>
        <v>0</v>
      </c>
      <c r="H45" s="264">
        <f>IFERROR(H43/'2. Променливи'!I26/365,0)</f>
        <v>0</v>
      </c>
      <c r="I45" s="265">
        <f>IFERROR(I43/'2. Променливи'!J26/365,0)</f>
        <v>0</v>
      </c>
      <c r="J45" s="1491"/>
    </row>
    <row r="46" spans="1:16" ht="13.5" thickBot="1">
      <c r="A46" s="5035"/>
      <c r="B46" s="5038"/>
      <c r="C46" s="411" t="s">
        <v>733</v>
      </c>
      <c r="D46" s="266">
        <f t="shared" ref="D46:I46" si="14">D9-D20-D43</f>
        <v>0</v>
      </c>
      <c r="E46" s="267">
        <f t="shared" si="14"/>
        <v>0</v>
      </c>
      <c r="F46" s="267">
        <f t="shared" si="14"/>
        <v>0</v>
      </c>
      <c r="G46" s="267">
        <f t="shared" si="14"/>
        <v>0</v>
      </c>
      <c r="H46" s="267">
        <f t="shared" si="14"/>
        <v>0</v>
      </c>
      <c r="I46" s="268">
        <f t="shared" si="14"/>
        <v>0</v>
      </c>
      <c r="J46" s="1491"/>
    </row>
    <row r="47" spans="1:16" ht="18.75" customHeight="1" thickBot="1">
      <c r="A47" s="96" t="s">
        <v>177</v>
      </c>
      <c r="B47" s="1494" t="s">
        <v>178</v>
      </c>
      <c r="C47" s="412"/>
      <c r="D47" s="1978"/>
      <c r="E47" s="1978"/>
      <c r="F47" s="1978"/>
      <c r="G47" s="1978"/>
      <c r="H47" s="1978"/>
      <c r="I47" s="1979"/>
      <c r="J47" s="4500"/>
      <c r="K47" s="4507"/>
      <c r="L47" s="4500"/>
      <c r="M47" s="4500"/>
      <c r="N47" s="4500"/>
      <c r="O47" s="4500"/>
      <c r="P47" s="4500"/>
    </row>
    <row r="48" spans="1:16" ht="15.75">
      <c r="A48" s="5028">
        <v>5</v>
      </c>
      <c r="B48" s="5030" t="s">
        <v>179</v>
      </c>
      <c r="C48" s="403" t="s">
        <v>789</v>
      </c>
      <c r="D48" s="216">
        <f t="shared" ref="D48:I48" si="15">D50+D51</f>
        <v>0</v>
      </c>
      <c r="E48" s="217">
        <f t="shared" si="15"/>
        <v>0</v>
      </c>
      <c r="F48" s="217">
        <f t="shared" si="15"/>
        <v>0</v>
      </c>
      <c r="G48" s="217">
        <f t="shared" si="15"/>
        <v>0</v>
      </c>
      <c r="H48" s="217">
        <f t="shared" si="15"/>
        <v>0</v>
      </c>
      <c r="I48" s="218">
        <f t="shared" si="15"/>
        <v>0</v>
      </c>
      <c r="J48" s="4508"/>
    </row>
    <row r="49" spans="1:10" ht="13.5" thickBot="1">
      <c r="A49" s="5029"/>
      <c r="B49" s="5031"/>
      <c r="C49" s="407" t="s">
        <v>174</v>
      </c>
      <c r="D49" s="219">
        <f t="shared" ref="D49:I49" si="16">IFERROR(D48/D20,0)</f>
        <v>0</v>
      </c>
      <c r="E49" s="220">
        <f t="shared" si="16"/>
        <v>0</v>
      </c>
      <c r="F49" s="220">
        <f t="shared" si="16"/>
        <v>0</v>
      </c>
      <c r="G49" s="220">
        <f t="shared" si="16"/>
        <v>0</v>
      </c>
      <c r="H49" s="220">
        <f t="shared" si="16"/>
        <v>0</v>
      </c>
      <c r="I49" s="221">
        <f t="shared" si="16"/>
        <v>0</v>
      </c>
      <c r="J49" s="4508"/>
    </row>
    <row r="50" spans="1:10" ht="33" customHeight="1">
      <c r="A50" s="97" t="s">
        <v>108</v>
      </c>
      <c r="B50" s="1495" t="s">
        <v>181</v>
      </c>
      <c r="C50" s="408" t="s">
        <v>789</v>
      </c>
      <c r="D50" s="1547">
        <f>'4.1. Фактурирани количества'!F62+'4.1. Фактурирани количества'!F66</f>
        <v>0</v>
      </c>
      <c r="E50" s="1548">
        <f>'4.1. Фактурирани количества'!G62+'4.1. Фактурирани количества'!G66</f>
        <v>0</v>
      </c>
      <c r="F50" s="1548">
        <f>'4.1. Фактурирани количества'!H62+'4.1. Фактурирани количества'!H66</f>
        <v>0</v>
      </c>
      <c r="G50" s="1548">
        <f>'4.1. Фактурирани количества'!I62+'4.1. Фактурирани количества'!I66</f>
        <v>0</v>
      </c>
      <c r="H50" s="1548">
        <f>'4.1. Фактурирани количества'!J62+'4.1. Фактурирани количества'!J66</f>
        <v>0</v>
      </c>
      <c r="I50" s="1549">
        <f>'4.1. Фактурирани количества'!K62+'4.1. Фактурирани количества'!K66</f>
        <v>0</v>
      </c>
      <c r="J50" s="4500"/>
    </row>
    <row r="51" spans="1:10" ht="16.5" thickBot="1">
      <c r="A51" s="98" t="s">
        <v>112</v>
      </c>
      <c r="B51" s="1496" t="s">
        <v>183</v>
      </c>
      <c r="C51" s="405" t="s">
        <v>789</v>
      </c>
      <c r="D51" s="1550">
        <f>'4.1. Фактурирани количества'!F70</f>
        <v>0</v>
      </c>
      <c r="E51" s="1551">
        <f>'4.1. Фактурирани количества'!G70</f>
        <v>0</v>
      </c>
      <c r="F51" s="1551">
        <f>'4.1. Фактурирани количества'!H70</f>
        <v>0</v>
      </c>
      <c r="G51" s="1551">
        <f>'4.1. Фактурирани количества'!I70</f>
        <v>0</v>
      </c>
      <c r="H51" s="1551">
        <f>'4.1. Фактурирани количества'!J70</f>
        <v>0</v>
      </c>
      <c r="I51" s="1552">
        <f>'4.1. Фактурирани количества'!K70</f>
        <v>0</v>
      </c>
    </row>
    <row r="52" spans="1:10" ht="18" customHeight="1" thickBot="1">
      <c r="A52" s="99" t="s">
        <v>187</v>
      </c>
      <c r="B52" s="1494" t="s">
        <v>188</v>
      </c>
      <c r="C52" s="412"/>
      <c r="D52" s="1980"/>
      <c r="E52" s="1980"/>
      <c r="F52" s="1980"/>
      <c r="G52" s="1980"/>
      <c r="H52" s="1980"/>
      <c r="I52" s="1981"/>
    </row>
    <row r="53" spans="1:10" ht="15.75">
      <c r="A53" s="5028">
        <v>6</v>
      </c>
      <c r="B53" s="5030" t="s">
        <v>189</v>
      </c>
      <c r="C53" s="403" t="s">
        <v>789</v>
      </c>
      <c r="D53" s="216">
        <f t="shared" ref="D53:I53" si="17">D55+D56</f>
        <v>0</v>
      </c>
      <c r="E53" s="217">
        <f t="shared" si="17"/>
        <v>0</v>
      </c>
      <c r="F53" s="217">
        <f t="shared" si="17"/>
        <v>0</v>
      </c>
      <c r="G53" s="217">
        <f t="shared" si="17"/>
        <v>0</v>
      </c>
      <c r="H53" s="217">
        <f t="shared" si="17"/>
        <v>0</v>
      </c>
      <c r="I53" s="218">
        <f t="shared" si="17"/>
        <v>0</v>
      </c>
    </row>
    <row r="54" spans="1:10" ht="13.5" thickBot="1">
      <c r="A54" s="5029"/>
      <c r="B54" s="5031"/>
      <c r="C54" s="407" t="s">
        <v>174</v>
      </c>
      <c r="D54" s="219">
        <f t="shared" ref="D54:I54" si="18">IFERROR(D53/D20,0)</f>
        <v>0</v>
      </c>
      <c r="E54" s="220">
        <f t="shared" si="18"/>
        <v>0</v>
      </c>
      <c r="F54" s="220">
        <f t="shared" si="18"/>
        <v>0</v>
      </c>
      <c r="G54" s="220">
        <f t="shared" si="18"/>
        <v>0</v>
      </c>
      <c r="H54" s="220">
        <f t="shared" si="18"/>
        <v>0</v>
      </c>
      <c r="I54" s="221">
        <f t="shared" si="18"/>
        <v>0</v>
      </c>
      <c r="J54" s="4500"/>
    </row>
    <row r="55" spans="1:10" ht="32.25" customHeight="1">
      <c r="A55" s="100" t="s">
        <v>273</v>
      </c>
      <c r="B55" s="1495" t="s">
        <v>181</v>
      </c>
      <c r="C55" s="1553" t="s">
        <v>789</v>
      </c>
      <c r="D55" s="1547">
        <f>'4.1. Фактурирани количества'!F95+'4.1. Фактурирани количества'!F99</f>
        <v>0</v>
      </c>
      <c r="E55" s="1548">
        <f>'4.1. Фактурирани количества'!G95+'4.1. Фактурирани количества'!G99</f>
        <v>0</v>
      </c>
      <c r="F55" s="1548">
        <f>'4.1. Фактурирани количества'!H95+'4.1. Фактурирани количества'!H99</f>
        <v>0</v>
      </c>
      <c r="G55" s="1548">
        <f>'4.1. Фактурирани количества'!I95+'4.1. Фактурирани количества'!I99</f>
        <v>0</v>
      </c>
      <c r="H55" s="1548">
        <f>'4.1. Фактурирани количества'!J95+'4.1. Фактурирани количества'!J99</f>
        <v>0</v>
      </c>
      <c r="I55" s="1549">
        <f>'4.1. Фактурирани количества'!K95+'4.1. Фактурирани количества'!K99</f>
        <v>0</v>
      </c>
    </row>
    <row r="56" spans="1:10" ht="15.75">
      <c r="A56" s="98" t="s">
        <v>275</v>
      </c>
      <c r="B56" s="1496" t="s">
        <v>183</v>
      </c>
      <c r="C56" s="1554" t="s">
        <v>789</v>
      </c>
      <c r="D56" s="242">
        <f>'4.1. Фактурирани количества'!F103</f>
        <v>0</v>
      </c>
      <c r="E56" s="243">
        <f>'4.1. Фактурирани количества'!G103</f>
        <v>0</v>
      </c>
      <c r="F56" s="243">
        <f>'4.1. Фактурирани количества'!H103</f>
        <v>0</v>
      </c>
      <c r="G56" s="243">
        <f>'4.1. Фактурирани количества'!I103</f>
        <v>0</v>
      </c>
      <c r="H56" s="243">
        <f>'4.1. Фактурирани количества'!J103</f>
        <v>0</v>
      </c>
      <c r="I56" s="244">
        <f>'4.1. Фактурирани количества'!K103</f>
        <v>0</v>
      </c>
    </row>
    <row r="57" spans="1:10" ht="30.2" customHeight="1">
      <c r="A57" s="1497"/>
      <c r="B57" s="4509" t="s">
        <v>190</v>
      </c>
      <c r="C57" s="1554" t="s">
        <v>1491</v>
      </c>
      <c r="D57" s="1556">
        <f>D56-SUM(D58:D60)</f>
        <v>0</v>
      </c>
      <c r="E57" s="1557">
        <f t="shared" ref="E57:I57" si="19">E56-SUM(E58:E60)</f>
        <v>0</v>
      </c>
      <c r="F57" s="1557">
        <f t="shared" si="19"/>
        <v>0</v>
      </c>
      <c r="G57" s="1557">
        <f t="shared" si="19"/>
        <v>0</v>
      </c>
      <c r="H57" s="1557">
        <f t="shared" si="19"/>
        <v>0</v>
      </c>
      <c r="I57" s="1558">
        <f t="shared" si="19"/>
        <v>0</v>
      </c>
    </row>
    <row r="58" spans="1:10" ht="15.75">
      <c r="A58" s="98" t="s">
        <v>356</v>
      </c>
      <c r="B58" s="1498" t="s">
        <v>1005</v>
      </c>
      <c r="C58" s="1554" t="s">
        <v>789</v>
      </c>
      <c r="D58" s="224"/>
      <c r="E58" s="226"/>
      <c r="F58" s="226"/>
      <c r="G58" s="226"/>
      <c r="H58" s="226"/>
      <c r="I58" s="227"/>
    </row>
    <row r="59" spans="1:10" ht="15.75">
      <c r="A59" s="98" t="s">
        <v>725</v>
      </c>
      <c r="B59" s="1498" t="s">
        <v>1006</v>
      </c>
      <c r="C59" s="1554" t="s">
        <v>789</v>
      </c>
      <c r="D59" s="224"/>
      <c r="E59" s="224"/>
      <c r="F59" s="226"/>
      <c r="G59" s="224"/>
      <c r="H59" s="226"/>
      <c r="I59" s="225"/>
    </row>
    <row r="60" spans="1:10" ht="16.5" thickBot="1">
      <c r="A60" s="101" t="s">
        <v>726</v>
      </c>
      <c r="B60" s="1499" t="s">
        <v>1007</v>
      </c>
      <c r="C60" s="1555" t="s">
        <v>789</v>
      </c>
      <c r="D60" s="228"/>
      <c r="E60" s="228"/>
      <c r="F60" s="229"/>
      <c r="G60" s="228"/>
      <c r="H60" s="229"/>
      <c r="I60" s="248"/>
    </row>
    <row r="61" spans="1:10" s="4510" customFormat="1" ht="16.5" customHeight="1" thickBot="1">
      <c r="A61" s="559" t="s">
        <v>1126</v>
      </c>
      <c r="B61" s="1982" t="s">
        <v>1037</v>
      </c>
      <c r="C61" s="1030"/>
      <c r="D61" s="560"/>
      <c r="E61" s="561"/>
      <c r="F61" s="561"/>
      <c r="G61" s="561"/>
      <c r="H61" s="561"/>
      <c r="I61" s="562"/>
    </row>
    <row r="62" spans="1:10" s="4510" customFormat="1" ht="27" customHeight="1" thickBot="1">
      <c r="A62" s="563" t="s">
        <v>210</v>
      </c>
      <c r="B62" s="564" t="s">
        <v>576</v>
      </c>
      <c r="C62" s="565" t="s">
        <v>789</v>
      </c>
      <c r="D62" s="566">
        <f>D63+D64+D65+D66</f>
        <v>0</v>
      </c>
      <c r="E62" s="567">
        <f t="shared" ref="E62:I62" si="20">E63+E64+E65+E66</f>
        <v>0</v>
      </c>
      <c r="F62" s="567">
        <f t="shared" si="20"/>
        <v>0</v>
      </c>
      <c r="G62" s="567">
        <f t="shared" si="20"/>
        <v>0</v>
      </c>
      <c r="H62" s="567">
        <f t="shared" si="20"/>
        <v>0</v>
      </c>
      <c r="I62" s="568">
        <f t="shared" si="20"/>
        <v>0</v>
      </c>
    </row>
    <row r="63" spans="1:10" s="4511" customFormat="1" ht="30.2" customHeight="1">
      <c r="A63" s="569" t="s">
        <v>93</v>
      </c>
      <c r="B63" s="1495" t="s">
        <v>914</v>
      </c>
      <c r="C63" s="570" t="s">
        <v>789</v>
      </c>
      <c r="D63" s="571"/>
      <c r="E63" s="572"/>
      <c r="F63" s="572"/>
      <c r="G63" s="572"/>
      <c r="H63" s="572"/>
      <c r="I63" s="573"/>
    </row>
    <row r="64" spans="1:10" s="4511" customFormat="1" ht="27" customHeight="1">
      <c r="A64" s="569" t="s">
        <v>94</v>
      </c>
      <c r="B64" s="1496" t="s">
        <v>915</v>
      </c>
      <c r="C64" s="570" t="s">
        <v>789</v>
      </c>
      <c r="D64" s="571"/>
      <c r="E64" s="572"/>
      <c r="F64" s="572"/>
      <c r="G64" s="572"/>
      <c r="H64" s="572"/>
      <c r="I64" s="573"/>
    </row>
    <row r="65" spans="1:10" s="4511" customFormat="1" ht="34.5" customHeight="1">
      <c r="A65" s="569" t="s">
        <v>96</v>
      </c>
      <c r="B65" s="1496" t="s">
        <v>916</v>
      </c>
      <c r="C65" s="570" t="s">
        <v>789</v>
      </c>
      <c r="D65" s="571"/>
      <c r="E65" s="572"/>
      <c r="F65" s="572"/>
      <c r="G65" s="572"/>
      <c r="H65" s="572"/>
      <c r="I65" s="573"/>
    </row>
    <row r="66" spans="1:10" s="4511" customFormat="1" ht="38.25" customHeight="1" thickBot="1">
      <c r="A66" s="574" t="s">
        <v>149</v>
      </c>
      <c r="B66" s="4512" t="s">
        <v>917</v>
      </c>
      <c r="C66" s="570" t="s">
        <v>789</v>
      </c>
      <c r="D66" s="571"/>
      <c r="E66" s="572"/>
      <c r="F66" s="572"/>
      <c r="G66" s="572"/>
      <c r="H66" s="572"/>
      <c r="I66" s="573"/>
    </row>
    <row r="67" spans="1:10" s="4510" customFormat="1" ht="15.75">
      <c r="A67" s="5002" t="s">
        <v>98</v>
      </c>
      <c r="B67" s="5021" t="s">
        <v>577</v>
      </c>
      <c r="C67" s="565" t="s">
        <v>789</v>
      </c>
      <c r="D67" s="575">
        <f t="shared" ref="D67:I67" si="21">D69+D71</f>
        <v>0</v>
      </c>
      <c r="E67" s="576">
        <f t="shared" si="21"/>
        <v>0</v>
      </c>
      <c r="F67" s="576">
        <f t="shared" si="21"/>
        <v>0</v>
      </c>
      <c r="G67" s="576">
        <f t="shared" si="21"/>
        <v>0</v>
      </c>
      <c r="H67" s="576">
        <f t="shared" si="21"/>
        <v>0</v>
      </c>
      <c r="I67" s="577">
        <f t="shared" si="21"/>
        <v>0</v>
      </c>
    </row>
    <row r="68" spans="1:10" s="4510" customFormat="1">
      <c r="A68" s="5020"/>
      <c r="B68" s="5027"/>
      <c r="C68" s="578" t="s">
        <v>174</v>
      </c>
      <c r="D68" s="579">
        <f>IFERROR(D67/D62,0)</f>
        <v>0</v>
      </c>
      <c r="E68" s="580">
        <f t="shared" ref="E68:I68" si="22">IFERROR(E67/E62,0)</f>
        <v>0</v>
      </c>
      <c r="F68" s="580">
        <f t="shared" si="22"/>
        <v>0</v>
      </c>
      <c r="G68" s="580">
        <f t="shared" si="22"/>
        <v>0</v>
      </c>
      <c r="H68" s="580">
        <f t="shared" si="22"/>
        <v>0</v>
      </c>
      <c r="I68" s="581">
        <f t="shared" si="22"/>
        <v>0</v>
      </c>
    </row>
    <row r="69" spans="1:10" s="4510" customFormat="1" ht="15.75">
      <c r="A69" s="4999" t="s">
        <v>99</v>
      </c>
      <c r="B69" s="5032" t="s">
        <v>578</v>
      </c>
      <c r="C69" s="582" t="s">
        <v>789</v>
      </c>
      <c r="D69" s="1992"/>
      <c r="E69" s="1993"/>
      <c r="F69" s="1993"/>
      <c r="G69" s="1993"/>
      <c r="H69" s="1993"/>
      <c r="I69" s="4759"/>
    </row>
    <row r="70" spans="1:10" s="4510" customFormat="1">
      <c r="A70" s="5024"/>
      <c r="B70" s="5026"/>
      <c r="C70" s="570" t="s">
        <v>174</v>
      </c>
      <c r="D70" s="586">
        <f t="shared" ref="D70:I70" si="23">IFERROR(D69/D62,0)</f>
        <v>0</v>
      </c>
      <c r="E70" s="587">
        <f t="shared" si="23"/>
        <v>0</v>
      </c>
      <c r="F70" s="587">
        <f t="shared" si="23"/>
        <v>0</v>
      </c>
      <c r="G70" s="587">
        <f t="shared" si="23"/>
        <v>0</v>
      </c>
      <c r="H70" s="587">
        <f t="shared" si="23"/>
        <v>0</v>
      </c>
      <c r="I70" s="588">
        <f t="shared" si="23"/>
        <v>0</v>
      </c>
    </row>
    <row r="71" spans="1:10" s="4510" customFormat="1" ht="15.75">
      <c r="A71" s="5017" t="s">
        <v>100</v>
      </c>
      <c r="B71" s="5019" t="s">
        <v>694</v>
      </c>
      <c r="C71" s="582" t="s">
        <v>789</v>
      </c>
      <c r="D71" s="583">
        <f>D73+D74</f>
        <v>0</v>
      </c>
      <c r="E71" s="584">
        <f t="shared" ref="E71:I71" si="24">E73+E74</f>
        <v>0</v>
      </c>
      <c r="F71" s="584">
        <f t="shared" si="24"/>
        <v>0</v>
      </c>
      <c r="G71" s="584">
        <f t="shared" si="24"/>
        <v>0</v>
      </c>
      <c r="H71" s="584">
        <f t="shared" si="24"/>
        <v>0</v>
      </c>
      <c r="I71" s="585">
        <f t="shared" si="24"/>
        <v>0</v>
      </c>
    </row>
    <row r="72" spans="1:10" s="4510" customFormat="1">
      <c r="A72" s="5018"/>
      <c r="B72" s="5010"/>
      <c r="C72" s="570" t="s">
        <v>174</v>
      </c>
      <c r="D72" s="586">
        <f t="shared" ref="D72:I72" si="25">IFERROR(D71/D62,0)</f>
        <v>0</v>
      </c>
      <c r="E72" s="587">
        <f t="shared" si="25"/>
        <v>0</v>
      </c>
      <c r="F72" s="587">
        <f t="shared" si="25"/>
        <v>0</v>
      </c>
      <c r="G72" s="587">
        <f t="shared" si="25"/>
        <v>0</v>
      </c>
      <c r="H72" s="587">
        <f t="shared" si="25"/>
        <v>0</v>
      </c>
      <c r="I72" s="588">
        <f t="shared" si="25"/>
        <v>0</v>
      </c>
    </row>
    <row r="73" spans="1:10" s="4510" customFormat="1" ht="27" customHeight="1">
      <c r="A73" s="590" t="s">
        <v>163</v>
      </c>
      <c r="B73" s="591" t="s">
        <v>584</v>
      </c>
      <c r="C73" s="570" t="s">
        <v>789</v>
      </c>
      <c r="D73" s="571"/>
      <c r="E73" s="572"/>
      <c r="F73" s="572"/>
      <c r="G73" s="572"/>
      <c r="H73" s="572"/>
      <c r="I73" s="573"/>
    </row>
    <row r="74" spans="1:10" s="4510" customFormat="1" ht="27.75" customHeight="1" thickBot="1">
      <c r="A74" s="592" t="s">
        <v>168</v>
      </c>
      <c r="B74" s="593" t="s">
        <v>585</v>
      </c>
      <c r="C74" s="589" t="s">
        <v>789</v>
      </c>
      <c r="D74" s="594"/>
      <c r="E74" s="595"/>
      <c r="F74" s="595"/>
      <c r="G74" s="595"/>
      <c r="H74" s="595"/>
      <c r="I74" s="596"/>
    </row>
    <row r="75" spans="1:10" s="4510" customFormat="1" ht="15.75">
      <c r="A75" s="5002" t="s">
        <v>102</v>
      </c>
      <c r="B75" s="5021" t="s">
        <v>695</v>
      </c>
      <c r="C75" s="565" t="s">
        <v>789</v>
      </c>
      <c r="D75" s="575">
        <f>D78+D82</f>
        <v>0</v>
      </c>
      <c r="E75" s="576">
        <f t="shared" ref="E75:I75" si="26">E78+E82</f>
        <v>0</v>
      </c>
      <c r="F75" s="576">
        <f t="shared" si="26"/>
        <v>0</v>
      </c>
      <c r="G75" s="576">
        <f t="shared" si="26"/>
        <v>0</v>
      </c>
      <c r="H75" s="576">
        <f t="shared" si="26"/>
        <v>0</v>
      </c>
      <c r="I75" s="577">
        <f t="shared" si="26"/>
        <v>0</v>
      </c>
    </row>
    <row r="76" spans="1:10" s="4513" customFormat="1">
      <c r="A76" s="5003"/>
      <c r="B76" s="5022"/>
      <c r="C76" s="578" t="s">
        <v>174</v>
      </c>
      <c r="D76" s="579">
        <f t="shared" ref="D76:I76" si="27">IFERROR(D75/D62,0)</f>
        <v>0</v>
      </c>
      <c r="E76" s="580">
        <f t="shared" si="27"/>
        <v>0</v>
      </c>
      <c r="F76" s="580">
        <f t="shared" si="27"/>
        <v>0</v>
      </c>
      <c r="G76" s="580">
        <f t="shared" si="27"/>
        <v>0</v>
      </c>
      <c r="H76" s="580">
        <f t="shared" si="27"/>
        <v>0</v>
      </c>
      <c r="I76" s="581">
        <f t="shared" si="27"/>
        <v>0</v>
      </c>
    </row>
    <row r="77" spans="1:10" s="4513" customFormat="1" ht="28.5">
      <c r="A77" s="5020"/>
      <c r="B77" s="5027"/>
      <c r="C77" s="578" t="s">
        <v>1125</v>
      </c>
      <c r="D77" s="620">
        <f>IFERROR(D75/'2. Променливи'!E123/365,0)</f>
        <v>0</v>
      </c>
      <c r="E77" s="621">
        <f>IFERROR(E75/'2. Променливи'!F123/365,0)</f>
        <v>0</v>
      </c>
      <c r="F77" s="621">
        <f>IFERROR(F75/'2. Променливи'!G123/365,0)</f>
        <v>0</v>
      </c>
      <c r="G77" s="598">
        <f>IFERROR(G75/'2. Променливи'!H123/365,0)</f>
        <v>0</v>
      </c>
      <c r="H77" s="598">
        <f>IFERROR(H75/'2. Променливи'!I123/365,0)</f>
        <v>0</v>
      </c>
      <c r="I77" s="4514">
        <f>IFERROR(I75/'2. Променливи'!J123/365,0)</f>
        <v>0</v>
      </c>
      <c r="J77" s="4757"/>
    </row>
    <row r="78" spans="1:10" s="4513" customFormat="1" ht="15.75">
      <c r="A78" s="4998" t="s">
        <v>175</v>
      </c>
      <c r="B78" s="5015" t="s">
        <v>586</v>
      </c>
      <c r="C78" s="582" t="s">
        <v>789</v>
      </c>
      <c r="D78" s="599">
        <f>D80+D81</f>
        <v>0</v>
      </c>
      <c r="E78" s="600">
        <f t="shared" ref="E78:I78" si="28">E80+E81</f>
        <v>0</v>
      </c>
      <c r="F78" s="600">
        <f t="shared" si="28"/>
        <v>0</v>
      </c>
      <c r="G78" s="600">
        <f t="shared" si="28"/>
        <v>0</v>
      </c>
      <c r="H78" s="600">
        <f t="shared" si="28"/>
        <v>0</v>
      </c>
      <c r="I78" s="601">
        <f t="shared" si="28"/>
        <v>0</v>
      </c>
    </row>
    <row r="79" spans="1:10" s="4513" customFormat="1">
      <c r="A79" s="4999"/>
      <c r="B79" s="5016"/>
      <c r="C79" s="570" t="s">
        <v>174</v>
      </c>
      <c r="D79" s="602">
        <f t="shared" ref="D79:I79" si="29">IFERROR(D78/D62,0)</f>
        <v>0</v>
      </c>
      <c r="E79" s="603">
        <f t="shared" si="29"/>
        <v>0</v>
      </c>
      <c r="F79" s="603">
        <f t="shared" si="29"/>
        <v>0</v>
      </c>
      <c r="G79" s="603">
        <f>IFERROR(G78/G62,0)</f>
        <v>0</v>
      </c>
      <c r="H79" s="603">
        <f t="shared" si="29"/>
        <v>0</v>
      </c>
      <c r="I79" s="604">
        <f t="shared" si="29"/>
        <v>0</v>
      </c>
    </row>
    <row r="80" spans="1:10" s="4513" customFormat="1" ht="15.75">
      <c r="A80" s="605" t="s">
        <v>587</v>
      </c>
      <c r="B80" s="606" t="s">
        <v>588</v>
      </c>
      <c r="C80" s="570" t="s">
        <v>789</v>
      </c>
      <c r="D80" s="571"/>
      <c r="E80" s="572"/>
      <c r="F80" s="572"/>
      <c r="G80" s="572"/>
      <c r="H80" s="572"/>
      <c r="I80" s="573"/>
    </row>
    <row r="81" spans="1:10" s="4513" customFormat="1" ht="16.5" thickBot="1">
      <c r="A81" s="607" t="s">
        <v>589</v>
      </c>
      <c r="B81" s="608" t="s">
        <v>590</v>
      </c>
      <c r="C81" s="589" t="s">
        <v>789</v>
      </c>
      <c r="D81" s="594"/>
      <c r="E81" s="595"/>
      <c r="F81" s="595"/>
      <c r="G81" s="595"/>
      <c r="H81" s="595"/>
      <c r="I81" s="596"/>
    </row>
    <row r="82" spans="1:10" s="4513" customFormat="1" ht="15.75">
      <c r="A82" s="4998" t="s">
        <v>176</v>
      </c>
      <c r="B82" s="5000" t="s">
        <v>591</v>
      </c>
      <c r="C82" s="609" t="s">
        <v>789</v>
      </c>
      <c r="D82" s="599">
        <f>SUM(D84:D87)</f>
        <v>0</v>
      </c>
      <c r="E82" s="600">
        <f t="shared" ref="E82:I82" si="30">SUM(E84:E87)</f>
        <v>0</v>
      </c>
      <c r="F82" s="600">
        <f t="shared" si="30"/>
        <v>0</v>
      </c>
      <c r="G82" s="600">
        <f t="shared" si="30"/>
        <v>0</v>
      </c>
      <c r="H82" s="600">
        <f t="shared" si="30"/>
        <v>0</v>
      </c>
      <c r="I82" s="601">
        <f t="shared" si="30"/>
        <v>0</v>
      </c>
    </row>
    <row r="83" spans="1:10" s="4513" customFormat="1">
      <c r="A83" s="4999"/>
      <c r="B83" s="5001"/>
      <c r="C83" s="570" t="s">
        <v>174</v>
      </c>
      <c r="D83" s="602">
        <f t="shared" ref="D83:I83" si="31">IFERROR(D82/D62,0)</f>
        <v>0</v>
      </c>
      <c r="E83" s="603">
        <f t="shared" si="31"/>
        <v>0</v>
      </c>
      <c r="F83" s="603">
        <f t="shared" si="31"/>
        <v>0</v>
      </c>
      <c r="G83" s="603">
        <f t="shared" si="31"/>
        <v>0</v>
      </c>
      <c r="H83" s="603">
        <f t="shared" si="31"/>
        <v>0</v>
      </c>
      <c r="I83" s="604">
        <f t="shared" si="31"/>
        <v>0</v>
      </c>
    </row>
    <row r="84" spans="1:10" s="4513" customFormat="1" ht="36.75" customHeight="1">
      <c r="A84" s="605" t="s">
        <v>592</v>
      </c>
      <c r="B84" s="610" t="s">
        <v>593</v>
      </c>
      <c r="C84" s="570" t="s">
        <v>789</v>
      </c>
      <c r="D84" s="571"/>
      <c r="E84" s="572"/>
      <c r="F84" s="572"/>
      <c r="G84" s="572"/>
      <c r="H84" s="572"/>
      <c r="I84" s="573"/>
    </row>
    <row r="85" spans="1:10" s="4510" customFormat="1" ht="31.7" customHeight="1">
      <c r="A85" s="605" t="s">
        <v>594</v>
      </c>
      <c r="B85" s="610" t="s">
        <v>595</v>
      </c>
      <c r="C85" s="570" t="s">
        <v>789</v>
      </c>
      <c r="D85" s="571"/>
      <c r="E85" s="572"/>
      <c r="F85" s="572"/>
      <c r="G85" s="572"/>
      <c r="H85" s="572"/>
      <c r="I85" s="573"/>
    </row>
    <row r="86" spans="1:10" s="4510" customFormat="1" ht="36" customHeight="1">
      <c r="A86" s="605" t="s">
        <v>596</v>
      </c>
      <c r="B86" s="610" t="s">
        <v>597</v>
      </c>
      <c r="C86" s="570" t="s">
        <v>789</v>
      </c>
      <c r="D86" s="571"/>
      <c r="E86" s="572"/>
      <c r="F86" s="572"/>
      <c r="G86" s="572"/>
      <c r="H86" s="572"/>
      <c r="I86" s="573"/>
    </row>
    <row r="87" spans="1:10" s="4510" customFormat="1" ht="16.5" thickBot="1">
      <c r="A87" s="607" t="s">
        <v>598</v>
      </c>
      <c r="B87" s="611" t="s">
        <v>599</v>
      </c>
      <c r="C87" s="589" t="s">
        <v>789</v>
      </c>
      <c r="D87" s="594"/>
      <c r="E87" s="595"/>
      <c r="F87" s="595"/>
      <c r="G87" s="595"/>
      <c r="H87" s="595"/>
      <c r="I87" s="596"/>
    </row>
    <row r="88" spans="1:10" s="4510" customFormat="1" ht="15.75">
      <c r="A88" s="5002" t="s">
        <v>103</v>
      </c>
      <c r="B88" s="5005" t="s">
        <v>600</v>
      </c>
      <c r="C88" s="612" t="s">
        <v>789</v>
      </c>
      <c r="D88" s="575">
        <f>D75+D71</f>
        <v>0</v>
      </c>
      <c r="E88" s="576">
        <f t="shared" ref="E88:I88" si="32">E75+E71</f>
        <v>0</v>
      </c>
      <c r="F88" s="576">
        <f t="shared" si="32"/>
        <v>0</v>
      </c>
      <c r="G88" s="576">
        <f t="shared" si="32"/>
        <v>0</v>
      </c>
      <c r="H88" s="576">
        <f t="shared" si="32"/>
        <v>0</v>
      </c>
      <c r="I88" s="577">
        <f t="shared" si="32"/>
        <v>0</v>
      </c>
    </row>
    <row r="89" spans="1:10" s="4510" customFormat="1">
      <c r="A89" s="5003"/>
      <c r="B89" s="5006"/>
      <c r="C89" s="578" t="s">
        <v>174</v>
      </c>
      <c r="D89" s="1040">
        <f t="shared" ref="D89:I89" si="33">IFERROR(D88/D62,0)</f>
        <v>0</v>
      </c>
      <c r="E89" s="1041">
        <f t="shared" si="33"/>
        <v>0</v>
      </c>
      <c r="F89" s="1041">
        <f t="shared" si="33"/>
        <v>0</v>
      </c>
      <c r="G89" s="1041">
        <f t="shared" si="33"/>
        <v>0</v>
      </c>
      <c r="H89" s="1041">
        <f t="shared" si="33"/>
        <v>0</v>
      </c>
      <c r="I89" s="1042">
        <f t="shared" si="33"/>
        <v>0</v>
      </c>
    </row>
    <row r="90" spans="1:10" s="4510" customFormat="1" ht="28.5">
      <c r="A90" s="5003"/>
      <c r="B90" s="5006"/>
      <c r="C90" s="578" t="s">
        <v>1125</v>
      </c>
      <c r="D90" s="597">
        <f>IFERROR(D88/'2. Променливи'!E123/365,0)</f>
        <v>0</v>
      </c>
      <c r="E90" s="598">
        <f>IFERROR(E88/'2. Променливи'!F123/365,0)</f>
        <v>0</v>
      </c>
      <c r="F90" s="622">
        <f>IFERROR(F88/'2. Променливи'!G123/365,0)</f>
        <v>0</v>
      </c>
      <c r="G90" s="621">
        <f>IFERROR(G88/'2. Променливи'!H123/365,0)</f>
        <v>0</v>
      </c>
      <c r="H90" s="621">
        <f>IFERROR(H88/'2. Променливи'!I123/365,0)</f>
        <v>0</v>
      </c>
      <c r="I90" s="623">
        <f>IFERROR(I88/'2. Променливи'!J123/365,0)</f>
        <v>0</v>
      </c>
    </row>
    <row r="91" spans="1:10" s="4510" customFormat="1" ht="13.5" thickBot="1">
      <c r="A91" s="5004"/>
      <c r="B91" s="5007"/>
      <c r="C91" s="613" t="s">
        <v>733</v>
      </c>
      <c r="D91" s="614">
        <f t="shared" ref="D91:I91" si="34">D62-D69-D88</f>
        <v>0</v>
      </c>
      <c r="E91" s="615">
        <f t="shared" si="34"/>
        <v>0</v>
      </c>
      <c r="F91" s="615">
        <f t="shared" si="34"/>
        <v>0</v>
      </c>
      <c r="G91" s="615">
        <f t="shared" si="34"/>
        <v>0</v>
      </c>
      <c r="H91" s="615">
        <f t="shared" si="34"/>
        <v>0</v>
      </c>
      <c r="I91" s="616">
        <f t="shared" si="34"/>
        <v>0</v>
      </c>
    </row>
    <row r="92" spans="1:10" s="4510" customFormat="1" ht="27" customHeight="1" thickBot="1">
      <c r="A92" s="559" t="s">
        <v>1127</v>
      </c>
      <c r="B92" s="4515" t="s">
        <v>1320</v>
      </c>
      <c r="C92" s="1030"/>
      <c r="D92" s="560"/>
      <c r="E92" s="561"/>
      <c r="F92" s="561"/>
      <c r="G92" s="561"/>
      <c r="H92" s="561"/>
      <c r="I92" s="562"/>
    </row>
    <row r="93" spans="1:10" s="4510" customFormat="1" ht="24.75" customHeight="1">
      <c r="A93" s="563" t="s">
        <v>210</v>
      </c>
      <c r="B93" s="564" t="s">
        <v>576</v>
      </c>
      <c r="C93" s="565" t="s">
        <v>789</v>
      </c>
      <c r="D93" s="566">
        <f>D94+D95+D96+D97</f>
        <v>211931</v>
      </c>
      <c r="E93" s="567">
        <f t="shared" ref="E93:I93" si="35">E94+E95+E96+E97</f>
        <v>300000</v>
      </c>
      <c r="F93" s="567">
        <f t="shared" si="35"/>
        <v>300000</v>
      </c>
      <c r="G93" s="567">
        <f t="shared" si="35"/>
        <v>300000</v>
      </c>
      <c r="H93" s="567">
        <f t="shared" si="35"/>
        <v>1500000</v>
      </c>
      <c r="I93" s="568">
        <f t="shared" si="35"/>
        <v>1500000</v>
      </c>
    </row>
    <row r="94" spans="1:10" s="4516" customFormat="1" ht="33" customHeight="1">
      <c r="A94" s="569" t="s">
        <v>93</v>
      </c>
      <c r="B94" s="610" t="s">
        <v>914</v>
      </c>
      <c r="C94" s="570" t="s">
        <v>789</v>
      </c>
      <c r="D94" s="1031">
        <f>'4.2. Продад. и закупени кол-ва'!D11+'4.2. Продад. и закупени кол-ва'!D30+'4.2. Продад. и закупени кол-ва'!D49</f>
        <v>211931</v>
      </c>
      <c r="E94" s="1031">
        <f>'4.2. Продад. и закупени кол-ва'!E11+'4.2. Продад. и закупени кол-ва'!E30+'4.2. Продад. и закупени кол-ва'!E49</f>
        <v>300000</v>
      </c>
      <c r="F94" s="1031">
        <f>'4.2. Продад. и закупени кол-ва'!F11+'4.2. Продад. и закупени кол-ва'!F30+'4.2. Продад. и закупени кол-ва'!F49</f>
        <v>300000</v>
      </c>
      <c r="G94" s="1031">
        <f>'4.2. Продад. и закупени кол-ва'!G11+'4.2. Продад. и закупени кол-ва'!G30+'4.2. Продад. и закупени кол-ва'!G49</f>
        <v>300000</v>
      </c>
      <c r="H94" s="1031">
        <f>'4.2. Продад. и закупени кол-ва'!H11+'4.2. Продад. и закупени кол-ва'!H30+'4.2. Продад. и закупени кол-ва'!H49</f>
        <v>1500000</v>
      </c>
      <c r="I94" s="1032">
        <f>'4.2. Продад. и закупени кол-ва'!I11+'4.2. Продад. и закупени кол-ва'!I30+'4.2. Продад. и закупени кол-ва'!I49</f>
        <v>1500000</v>
      </c>
    </row>
    <row r="95" spans="1:10" s="4516" customFormat="1" ht="22.7" customHeight="1">
      <c r="A95" s="569" t="s">
        <v>94</v>
      </c>
      <c r="B95" s="610" t="s">
        <v>915</v>
      </c>
      <c r="C95" s="570" t="s">
        <v>789</v>
      </c>
      <c r="D95" s="1031">
        <f>'4.2. Продад. и закупени кол-ва'!D12+'4.2. Продад. и закупени кол-ва'!D31+'4.2. Продад. и закупени кол-ва'!D50</f>
        <v>0</v>
      </c>
      <c r="E95" s="1031">
        <f>'4.2. Продад. и закупени кол-ва'!E12+'4.2. Продад. и закупени кол-ва'!E31+'4.2. Продад. и закупени кол-ва'!E50</f>
        <v>0</v>
      </c>
      <c r="F95" s="1031">
        <f>'4.2. Продад. и закупени кол-ва'!F12+'4.2. Продад. и закупени кол-ва'!F31+'4.2. Продад. и закупени кол-ва'!F50</f>
        <v>0</v>
      </c>
      <c r="G95" s="1031">
        <f>'4.2. Продад. и закупени кол-ва'!G12+'4.2. Продад. и закупени кол-ва'!G31+'4.2. Продад. и закупени кол-ва'!G50</f>
        <v>0</v>
      </c>
      <c r="H95" s="1031">
        <f>'4.2. Продад. и закупени кол-ва'!H12+'4.2. Продад. и закупени кол-ва'!H31+'4.2. Продад. и закупени кол-ва'!H50</f>
        <v>0</v>
      </c>
      <c r="I95" s="4504">
        <f>'4.2. Продад. и закупени кол-ва'!I12+'4.2. Продад. и закупени кол-ва'!I31+'4.2. Продад. и закупени кол-ва'!I50</f>
        <v>0</v>
      </c>
      <c r="J95" s="4758"/>
    </row>
    <row r="96" spans="1:10" s="4516" customFormat="1" ht="36" customHeight="1">
      <c r="A96" s="569" t="s">
        <v>96</v>
      </c>
      <c r="B96" s="610" t="s">
        <v>916</v>
      </c>
      <c r="C96" s="570" t="s">
        <v>789</v>
      </c>
      <c r="D96" s="1031">
        <f>'4.2. Продад. и закупени кол-ва'!D13+'4.2. Продад. и закупени кол-ва'!D32+'4.2. Продад. и закупени кол-ва'!D51</f>
        <v>0</v>
      </c>
      <c r="E96" s="1031">
        <f>'4.2. Продад. и закупени кол-ва'!E13+'4.2. Продад. и закупени кол-ва'!E32+'4.2. Продад. и закупени кол-ва'!E51</f>
        <v>0</v>
      </c>
      <c r="F96" s="1031">
        <f>'4.2. Продад. и закупени кол-ва'!F13+'4.2. Продад. и закупени кол-ва'!F32+'4.2. Продад. и закупени кол-ва'!F51</f>
        <v>0</v>
      </c>
      <c r="G96" s="1031">
        <f>'4.2. Продад. и закупени кол-ва'!G13+'4.2. Продад. и закупени кол-ва'!G32+'4.2. Продад. и закупени кол-ва'!G51</f>
        <v>0</v>
      </c>
      <c r="H96" s="1031">
        <f>'4.2. Продад. и закупени кол-ва'!H13+'4.2. Продад. и закупени кол-ва'!H32+'4.2. Продад. и закупени кол-ва'!H51</f>
        <v>0</v>
      </c>
      <c r="I96" s="1032">
        <f>'4.2. Продад. и закупени кол-ва'!I13+'4.2. Продад. и закупени кол-ва'!I32+'4.2. Продад. и закупени кол-ва'!I51</f>
        <v>0</v>
      </c>
    </row>
    <row r="97" spans="1:10" s="4516" customFormat="1" ht="34.5" customHeight="1" thickBot="1">
      <c r="A97" s="574" t="s">
        <v>149</v>
      </c>
      <c r="B97" s="610" t="s">
        <v>917</v>
      </c>
      <c r="C97" s="570" t="s">
        <v>789</v>
      </c>
      <c r="D97" s="1031">
        <f>'4.2. Продад. и закупени кол-ва'!D14+'4.2. Продад. и закупени кол-ва'!D33+'4.2. Продад. и закупени кол-ва'!D52</f>
        <v>0</v>
      </c>
      <c r="E97" s="1031">
        <f>'4.2. Продад. и закупени кол-ва'!E14+'4.2. Продад. и закупени кол-ва'!E33+'4.2. Продад. и закупени кол-ва'!E52</f>
        <v>0</v>
      </c>
      <c r="F97" s="1031">
        <f>'4.2. Продад. и закупени кол-ва'!F14+'4.2. Продад. и закупени кол-ва'!F33+'4.2. Продад. и закупени кол-ва'!F52</f>
        <v>0</v>
      </c>
      <c r="G97" s="1031">
        <f>'4.2. Продад. и закупени кол-ва'!G14+'4.2. Продад. и закупени кол-ва'!G33+'4.2. Продад. и закупени кол-ва'!G52</f>
        <v>0</v>
      </c>
      <c r="H97" s="1031">
        <f>'4.2. Продад. и закупени кол-ва'!H14+'4.2. Продад. и закупени кол-ва'!H33+'4.2. Продад. и закупени кол-ва'!H52</f>
        <v>0</v>
      </c>
      <c r="I97" s="1033">
        <f>'4.2. Продад. и закупени кол-ва'!I14+'4.2. Продад. и закупени кол-ва'!I33+'4.2. Продад. и закупени кол-ва'!I52</f>
        <v>0</v>
      </c>
      <c r="J97" s="4758"/>
    </row>
    <row r="98" spans="1:10" s="4516" customFormat="1" ht="15.75">
      <c r="A98" s="5002" t="s">
        <v>98</v>
      </c>
      <c r="B98" s="5021" t="s">
        <v>577</v>
      </c>
      <c r="C98" s="565" t="s">
        <v>789</v>
      </c>
      <c r="D98" s="575">
        <f t="shared" ref="D98:I98" si="36">D100+D102</f>
        <v>211931</v>
      </c>
      <c r="E98" s="576">
        <f t="shared" si="36"/>
        <v>300000</v>
      </c>
      <c r="F98" s="576">
        <f t="shared" si="36"/>
        <v>300000</v>
      </c>
      <c r="G98" s="576">
        <f t="shared" si="36"/>
        <v>300000</v>
      </c>
      <c r="H98" s="576">
        <f t="shared" si="36"/>
        <v>1500000</v>
      </c>
      <c r="I98" s="577">
        <f t="shared" si="36"/>
        <v>1500000</v>
      </c>
    </row>
    <row r="99" spans="1:10" s="4516" customFormat="1" ht="13.5" thickBot="1">
      <c r="A99" s="5003"/>
      <c r="B99" s="5022"/>
      <c r="C99" s="841" t="s">
        <v>174</v>
      </c>
      <c r="D99" s="842">
        <f t="shared" ref="D99:I99" si="37">IFERROR(D98/D93,0)</f>
        <v>1</v>
      </c>
      <c r="E99" s="844">
        <f t="shared" si="37"/>
        <v>1</v>
      </c>
      <c r="F99" s="844">
        <f t="shared" si="37"/>
        <v>1</v>
      </c>
      <c r="G99" s="844">
        <f t="shared" si="37"/>
        <v>1</v>
      </c>
      <c r="H99" s="844">
        <f t="shared" si="37"/>
        <v>1</v>
      </c>
      <c r="I99" s="847">
        <f t="shared" si="37"/>
        <v>1</v>
      </c>
    </row>
    <row r="100" spans="1:10" s="4516" customFormat="1" ht="15.75">
      <c r="A100" s="5023" t="s">
        <v>99</v>
      </c>
      <c r="B100" s="5025" t="s">
        <v>578</v>
      </c>
      <c r="C100" s="609" t="s">
        <v>789</v>
      </c>
      <c r="D100" s="1559">
        <f>'4.2. Продад. и закупени кол-ва'!D15+'4.2. Продад. и закупени кол-ва'!D34+'4.2. Продад. и закупени кол-ва'!D53</f>
        <v>211931</v>
      </c>
      <c r="E100" s="893">
        <f>'4.2. Продад. и закупени кол-ва'!E15+'4.2. Продад. и закупени кол-ва'!E34+'4.2. Продад. и закупени кол-ва'!E53</f>
        <v>300000</v>
      </c>
      <c r="F100" s="893">
        <f>'4.2. Продад. и закупени кол-ва'!F15+'4.2. Продад. и закупени кол-ва'!F34+'4.2. Продад. и закупени кол-ва'!F53</f>
        <v>300000</v>
      </c>
      <c r="G100" s="893">
        <f>'4.2. Продад. и закупени кол-ва'!G15+'4.2. Продад. и закупени кол-ва'!G34+'4.2. Продад. и закупени кол-ва'!G53</f>
        <v>300000</v>
      </c>
      <c r="H100" s="893">
        <f>'4.2. Продад. и закупени кол-ва'!H15+'4.2. Продад. и закупени кол-ва'!H34+'4.2. Продад. и закупени кол-ва'!H53</f>
        <v>1500000</v>
      </c>
      <c r="I100" s="894">
        <f>'4.2. Продад. и закупени кол-ва'!I15+'4.2. Продад. и закупени кол-ва'!I34+'4.2. Продад. и закупени кол-ва'!I53</f>
        <v>1500000</v>
      </c>
    </row>
    <row r="101" spans="1:10" s="4516" customFormat="1">
      <c r="A101" s="5024"/>
      <c r="B101" s="5026"/>
      <c r="C101" s="570" t="s">
        <v>174</v>
      </c>
      <c r="D101" s="586">
        <f t="shared" ref="D101:I101" si="38">IFERROR(D100/D93,0)</f>
        <v>1</v>
      </c>
      <c r="E101" s="587">
        <f t="shared" si="38"/>
        <v>1</v>
      </c>
      <c r="F101" s="587">
        <f t="shared" si="38"/>
        <v>1</v>
      </c>
      <c r="G101" s="587">
        <f t="shared" si="38"/>
        <v>1</v>
      </c>
      <c r="H101" s="587">
        <f t="shared" si="38"/>
        <v>1</v>
      </c>
      <c r="I101" s="588">
        <f t="shared" si="38"/>
        <v>1</v>
      </c>
    </row>
    <row r="102" spans="1:10" s="4516" customFormat="1" ht="15.75">
      <c r="A102" s="5008" t="s">
        <v>100</v>
      </c>
      <c r="B102" s="5010" t="s">
        <v>694</v>
      </c>
      <c r="C102" s="570" t="s">
        <v>789</v>
      </c>
      <c r="D102" s="4517">
        <f>'4.2. Продад. и закупени кол-ва'!D17+'4.2. Продад. и закупени кол-ва'!D36+'4.2. Продад. и закупени кол-ва'!D55</f>
        <v>0</v>
      </c>
      <c r="E102" s="4518">
        <f>'4.2. Продад. и закупени кол-ва'!E17+'4.2. Продад. и закупени кол-ва'!E36+'4.2. Продад. и закупени кол-ва'!E55</f>
        <v>0</v>
      </c>
      <c r="F102" s="4518">
        <f>'4.2. Продад. и закупени кол-ва'!F17+'4.2. Продад. и закупени кол-ва'!F36+'4.2. Продад. и закупени кол-ва'!F55</f>
        <v>0</v>
      </c>
      <c r="G102" s="4518">
        <f>'4.2. Продад. и закупени кол-ва'!G17+'4.2. Продад. и закупени кол-ва'!G36+'4.2. Продад. и закупени кол-ва'!G55</f>
        <v>0</v>
      </c>
      <c r="H102" s="4518">
        <f>'4.2. Продад. и закупени кол-ва'!H17+'4.2. Продад. и закупени кол-ва'!H36+'4.2. Продад. и закупени кол-ва'!H55</f>
        <v>0</v>
      </c>
      <c r="I102" s="4519">
        <f>'4.2. Продад. и закупени кол-ва'!I17+'4.2. Продад. и закупени кол-ва'!I36+'4.2. Продад. и закупени кол-ва'!I55</f>
        <v>0</v>
      </c>
    </row>
    <row r="103" spans="1:10" s="4516" customFormat="1" ht="13.5" thickBot="1">
      <c r="A103" s="5009"/>
      <c r="B103" s="5011"/>
      <c r="C103" s="589" t="s">
        <v>174</v>
      </c>
      <c r="D103" s="1024">
        <f t="shared" ref="D103:I103" si="39">IFERROR(D102/D93,0)</f>
        <v>0</v>
      </c>
      <c r="E103" s="1025">
        <f t="shared" si="39"/>
        <v>0</v>
      </c>
      <c r="F103" s="1025">
        <f t="shared" si="39"/>
        <v>0</v>
      </c>
      <c r="G103" s="1025">
        <f t="shared" si="39"/>
        <v>0</v>
      </c>
      <c r="H103" s="1025">
        <f t="shared" si="39"/>
        <v>0</v>
      </c>
      <c r="I103" s="1026">
        <f t="shared" si="39"/>
        <v>0</v>
      </c>
    </row>
    <row r="104" spans="1:10" s="4516" customFormat="1" ht="15.75">
      <c r="A104" s="5002" t="s">
        <v>102</v>
      </c>
      <c r="B104" s="5012" t="s">
        <v>695</v>
      </c>
      <c r="C104" s="565" t="s">
        <v>789</v>
      </c>
      <c r="D104" s="575">
        <f t="shared" ref="D104:I104" si="40">D106+D108</f>
        <v>0</v>
      </c>
      <c r="E104" s="576">
        <f t="shared" si="40"/>
        <v>0</v>
      </c>
      <c r="F104" s="576">
        <f t="shared" si="40"/>
        <v>0</v>
      </c>
      <c r="G104" s="576">
        <f t="shared" si="40"/>
        <v>0</v>
      </c>
      <c r="H104" s="576">
        <f t="shared" si="40"/>
        <v>0</v>
      </c>
      <c r="I104" s="577">
        <f t="shared" si="40"/>
        <v>0</v>
      </c>
    </row>
    <row r="105" spans="1:10" s="4516" customFormat="1" ht="13.5" thickBot="1">
      <c r="A105" s="5004"/>
      <c r="B105" s="5013"/>
      <c r="C105" s="613" t="s">
        <v>174</v>
      </c>
      <c r="D105" s="1021">
        <f t="shared" ref="D105:I105" si="41">IFERROR(D104/D93,0)</f>
        <v>0</v>
      </c>
      <c r="E105" s="846">
        <f t="shared" si="41"/>
        <v>0</v>
      </c>
      <c r="F105" s="846">
        <f t="shared" si="41"/>
        <v>0</v>
      </c>
      <c r="G105" s="846">
        <f t="shared" si="41"/>
        <v>0</v>
      </c>
      <c r="H105" s="846">
        <f t="shared" si="41"/>
        <v>0</v>
      </c>
      <c r="I105" s="1022">
        <f t="shared" si="41"/>
        <v>0</v>
      </c>
    </row>
    <row r="106" spans="1:10" s="4516" customFormat="1" ht="15.75">
      <c r="A106" s="5014" t="s">
        <v>175</v>
      </c>
      <c r="B106" s="5015" t="s">
        <v>586</v>
      </c>
      <c r="C106" s="609" t="s">
        <v>789</v>
      </c>
      <c r="D106" s="843">
        <f>'4.2. Продад. и закупени кол-ва'!D21+'4.2. Продад. и закупени кол-ва'!D40+'4.2. Продад. и закупени кол-ва'!D59</f>
        <v>0</v>
      </c>
      <c r="E106" s="845">
        <f>'4.2. Продад. и закупени кол-ва'!E21+'4.2. Продад. и закупени кол-ва'!E40+'4.2. Продад. и закупени кол-ва'!E59</f>
        <v>0</v>
      </c>
      <c r="F106" s="600">
        <f>'4.2. Продад. и закупени кол-ва'!F21+'4.2. Продад. и закупени кол-ва'!F40+'4.2. Продад. и закупени кол-ва'!F59</f>
        <v>0</v>
      </c>
      <c r="G106" s="845">
        <f>'4.2. Продад. и закупени кол-ва'!G21+'4.2. Продад. и закупени кол-ва'!G40+'4.2. Продад. и закупени кол-ва'!G59</f>
        <v>0</v>
      </c>
      <c r="H106" s="600">
        <f>'4.2. Продад. и закупени кол-ва'!H21+'4.2. Продад. и закупени кол-ва'!H40+'4.2. Продад. и закупени кол-ва'!H59</f>
        <v>0</v>
      </c>
      <c r="I106" s="848">
        <f>'4.2. Продад. и закупени кол-ва'!I21+'4.2. Продад. и закупени кол-ва'!I40+'4.2. Продад. и закупени кол-ва'!I59</f>
        <v>0</v>
      </c>
    </row>
    <row r="107" spans="1:10" s="4516" customFormat="1">
      <c r="A107" s="4999"/>
      <c r="B107" s="5016"/>
      <c r="C107" s="1023" t="s">
        <v>174</v>
      </c>
      <c r="D107" s="602">
        <f t="shared" ref="D107:I107" si="42">IFERROR(D106/D93,0)</f>
        <v>0</v>
      </c>
      <c r="E107" s="603">
        <f t="shared" si="42"/>
        <v>0</v>
      </c>
      <c r="F107" s="603">
        <f t="shared" si="42"/>
        <v>0</v>
      </c>
      <c r="G107" s="603">
        <f t="shared" si="42"/>
        <v>0</v>
      </c>
      <c r="H107" s="603">
        <f t="shared" si="42"/>
        <v>0</v>
      </c>
      <c r="I107" s="604">
        <f t="shared" si="42"/>
        <v>0</v>
      </c>
    </row>
    <row r="108" spans="1:10" s="4516" customFormat="1" ht="15.75">
      <c r="A108" s="4998" t="s">
        <v>176</v>
      </c>
      <c r="B108" s="5000" t="s">
        <v>591</v>
      </c>
      <c r="C108" s="570" t="s">
        <v>789</v>
      </c>
      <c r="D108" s="599">
        <f>'4.2. Продад. и закупени кол-ва'!D23+'4.2. Продад. и закупени кол-ва'!D42+'4.2. Продад. и закупени кол-ва'!D61</f>
        <v>0</v>
      </c>
      <c r="E108" s="600">
        <f>'4.2. Продад. и закупени кол-ва'!E23+'4.2. Продад. и закупени кол-ва'!E42+'4.2. Продад. и закупени кол-ва'!E61</f>
        <v>0</v>
      </c>
      <c r="F108" s="600">
        <f>'4.2. Продад. и закупени кол-ва'!F23+'4.2. Продад. и закупени кол-ва'!F42+'4.2. Продад. и закупени кол-ва'!F61</f>
        <v>0</v>
      </c>
      <c r="G108" s="600">
        <f>'4.2. Продад. и закупени кол-ва'!G23+'4.2. Продад. и закупени кол-ва'!G42+'4.2. Продад. и закупени кол-ва'!G61</f>
        <v>0</v>
      </c>
      <c r="H108" s="600">
        <f>'4.2. Продад. и закупени кол-ва'!H23+'4.2. Продад. и закупени кол-ва'!H42+'4.2. Продад. и закупени кол-ва'!H61</f>
        <v>0</v>
      </c>
      <c r="I108" s="601">
        <f>'4.2. Продад. и закупени кол-ва'!I23+'4.2. Продад. и закупени кол-ва'!I42+'4.2. Продад. и закупени кол-ва'!I61</f>
        <v>0</v>
      </c>
    </row>
    <row r="109" spans="1:10" s="4516" customFormat="1" ht="13.5" thickBot="1">
      <c r="A109" s="4999"/>
      <c r="B109" s="5001"/>
      <c r="C109" s="570" t="s">
        <v>174</v>
      </c>
      <c r="D109" s="602">
        <f t="shared" ref="D109:I109" si="43">IFERROR(D108/D93,0)</f>
        <v>0</v>
      </c>
      <c r="E109" s="603">
        <f t="shared" si="43"/>
        <v>0</v>
      </c>
      <c r="F109" s="603">
        <f t="shared" si="43"/>
        <v>0</v>
      </c>
      <c r="G109" s="603">
        <f t="shared" si="43"/>
        <v>0</v>
      </c>
      <c r="H109" s="603">
        <f t="shared" si="43"/>
        <v>0</v>
      </c>
      <c r="I109" s="604">
        <f t="shared" si="43"/>
        <v>0</v>
      </c>
    </row>
    <row r="110" spans="1:10" s="4516" customFormat="1" ht="15.75">
      <c r="A110" s="5002" t="s">
        <v>103</v>
      </c>
      <c r="B110" s="5005" t="s">
        <v>600</v>
      </c>
      <c r="C110" s="612" t="s">
        <v>789</v>
      </c>
      <c r="D110" s="882">
        <f t="shared" ref="D110:I110" si="44">D104+D102</f>
        <v>0</v>
      </c>
      <c r="E110" s="576">
        <f t="shared" si="44"/>
        <v>0</v>
      </c>
      <c r="F110" s="1009">
        <f t="shared" si="44"/>
        <v>0</v>
      </c>
      <c r="G110" s="1010">
        <f t="shared" si="44"/>
        <v>0</v>
      </c>
      <c r="H110" s="1010">
        <f t="shared" si="44"/>
        <v>0</v>
      </c>
      <c r="I110" s="577">
        <f t="shared" si="44"/>
        <v>0</v>
      </c>
      <c r="J110" s="4758"/>
    </row>
    <row r="111" spans="1:10" s="4516" customFormat="1">
      <c r="A111" s="5003"/>
      <c r="B111" s="5006"/>
      <c r="C111" s="578" t="s">
        <v>174</v>
      </c>
      <c r="D111" s="1040">
        <f t="shared" ref="D111:I111" si="45">IFERROR(D110/D93,0)</f>
        <v>0</v>
      </c>
      <c r="E111" s="1041">
        <f t="shared" si="45"/>
        <v>0</v>
      </c>
      <c r="F111" s="1041">
        <f t="shared" si="45"/>
        <v>0</v>
      </c>
      <c r="G111" s="1041">
        <f t="shared" si="45"/>
        <v>0</v>
      </c>
      <c r="H111" s="1041">
        <f t="shared" si="45"/>
        <v>0</v>
      </c>
      <c r="I111" s="1042">
        <f t="shared" si="45"/>
        <v>0</v>
      </c>
    </row>
    <row r="112" spans="1:10" s="4516" customFormat="1" ht="13.5" thickBot="1">
      <c r="A112" s="5004"/>
      <c r="B112" s="5007"/>
      <c r="C112" s="613" t="s">
        <v>733</v>
      </c>
      <c r="D112" s="614">
        <f t="shared" ref="D112:I112" si="46">D93-D100-D110</f>
        <v>0</v>
      </c>
      <c r="E112" s="615">
        <f t="shared" si="46"/>
        <v>0</v>
      </c>
      <c r="F112" s="615">
        <f t="shared" si="46"/>
        <v>0</v>
      </c>
      <c r="G112" s="615">
        <f t="shared" si="46"/>
        <v>0</v>
      </c>
      <c r="H112" s="615">
        <f t="shared" si="46"/>
        <v>0</v>
      </c>
      <c r="I112" s="616">
        <f t="shared" si="46"/>
        <v>0</v>
      </c>
    </row>
    <row r="113" spans="1:12" s="4516" customFormat="1" ht="25.5">
      <c r="A113" s="1006"/>
      <c r="B113" s="1034" t="s">
        <v>1363</v>
      </c>
      <c r="C113" s="1035"/>
      <c r="D113" s="1035">
        <f t="shared" ref="D113:I113" si="47">D100-(D14+D16)</f>
        <v>0</v>
      </c>
      <c r="E113" s="1036">
        <f t="shared" si="47"/>
        <v>0</v>
      </c>
      <c r="F113" s="1036">
        <f t="shared" si="47"/>
        <v>0</v>
      </c>
      <c r="G113" s="1036">
        <f t="shared" si="47"/>
        <v>0</v>
      </c>
      <c r="H113" s="1035">
        <f t="shared" si="47"/>
        <v>0</v>
      </c>
      <c r="I113" s="1035">
        <f t="shared" si="47"/>
        <v>0</v>
      </c>
    </row>
    <row r="114" spans="1:12" s="4516" customFormat="1" ht="25.5">
      <c r="A114" s="1007"/>
      <c r="B114" s="1034" t="s">
        <v>1364</v>
      </c>
      <c r="C114" s="1037"/>
      <c r="D114" s="1038">
        <f t="shared" ref="D114:I114" si="48">D110-(D15+D17)</f>
        <v>0</v>
      </c>
      <c r="E114" s="1039">
        <f t="shared" si="48"/>
        <v>0</v>
      </c>
      <c r="F114" s="1039">
        <f t="shared" si="48"/>
        <v>0</v>
      </c>
      <c r="G114" s="1039">
        <f t="shared" si="48"/>
        <v>0</v>
      </c>
      <c r="H114" s="1038">
        <f t="shared" si="48"/>
        <v>0</v>
      </c>
      <c r="I114" s="1038">
        <f t="shared" si="48"/>
        <v>0</v>
      </c>
    </row>
    <row r="115" spans="1:12">
      <c r="J115" s="51"/>
      <c r="K115" s="51"/>
    </row>
    <row r="116" spans="1:12">
      <c r="B116" s="1983" t="str">
        <f>'Приложение '!B81</f>
        <v>Дата: 09.05.2023 г.</v>
      </c>
      <c r="F116" s="1984" t="str">
        <f>'Приложение '!C81</f>
        <v xml:space="preserve">Гл. счетоводител/Фин.директор: </v>
      </c>
      <c r="G116" s="1975" t="str">
        <f>'Приложение '!D81</f>
        <v>..............................................</v>
      </c>
      <c r="J116" s="53"/>
      <c r="K116" s="53"/>
    </row>
    <row r="117" spans="1:12">
      <c r="B117" s="1985"/>
      <c r="C117" s="5041"/>
      <c r="D117" s="5041"/>
      <c r="E117" s="1985"/>
      <c r="F117" s="1984"/>
      <c r="G117" s="1986" t="str">
        <f>'Приложение '!D82</f>
        <v>(подпис)</v>
      </c>
      <c r="I117" s="1987"/>
      <c r="J117" s="53"/>
      <c r="K117" s="53"/>
      <c r="L117" s="52"/>
    </row>
    <row r="118" spans="1:12">
      <c r="E118" s="1985"/>
      <c r="F118" s="1984"/>
      <c r="I118" s="1987"/>
      <c r="J118" s="53"/>
      <c r="K118" s="53"/>
      <c r="L118" s="52"/>
    </row>
    <row r="119" spans="1:12">
      <c r="E119" s="1985"/>
      <c r="F119" s="1984"/>
      <c r="I119" s="1987"/>
      <c r="J119" s="53"/>
      <c r="K119" s="53"/>
      <c r="L119" s="52"/>
    </row>
    <row r="120" spans="1:12">
      <c r="E120" s="1985"/>
      <c r="F120" s="1984" t="str">
        <f>'Приложение '!C85</f>
        <v xml:space="preserve">Управител/Изп.директор: </v>
      </c>
      <c r="G120" s="1975" t="str">
        <f>'Приложение '!D85</f>
        <v>.............................................</v>
      </c>
      <c r="I120" s="1987"/>
      <c r="J120" s="53"/>
      <c r="K120" s="53"/>
      <c r="L120" s="52"/>
    </row>
    <row r="121" spans="1:12">
      <c r="A121" s="1988" t="s">
        <v>191</v>
      </c>
      <c r="E121" s="1985"/>
      <c r="G121" s="1989" t="str">
        <f>'Приложение '!D86</f>
        <v>(подпис и печат)</v>
      </c>
      <c r="I121" s="1987"/>
      <c r="J121" s="53"/>
      <c r="K121" s="53"/>
      <c r="L121" s="1987"/>
    </row>
    <row r="122" spans="1:12">
      <c r="A122" s="1990" t="s">
        <v>192</v>
      </c>
      <c r="B122" s="1988"/>
      <c r="C122" s="1988"/>
      <c r="D122" s="1988"/>
      <c r="E122" s="1991"/>
      <c r="F122" s="1991"/>
    </row>
    <row r="123" spans="1:12" s="1988" customFormat="1" ht="30.75" customHeight="1">
      <c r="A123" s="4996" t="s">
        <v>734</v>
      </c>
      <c r="B123" s="4996"/>
      <c r="C123" s="4996"/>
      <c r="D123" s="4996"/>
      <c r="E123" s="4996"/>
      <c r="F123" s="4996"/>
      <c r="G123" s="4996"/>
      <c r="H123" s="4996"/>
      <c r="I123" s="4996"/>
    </row>
    <row r="124" spans="1:12" s="1988" customFormat="1" ht="63" customHeight="1">
      <c r="A124" s="4996" t="s">
        <v>1544</v>
      </c>
      <c r="B124" s="4996"/>
      <c r="C124" s="4996"/>
      <c r="D124" s="4996"/>
      <c r="E124" s="4996"/>
      <c r="F124" s="4996"/>
      <c r="G124" s="4996"/>
      <c r="H124" s="4996"/>
      <c r="I124" s="4996"/>
    </row>
    <row r="125" spans="1:12" ht="79.5" customHeight="1">
      <c r="A125" s="5042" t="s">
        <v>1535</v>
      </c>
      <c r="B125" s="5042"/>
      <c r="C125" s="5042"/>
      <c r="D125" s="5042"/>
      <c r="E125" s="5042"/>
      <c r="F125" s="5042"/>
      <c r="G125" s="5042"/>
      <c r="H125" s="5042"/>
      <c r="I125" s="5042"/>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33" zoomScaleNormal="70" zoomScaleSheetLayoutView="100" workbookViewId="0">
      <selection activeCell="G101" sqref="G101"/>
    </sheetView>
  </sheetViews>
  <sheetFormatPr defaultColWidth="9.140625" defaultRowHeight="12.75"/>
  <cols>
    <col min="1" max="1" width="46.85546875" style="1994" customWidth="1"/>
    <col min="2" max="2" width="62.85546875" style="1994" customWidth="1"/>
    <col min="3" max="3" width="6.85546875" style="1994" customWidth="1"/>
    <col min="4" max="11" width="8.7109375" style="1994" customWidth="1"/>
    <col min="12" max="12" width="11.42578125" style="1994" customWidth="1"/>
    <col min="13" max="13" width="15.7109375" style="1994" customWidth="1"/>
    <col min="14" max="14" width="11.5703125" style="1994" customWidth="1"/>
    <col min="15" max="16384" width="9.140625" style="1994"/>
  </cols>
  <sheetData>
    <row r="1" spans="1:14" ht="13.5">
      <c r="M1" s="1995" t="s">
        <v>0</v>
      </c>
    </row>
    <row r="2" spans="1:14" ht="15.75">
      <c r="A2" s="5109" t="s">
        <v>1182</v>
      </c>
      <c r="B2" s="5109"/>
      <c r="C2" s="5109"/>
      <c r="D2" s="5109"/>
      <c r="E2" s="5109"/>
      <c r="F2" s="5109"/>
      <c r="G2" s="5109"/>
      <c r="H2" s="5109"/>
      <c r="I2" s="5109"/>
      <c r="J2" s="5109"/>
      <c r="K2" s="5109"/>
      <c r="L2" s="5109"/>
      <c r="M2" s="5109"/>
    </row>
    <row r="3" spans="1:14" ht="15.75">
      <c r="A3" s="5110" t="s">
        <v>1840</v>
      </c>
      <c r="B3" s="5110"/>
      <c r="C3" s="5110"/>
      <c r="D3" s="5110"/>
      <c r="E3" s="5110"/>
      <c r="F3" s="5110"/>
      <c r="G3" s="5110"/>
      <c r="H3" s="5110"/>
      <c r="I3" s="5110"/>
      <c r="J3" s="5110"/>
      <c r="K3" s="5110"/>
      <c r="L3" s="5110"/>
      <c r="M3" s="5110"/>
    </row>
    <row r="4" spans="1:14" ht="15.75">
      <c r="A4" s="5110" t="str">
        <f>'1. Обща информация'!A4</f>
        <v>на "НАПОИТЕЛНИ СИСТЕМИ" ЕАД ДОЛЕН ДУНАВ , гр. РУСЕ</v>
      </c>
      <c r="B4" s="5110"/>
      <c r="C4" s="5110"/>
      <c r="D4" s="5110"/>
      <c r="E4" s="5110"/>
      <c r="F4" s="5110"/>
      <c r="G4" s="5110"/>
      <c r="H4" s="5110"/>
      <c r="I4" s="5110"/>
      <c r="J4" s="5110"/>
      <c r="K4" s="5110"/>
      <c r="L4" s="5110"/>
      <c r="M4" s="5110"/>
    </row>
    <row r="5" spans="1:14" ht="15.75">
      <c r="A5" s="5111" t="str">
        <f>'1. Обща информация'!A5</f>
        <v>ЕИК по БУЛСТАТ: 8311600780127</v>
      </c>
      <c r="B5" s="5111"/>
      <c r="C5" s="5111"/>
      <c r="D5" s="5111"/>
      <c r="E5" s="5111"/>
      <c r="F5" s="5111"/>
      <c r="G5" s="5111"/>
      <c r="H5" s="5111"/>
      <c r="I5" s="5111"/>
      <c r="J5" s="5111"/>
      <c r="K5" s="5111"/>
      <c r="L5" s="5111"/>
      <c r="M5" s="5111"/>
      <c r="N5" s="2017"/>
    </row>
    <row r="6" spans="1:14" ht="18" customHeight="1" thickBot="1">
      <c r="A6" s="5112" t="s">
        <v>1452</v>
      </c>
      <c r="B6" s="5112"/>
      <c r="C6" s="1996"/>
      <c r="G6" s="1997"/>
      <c r="H6" s="1997"/>
      <c r="I6" s="1997"/>
      <c r="J6" s="1997"/>
      <c r="K6" s="1997"/>
      <c r="N6" s="2017"/>
    </row>
    <row r="7" spans="1:14" ht="16.5" customHeight="1">
      <c r="A7" s="5088" t="s">
        <v>85</v>
      </c>
      <c r="B7" s="5098" t="s">
        <v>1143</v>
      </c>
      <c r="C7" s="5079" t="s">
        <v>170</v>
      </c>
      <c r="D7" s="1998" t="s">
        <v>1180</v>
      </c>
      <c r="E7" s="1999" t="s">
        <v>1181</v>
      </c>
      <c r="F7" s="4805" t="str">
        <f>'Приложение '!$C12</f>
        <v>2020 г.</v>
      </c>
      <c r="G7" s="2000" t="str">
        <f>'Приложение '!$C14</f>
        <v>2022 г.</v>
      </c>
      <c r="H7" s="2000" t="str">
        <f>'Приложение '!$C15</f>
        <v>2023 г.</v>
      </c>
      <c r="I7" s="2000" t="str">
        <f>'Приложение '!$C16</f>
        <v>2024 г.</v>
      </c>
      <c r="J7" s="2000" t="str">
        <f>'Приложение '!$C17</f>
        <v>2025 г.</v>
      </c>
      <c r="K7" s="2001" t="str">
        <f>'Приложение '!$C18</f>
        <v>2026 г.</v>
      </c>
      <c r="L7" s="5084" t="s">
        <v>1484</v>
      </c>
      <c r="M7" s="5079" t="s">
        <v>1144</v>
      </c>
    </row>
    <row r="8" spans="1:14" ht="20.25" customHeight="1" thickBot="1">
      <c r="A8" s="5089"/>
      <c r="B8" s="5099"/>
      <c r="C8" s="5080"/>
      <c r="D8" s="5090" t="s">
        <v>1359</v>
      </c>
      <c r="E8" s="5091"/>
      <c r="F8" s="5092"/>
      <c r="G8" s="5091" t="s">
        <v>1360</v>
      </c>
      <c r="H8" s="5091"/>
      <c r="I8" s="5091"/>
      <c r="J8" s="5091"/>
      <c r="K8" s="5092"/>
      <c r="L8" s="5085"/>
      <c r="M8" s="5080"/>
    </row>
    <row r="9" spans="1:14">
      <c r="A9" s="5104" t="s">
        <v>1473</v>
      </c>
      <c r="B9" s="4838" t="s">
        <v>1145</v>
      </c>
      <c r="C9" s="2002" t="s">
        <v>682</v>
      </c>
      <c r="D9" s="1095"/>
      <c r="E9" s="1096"/>
      <c r="F9" s="1097"/>
      <c r="G9" s="1017"/>
      <c r="H9" s="814"/>
      <c r="I9" s="814"/>
      <c r="J9" s="814"/>
      <c r="K9" s="813"/>
      <c r="L9" s="5100">
        <f>IFERROR(AVERAGE(D13:F13),0)</f>
        <v>0</v>
      </c>
      <c r="M9" s="809"/>
    </row>
    <row r="10" spans="1:14">
      <c r="A10" s="5105"/>
      <c r="B10" s="4839" t="s">
        <v>1485</v>
      </c>
      <c r="C10" s="2003" t="s">
        <v>174</v>
      </c>
      <c r="D10" s="1100"/>
      <c r="E10" s="1101"/>
      <c r="F10" s="4804"/>
      <c r="G10" s="2004"/>
      <c r="H10" s="1103">
        <f>IFERROR((H9-G9)/G9,0)</f>
        <v>0</v>
      </c>
      <c r="I10" s="1103">
        <f>IFERROR((I9-H9)/H9,0)</f>
        <v>0</v>
      </c>
      <c r="J10" s="1103">
        <f>IFERROR((J9-I9)/I9,0)</f>
        <v>0</v>
      </c>
      <c r="K10" s="1104">
        <f>IFERROR((K9-J9)/J9,0)</f>
        <v>0</v>
      </c>
      <c r="L10" s="5101"/>
      <c r="M10" s="4849"/>
    </row>
    <row r="11" spans="1:14" ht="22.7" customHeight="1">
      <c r="A11" s="5106"/>
      <c r="B11" s="4840" t="s">
        <v>1940</v>
      </c>
      <c r="C11" s="2006" t="s">
        <v>682</v>
      </c>
      <c r="D11" s="1111"/>
      <c r="E11" s="1112"/>
      <c r="F11" s="1113"/>
      <c r="G11" s="1018"/>
      <c r="H11" s="827"/>
      <c r="I11" s="827"/>
      <c r="J11" s="827"/>
      <c r="K11" s="827"/>
      <c r="L11" s="5101"/>
      <c r="M11" s="812"/>
    </row>
    <row r="12" spans="1:14" ht="25.5">
      <c r="A12" s="5107"/>
      <c r="B12" s="4836" t="s">
        <v>1939</v>
      </c>
      <c r="C12" s="2006" t="s">
        <v>682</v>
      </c>
      <c r="D12" s="1111"/>
      <c r="E12" s="1112"/>
      <c r="F12" s="1113"/>
      <c r="G12" s="4827">
        <f>G11</f>
        <v>0</v>
      </c>
      <c r="H12" s="4828">
        <f>SUM(G11:H11)</f>
        <v>0</v>
      </c>
      <c r="I12" s="4828">
        <f>SUM(G11:I11)</f>
        <v>0</v>
      </c>
      <c r="J12" s="4828">
        <f>SUM(G11:J11)</f>
        <v>0</v>
      </c>
      <c r="K12" s="4828">
        <f>SUM(G11:K11)</f>
        <v>0</v>
      </c>
      <c r="L12" s="5101"/>
      <c r="M12" s="4849"/>
    </row>
    <row r="13" spans="1:14" ht="13.5" thickBot="1">
      <c r="A13" s="5108"/>
      <c r="B13" s="4841" t="s">
        <v>1036</v>
      </c>
      <c r="C13" s="2008" t="s">
        <v>682</v>
      </c>
      <c r="D13" s="2114"/>
      <c r="E13" s="2115"/>
      <c r="F13" s="2116"/>
      <c r="G13" s="4821">
        <f>G9+G12</f>
        <v>0</v>
      </c>
      <c r="H13" s="4821">
        <f t="shared" ref="H13:K13" si="0">H9+H12</f>
        <v>0</v>
      </c>
      <c r="I13" s="4821">
        <f t="shared" si="0"/>
        <v>0</v>
      </c>
      <c r="J13" s="4821">
        <f t="shared" si="0"/>
        <v>0</v>
      </c>
      <c r="K13" s="4821">
        <f t="shared" si="0"/>
        <v>0</v>
      </c>
      <c r="L13" s="5102"/>
      <c r="M13" s="812"/>
    </row>
    <row r="14" spans="1:14" ht="12.75" customHeight="1">
      <c r="A14" s="5059" t="s">
        <v>1146</v>
      </c>
      <c r="B14" s="4838" t="s">
        <v>1145</v>
      </c>
      <c r="C14" s="2002" t="s">
        <v>682</v>
      </c>
      <c r="D14" s="1095"/>
      <c r="E14" s="1096"/>
      <c r="F14" s="1097"/>
      <c r="G14" s="4852"/>
      <c r="H14" s="825"/>
      <c r="I14" s="825"/>
      <c r="J14" s="825"/>
      <c r="K14" s="824"/>
      <c r="L14" s="5100">
        <f>IFERROR(AVERAGE(D17:F17),0)</f>
        <v>0</v>
      </c>
      <c r="M14" s="809"/>
    </row>
    <row r="15" spans="1:14" ht="25.5">
      <c r="A15" s="5060"/>
      <c r="B15" s="4840" t="s">
        <v>1938</v>
      </c>
      <c r="C15" s="2006" t="s">
        <v>682</v>
      </c>
      <c r="D15" s="1111"/>
      <c r="E15" s="1112"/>
      <c r="F15" s="1113"/>
      <c r="G15" s="1019"/>
      <c r="H15" s="818"/>
      <c r="I15" s="818"/>
      <c r="J15" s="818"/>
      <c r="K15" s="821"/>
      <c r="L15" s="5101"/>
      <c r="M15" s="808"/>
    </row>
    <row r="16" spans="1:14" ht="25.5">
      <c r="A16" s="5060"/>
      <c r="B16" s="4836" t="s">
        <v>1939</v>
      </c>
      <c r="C16" s="2006" t="s">
        <v>682</v>
      </c>
      <c r="D16" s="1111"/>
      <c r="E16" s="1112"/>
      <c r="F16" s="1113"/>
      <c r="G16" s="4827">
        <f>G15</f>
        <v>0</v>
      </c>
      <c r="H16" s="4828">
        <f>SUM(G15:H15)</f>
        <v>0</v>
      </c>
      <c r="I16" s="4828">
        <f>SUM(G15:I15)</f>
        <v>0</v>
      </c>
      <c r="J16" s="4828">
        <f>SUM(G15:J15)</f>
        <v>0</v>
      </c>
      <c r="K16" s="4828">
        <f>SUM(G15:K15)</f>
        <v>0</v>
      </c>
      <c r="L16" s="5101"/>
      <c r="M16" s="4849"/>
    </row>
    <row r="17" spans="1:13">
      <c r="A17" s="5060"/>
      <c r="B17" s="4842" t="s">
        <v>1036</v>
      </c>
      <c r="C17" s="2010" t="s">
        <v>682</v>
      </c>
      <c r="D17" s="2011">
        <f>D18+D19+D20</f>
        <v>0</v>
      </c>
      <c r="E17" s="2012">
        <f>E18+E19+E20</f>
        <v>0</v>
      </c>
      <c r="F17" s="1116">
        <f>F18+F19+F20</f>
        <v>0</v>
      </c>
      <c r="G17" s="4822">
        <f>G14+G16</f>
        <v>0</v>
      </c>
      <c r="H17" s="4822">
        <f t="shared" ref="H17:K17" si="1">H14+H16</f>
        <v>0</v>
      </c>
      <c r="I17" s="4822">
        <f t="shared" si="1"/>
        <v>0</v>
      </c>
      <c r="J17" s="4822">
        <f t="shared" si="1"/>
        <v>0</v>
      </c>
      <c r="K17" s="4822">
        <f t="shared" si="1"/>
        <v>0</v>
      </c>
      <c r="L17" s="5103"/>
      <c r="M17" s="4849"/>
    </row>
    <row r="18" spans="1:13">
      <c r="A18" s="5060"/>
      <c r="B18" s="4843" t="s">
        <v>1147</v>
      </c>
      <c r="C18" s="2006" t="s">
        <v>682</v>
      </c>
      <c r="D18" s="816"/>
      <c r="E18" s="815"/>
      <c r="F18" s="823"/>
      <c r="G18" s="1020"/>
      <c r="H18" s="820"/>
      <c r="I18" s="820"/>
      <c r="J18" s="820"/>
      <c r="K18" s="820"/>
      <c r="L18" s="1531">
        <f>IFERROR(AVERAGE(D18:F18),0)</f>
        <v>0</v>
      </c>
      <c r="M18" s="808"/>
    </row>
    <row r="19" spans="1:13">
      <c r="A19" s="5060"/>
      <c r="B19" s="4843" t="s">
        <v>1148</v>
      </c>
      <c r="C19" s="2006" t="s">
        <v>682</v>
      </c>
      <c r="D19" s="816"/>
      <c r="E19" s="815"/>
      <c r="F19" s="823"/>
      <c r="G19" s="815"/>
      <c r="H19" s="811"/>
      <c r="I19" s="811"/>
      <c r="J19" s="811"/>
      <c r="K19" s="810"/>
      <c r="L19" s="1531">
        <f>IFERROR(AVERAGE(D19:F19),0)</f>
        <v>0</v>
      </c>
      <c r="M19" s="808"/>
    </row>
    <row r="20" spans="1:13">
      <c r="A20" s="5060"/>
      <c r="B20" s="4843" t="s">
        <v>1149</v>
      </c>
      <c r="C20" s="4813" t="s">
        <v>682</v>
      </c>
      <c r="D20" s="816"/>
      <c r="E20" s="4809"/>
      <c r="F20" s="4810"/>
      <c r="G20" s="4809"/>
      <c r="H20" s="4811"/>
      <c r="I20" s="4811"/>
      <c r="J20" s="4811"/>
      <c r="K20" s="810"/>
      <c r="L20" s="1531">
        <f>IFERROR(AVERAGE(D20:F20),0)</f>
        <v>0</v>
      </c>
      <c r="M20" s="808"/>
    </row>
    <row r="21" spans="1:13" ht="13.5" thickBot="1">
      <c r="A21" s="5061"/>
      <c r="B21" s="4837" t="s">
        <v>1937</v>
      </c>
      <c r="C21" s="4855" t="s">
        <v>682</v>
      </c>
      <c r="D21" s="4815"/>
      <c r="E21" s="4816"/>
      <c r="F21" s="4819"/>
      <c r="G21" s="4829">
        <f>G17-G18-G19-G20</f>
        <v>0</v>
      </c>
      <c r="H21" s="4830">
        <f>H17-H18-H19-H20</f>
        <v>0</v>
      </c>
      <c r="I21" s="4831">
        <f>I17-I18-I19-I20</f>
        <v>0</v>
      </c>
      <c r="J21" s="4832">
        <f>J17-J18-J19-J20</f>
        <v>0</v>
      </c>
      <c r="K21" s="4833">
        <f>K17-K18-K19-K20</f>
        <v>0</v>
      </c>
      <c r="L21" s="4817"/>
      <c r="M21" s="4861"/>
    </row>
    <row r="22" spans="1:13" ht="15.75">
      <c r="A22" s="5071" t="s">
        <v>1150</v>
      </c>
      <c r="B22" s="4844" t="s">
        <v>1336</v>
      </c>
      <c r="C22" s="2013" t="s">
        <v>1486</v>
      </c>
      <c r="D22" s="2014"/>
      <c r="E22" s="2015"/>
      <c r="F22" s="2016"/>
      <c r="G22" s="1101">
        <f>L22</f>
        <v>0</v>
      </c>
      <c r="H22" s="1117">
        <f>(G22+(H10)*G22)</f>
        <v>0</v>
      </c>
      <c r="I22" s="1117">
        <f>(H22+(I10)*H22)</f>
        <v>0</v>
      </c>
      <c r="J22" s="1117">
        <f>(I22+(J10)*I22)</f>
        <v>0</v>
      </c>
      <c r="K22" s="4850">
        <f>(J22+(K10)*J22)</f>
        <v>0</v>
      </c>
      <c r="L22" s="5094">
        <f>IFERROR(AVERAGE(D26:F26),0)</f>
        <v>0</v>
      </c>
      <c r="M22" s="4851"/>
    </row>
    <row r="23" spans="1:13">
      <c r="A23" s="5071"/>
      <c r="B23" s="4839" t="s">
        <v>1485</v>
      </c>
      <c r="C23" s="2003" t="s">
        <v>174</v>
      </c>
      <c r="D23" s="1100"/>
      <c r="E23" s="1101"/>
      <c r="F23" s="4804"/>
      <c r="G23" s="1102"/>
      <c r="H23" s="1103">
        <f>IFERROR((H22-G22)/G22,0)</f>
        <v>0</v>
      </c>
      <c r="I23" s="1103">
        <f t="shared" ref="I23:K23" si="2">IFERROR((I22-H22)/H22,0)</f>
        <v>0</v>
      </c>
      <c r="J23" s="1103">
        <f t="shared" si="2"/>
        <v>0</v>
      </c>
      <c r="K23" s="1118">
        <f t="shared" si="2"/>
        <v>0</v>
      </c>
      <c r="L23" s="5094"/>
      <c r="M23" s="4849"/>
    </row>
    <row r="24" spans="1:13" ht="25.5">
      <c r="A24" s="5072"/>
      <c r="B24" s="4840" t="s">
        <v>1337</v>
      </c>
      <c r="C24" s="2013" t="s">
        <v>1486</v>
      </c>
      <c r="D24" s="1111"/>
      <c r="E24" s="1112"/>
      <c r="F24" s="1113"/>
      <c r="G24" s="1019"/>
      <c r="H24" s="818"/>
      <c r="I24" s="818"/>
      <c r="J24" s="818"/>
      <c r="K24" s="818"/>
      <c r="L24" s="5094"/>
      <c r="M24" s="812"/>
    </row>
    <row r="25" spans="1:13" ht="25.5">
      <c r="A25" s="5073"/>
      <c r="B25" s="4836" t="s">
        <v>1939</v>
      </c>
      <c r="C25" s="2006" t="s">
        <v>682</v>
      </c>
      <c r="D25" s="1111"/>
      <c r="E25" s="1112"/>
      <c r="F25" s="1113"/>
      <c r="G25" s="4827">
        <f>G24</f>
        <v>0</v>
      </c>
      <c r="H25" s="4828">
        <f>SUM(G24:H24)</f>
        <v>0</v>
      </c>
      <c r="I25" s="4828">
        <f>SUM(G24:I24)</f>
        <v>0</v>
      </c>
      <c r="J25" s="4828">
        <f>SUM(G24:J24)</f>
        <v>0</v>
      </c>
      <c r="K25" s="4828">
        <f>SUM(G24:K24)</f>
        <v>0</v>
      </c>
      <c r="L25" s="5094"/>
      <c r="M25" s="4849"/>
    </row>
    <row r="26" spans="1:13" ht="16.5" thickBot="1">
      <c r="A26" s="5073"/>
      <c r="B26" s="4845" t="s">
        <v>1036</v>
      </c>
      <c r="C26" s="2017" t="s">
        <v>1486</v>
      </c>
      <c r="D26" s="2117"/>
      <c r="E26" s="2118"/>
      <c r="F26" s="2119"/>
      <c r="G26" s="4821">
        <f>G22+G25</f>
        <v>0</v>
      </c>
      <c r="H26" s="4821">
        <f t="shared" ref="H26:K26" si="3">H22+H25</f>
        <v>0</v>
      </c>
      <c r="I26" s="4821">
        <f t="shared" si="3"/>
        <v>0</v>
      </c>
      <c r="J26" s="4821">
        <f t="shared" si="3"/>
        <v>0</v>
      </c>
      <c r="K26" s="4821">
        <f t="shared" si="3"/>
        <v>0</v>
      </c>
      <c r="L26" s="5095"/>
      <c r="M26" s="4818"/>
    </row>
    <row r="27" spans="1:13" ht="15.75">
      <c r="A27" s="5070" t="s">
        <v>1152</v>
      </c>
      <c r="B27" s="4838" t="s">
        <v>1338</v>
      </c>
      <c r="C27" s="2002" t="s">
        <v>1486</v>
      </c>
      <c r="D27" s="1095"/>
      <c r="E27" s="1096"/>
      <c r="F27" s="1097"/>
      <c r="G27" s="1098">
        <f>L27</f>
        <v>0</v>
      </c>
      <c r="H27" s="814"/>
      <c r="I27" s="814"/>
      <c r="J27" s="814"/>
      <c r="K27" s="819"/>
      <c r="L27" s="5093">
        <f>IFERROR(AVERAGE(D30:F30),0)</f>
        <v>0</v>
      </c>
      <c r="M27" s="809"/>
    </row>
    <row r="28" spans="1:13" ht="25.5">
      <c r="A28" s="5072"/>
      <c r="B28" s="4840" t="s">
        <v>1337</v>
      </c>
      <c r="C28" s="2013" t="s">
        <v>1486</v>
      </c>
      <c r="D28" s="1111"/>
      <c r="E28" s="1112"/>
      <c r="F28" s="1113"/>
      <c r="G28" s="1019"/>
      <c r="H28" s="818"/>
      <c r="I28" s="818"/>
      <c r="J28" s="818"/>
      <c r="K28" s="817"/>
      <c r="L28" s="5094"/>
      <c r="M28" s="812"/>
    </row>
    <row r="29" spans="1:13" ht="25.5">
      <c r="A29" s="5073"/>
      <c r="B29" s="4836" t="s">
        <v>1939</v>
      </c>
      <c r="C29" s="2006" t="s">
        <v>682</v>
      </c>
      <c r="D29" s="1111"/>
      <c r="E29" s="1112"/>
      <c r="F29" s="1113"/>
      <c r="G29" s="4827">
        <f>G28</f>
        <v>0</v>
      </c>
      <c r="H29" s="4828">
        <f>SUM(G28:H28)</f>
        <v>0</v>
      </c>
      <c r="I29" s="4828">
        <f>SUM(G28:I28)</f>
        <v>0</v>
      </c>
      <c r="J29" s="4828">
        <f>SUM(G28:J28)</f>
        <v>0</v>
      </c>
      <c r="K29" s="4828">
        <f>SUM(G28:K28)</f>
        <v>0</v>
      </c>
      <c r="L29" s="5094"/>
      <c r="M29" s="4849"/>
    </row>
    <row r="30" spans="1:13" ht="16.5" thickBot="1">
      <c r="A30" s="5074"/>
      <c r="B30" s="4841" t="s">
        <v>1036</v>
      </c>
      <c r="C30" s="2018" t="s">
        <v>1486</v>
      </c>
      <c r="D30" s="2114"/>
      <c r="E30" s="2115"/>
      <c r="F30" s="2116"/>
      <c r="G30" s="4821">
        <f>G27+G29</f>
        <v>0</v>
      </c>
      <c r="H30" s="4821">
        <f t="shared" ref="H30:K30" si="4">H27+H29</f>
        <v>0</v>
      </c>
      <c r="I30" s="4821">
        <f t="shared" si="4"/>
        <v>0</v>
      </c>
      <c r="J30" s="4821">
        <f t="shared" si="4"/>
        <v>0</v>
      </c>
      <c r="K30" s="4821">
        <f t="shared" si="4"/>
        <v>0</v>
      </c>
      <c r="L30" s="5095"/>
      <c r="M30" s="812"/>
    </row>
    <row r="31" spans="1:13" ht="15.75">
      <c r="A31" s="5071" t="s">
        <v>1153</v>
      </c>
      <c r="B31" s="4844" t="s">
        <v>1338</v>
      </c>
      <c r="C31" s="2013" t="s">
        <v>1486</v>
      </c>
      <c r="D31" s="2014"/>
      <c r="E31" s="2015"/>
      <c r="F31" s="2016"/>
      <c r="G31" s="1098">
        <f>L31</f>
        <v>0</v>
      </c>
      <c r="H31" s="814"/>
      <c r="I31" s="814"/>
      <c r="J31" s="814"/>
      <c r="K31" s="819"/>
      <c r="L31" s="5093">
        <f>IFERROR(AVERAGE(D34:F34),0)</f>
        <v>0</v>
      </c>
      <c r="M31" s="809"/>
    </row>
    <row r="32" spans="1:13" ht="25.5">
      <c r="A32" s="5072"/>
      <c r="B32" s="4840" t="s">
        <v>1337</v>
      </c>
      <c r="C32" s="2013" t="s">
        <v>1486</v>
      </c>
      <c r="D32" s="1111"/>
      <c r="E32" s="1112"/>
      <c r="F32" s="1113"/>
      <c r="G32" s="1019"/>
      <c r="H32" s="818"/>
      <c r="I32" s="818"/>
      <c r="J32" s="818"/>
      <c r="K32" s="817"/>
      <c r="L32" s="5094"/>
      <c r="M32" s="812"/>
    </row>
    <row r="33" spans="1:13" ht="25.5">
      <c r="A33" s="5073"/>
      <c r="B33" s="4836" t="s">
        <v>1939</v>
      </c>
      <c r="C33" s="2006" t="s">
        <v>682</v>
      </c>
      <c r="D33" s="1111"/>
      <c r="E33" s="1112"/>
      <c r="F33" s="1113"/>
      <c r="G33" s="4827">
        <f>G32</f>
        <v>0</v>
      </c>
      <c r="H33" s="4828">
        <f>SUM(G32:H32)</f>
        <v>0</v>
      </c>
      <c r="I33" s="4828">
        <f>SUM(G32:I32)</f>
        <v>0</v>
      </c>
      <c r="J33" s="4828">
        <f>SUM(G32:J32)</f>
        <v>0</v>
      </c>
      <c r="K33" s="4828">
        <f>SUM(G32:K32)</f>
        <v>0</v>
      </c>
      <c r="L33" s="5094"/>
      <c r="M33" s="4849"/>
    </row>
    <row r="34" spans="1:13" ht="16.5" thickBot="1">
      <c r="A34" s="5073"/>
      <c r="B34" s="4845" t="s">
        <v>1036</v>
      </c>
      <c r="C34" s="2017" t="s">
        <v>1486</v>
      </c>
      <c r="D34" s="2117"/>
      <c r="E34" s="2118"/>
      <c r="F34" s="2119"/>
      <c r="G34" s="4821">
        <f>G31+G33</f>
        <v>0</v>
      </c>
      <c r="H34" s="4821">
        <f t="shared" ref="H34:K34" si="5">H31+H33</f>
        <v>0</v>
      </c>
      <c r="I34" s="4821">
        <f t="shared" si="5"/>
        <v>0</v>
      </c>
      <c r="J34" s="4821">
        <f t="shared" si="5"/>
        <v>0</v>
      </c>
      <c r="K34" s="4821">
        <f t="shared" si="5"/>
        <v>0</v>
      </c>
      <c r="L34" s="5095"/>
      <c r="M34" s="812"/>
    </row>
    <row r="35" spans="1:13" ht="15.75">
      <c r="A35" s="5113" t="s">
        <v>1154</v>
      </c>
      <c r="B35" s="4838" t="s">
        <v>1339</v>
      </c>
      <c r="C35" s="2002" t="s">
        <v>1486</v>
      </c>
      <c r="D35" s="1095"/>
      <c r="E35" s="1096"/>
      <c r="F35" s="1097"/>
      <c r="G35" s="1105">
        <f>G22+G27+G31</f>
        <v>0</v>
      </c>
      <c r="H35" s="1106">
        <f>H22+H27+H31</f>
        <v>0</v>
      </c>
      <c r="I35" s="1106">
        <f>I22+I27+I31</f>
        <v>0</v>
      </c>
      <c r="J35" s="1106">
        <f>J22+J27+J31</f>
        <v>0</v>
      </c>
      <c r="K35" s="2019">
        <f>K22+K27+K31</f>
        <v>0</v>
      </c>
      <c r="L35" s="5093">
        <f>IFERROR(AVERAGE(D39:F39),0)</f>
        <v>0</v>
      </c>
      <c r="M35" s="4862"/>
    </row>
    <row r="36" spans="1:13" ht="25.5">
      <c r="A36" s="5114"/>
      <c r="B36" s="4840" t="s">
        <v>1337</v>
      </c>
      <c r="C36" s="2013" t="s">
        <v>1486</v>
      </c>
      <c r="D36" s="1111"/>
      <c r="E36" s="1112"/>
      <c r="F36" s="1113"/>
      <c r="G36" s="1108">
        <f t="shared" ref="G36:K37" si="6">G24+G28+G32</f>
        <v>0</v>
      </c>
      <c r="H36" s="1109">
        <f t="shared" si="6"/>
        <v>0</v>
      </c>
      <c r="I36" s="1109">
        <f t="shared" si="6"/>
        <v>0</v>
      </c>
      <c r="J36" s="1109">
        <f t="shared" si="6"/>
        <v>0</v>
      </c>
      <c r="K36" s="2020">
        <f t="shared" si="6"/>
        <v>0</v>
      </c>
      <c r="L36" s="5094"/>
      <c r="M36" s="4849"/>
    </row>
    <row r="37" spans="1:13" ht="25.5">
      <c r="A37" s="5114"/>
      <c r="B37" s="4836" t="s">
        <v>1939</v>
      </c>
      <c r="C37" s="2006" t="s">
        <v>682</v>
      </c>
      <c r="D37" s="1111"/>
      <c r="E37" s="1112"/>
      <c r="F37" s="1113"/>
      <c r="G37" s="4823">
        <f t="shared" si="6"/>
        <v>0</v>
      </c>
      <c r="H37" s="4824">
        <f t="shared" si="6"/>
        <v>0</v>
      </c>
      <c r="I37" s="4824">
        <f t="shared" si="6"/>
        <v>0</v>
      </c>
      <c r="J37" s="4824">
        <f t="shared" si="6"/>
        <v>0</v>
      </c>
      <c r="K37" s="4825">
        <f t="shared" si="6"/>
        <v>0</v>
      </c>
      <c r="L37" s="5094"/>
      <c r="M37" s="4849"/>
    </row>
    <row r="38" spans="1:13" ht="15.75">
      <c r="A38" s="5114"/>
      <c r="B38" s="2005" t="s">
        <v>1151</v>
      </c>
      <c r="C38" s="2013" t="s">
        <v>1486</v>
      </c>
      <c r="D38" s="1111"/>
      <c r="E38" s="1112"/>
      <c r="F38" s="1113"/>
      <c r="G38" s="2120"/>
      <c r="H38" s="2121"/>
      <c r="I38" s="2121"/>
      <c r="J38" s="2121"/>
      <c r="K38" s="2121"/>
      <c r="L38" s="5094"/>
      <c r="M38" s="812"/>
    </row>
    <row r="39" spans="1:13" ht="16.5" thickBot="1">
      <c r="A39" s="5115"/>
      <c r="B39" s="2007" t="s">
        <v>1036</v>
      </c>
      <c r="C39" s="2018" t="s">
        <v>1486</v>
      </c>
      <c r="D39" s="1543">
        <f>D26+D30+D34</f>
        <v>0</v>
      </c>
      <c r="E39" s="1119">
        <f>E26+E30+E34</f>
        <v>0</v>
      </c>
      <c r="F39" s="1544">
        <f>F26+F30+F34</f>
        <v>0</v>
      </c>
      <c r="G39" s="4821">
        <f>G35+G37+G38</f>
        <v>0</v>
      </c>
      <c r="H39" s="4821">
        <f t="shared" ref="H39:K39" si="7">H35+H37+H38</f>
        <v>0</v>
      </c>
      <c r="I39" s="4821">
        <f t="shared" si="7"/>
        <v>0</v>
      </c>
      <c r="J39" s="4821">
        <f t="shared" si="7"/>
        <v>0</v>
      </c>
      <c r="K39" s="4821">
        <f t="shared" si="7"/>
        <v>0</v>
      </c>
      <c r="L39" s="5095"/>
      <c r="M39" s="4861"/>
    </row>
    <row r="40" spans="1:13" s="2027" customFormat="1" ht="15.75">
      <c r="A40" s="5068" t="s">
        <v>1183</v>
      </c>
      <c r="B40" s="5069"/>
      <c r="C40" s="2021" t="s">
        <v>1487</v>
      </c>
      <c r="D40" s="2022"/>
      <c r="E40" s="2023"/>
      <c r="F40" s="2023"/>
      <c r="G40" s="2024"/>
      <c r="H40" s="2025">
        <f>-H38-('4. Отчет и прогн. потребление'!F33-'4. Отчет и прогн. потребление'!E33)</f>
        <v>0</v>
      </c>
      <c r="I40" s="2025">
        <f>-I38-('4. Отчет и прогн. потребление'!G33-'4. Отчет и прогн. потребление'!F33)</f>
        <v>0</v>
      </c>
      <c r="J40" s="2025">
        <f>-J38-('4. Отчет и прогн. потребление'!H33-'4. Отчет и прогн. потребление'!G33)</f>
        <v>0</v>
      </c>
      <c r="K40" s="2025">
        <f>-K38-('4. Отчет и прогн. потребление'!I33-'4. Отчет и прогн. потребление'!H33)</f>
        <v>0</v>
      </c>
      <c r="L40" s="2026"/>
    </row>
    <row r="41" spans="1:13" hidden="1">
      <c r="D41" s="2028"/>
      <c r="E41" s="2028"/>
      <c r="F41" s="2028"/>
      <c r="G41" s="2028"/>
      <c r="H41" s="2028"/>
      <c r="I41" s="2028"/>
      <c r="J41" s="2028"/>
      <c r="K41" s="2028"/>
      <c r="L41" s="2028"/>
    </row>
    <row r="42" spans="1:13" ht="13.5" thickBot="1">
      <c r="A42" s="4520" t="s">
        <v>1155</v>
      </c>
      <c r="B42" s="2029"/>
      <c r="C42" s="2030"/>
      <c r="D42" s="2028"/>
      <c r="E42" s="2028"/>
      <c r="F42" s="2028"/>
      <c r="G42" s="2028"/>
      <c r="H42" s="2028"/>
      <c r="I42" s="2028"/>
      <c r="J42" s="2028"/>
      <c r="K42" s="2028"/>
      <c r="L42" s="2028"/>
    </row>
    <row r="43" spans="1:13" ht="13.5" hidden="1" thickBot="1">
      <c r="A43" s="5088" t="s">
        <v>85</v>
      </c>
      <c r="B43" s="5098" t="s">
        <v>1143</v>
      </c>
      <c r="C43" s="5079" t="s">
        <v>170</v>
      </c>
      <c r="D43" s="2031" t="str">
        <f t="shared" ref="D43:K43" si="8">D7</f>
        <v>2018 г.</v>
      </c>
      <c r="E43" s="2032" t="str">
        <f t="shared" si="8"/>
        <v>2019 г.</v>
      </c>
      <c r="F43" s="2033" t="str">
        <f t="shared" si="8"/>
        <v>2020 г.</v>
      </c>
      <c r="G43" s="2032" t="str">
        <f t="shared" si="8"/>
        <v>2022 г.</v>
      </c>
      <c r="H43" s="2032" t="str">
        <f t="shared" si="8"/>
        <v>2023 г.</v>
      </c>
      <c r="I43" s="2032" t="str">
        <f t="shared" si="8"/>
        <v>2024 г.</v>
      </c>
      <c r="J43" s="2032" t="str">
        <f t="shared" si="8"/>
        <v>2025 г.</v>
      </c>
      <c r="K43" s="2032" t="str">
        <f t="shared" si="8"/>
        <v>2026 г.</v>
      </c>
      <c r="L43" s="5084" t="s">
        <v>1484</v>
      </c>
      <c r="M43" s="5079" t="s">
        <v>1144</v>
      </c>
    </row>
    <row r="44" spans="1:13" ht="13.5" hidden="1" thickBot="1">
      <c r="A44" s="5089"/>
      <c r="B44" s="5099"/>
      <c r="C44" s="5080"/>
      <c r="D44" s="5090" t="s">
        <v>1359</v>
      </c>
      <c r="E44" s="5091"/>
      <c r="F44" s="5092"/>
      <c r="G44" s="5091" t="s">
        <v>1360</v>
      </c>
      <c r="H44" s="5091"/>
      <c r="I44" s="5091"/>
      <c r="J44" s="5091"/>
      <c r="K44" s="5092"/>
      <c r="L44" s="5085"/>
      <c r="M44" s="5080"/>
    </row>
    <row r="45" spans="1:13" ht="18" customHeight="1">
      <c r="A45" s="5075" t="s">
        <v>1474</v>
      </c>
      <c r="B45" s="4838" t="s">
        <v>1145</v>
      </c>
      <c r="C45" s="2002" t="s">
        <v>682</v>
      </c>
      <c r="D45" s="1095"/>
      <c r="E45" s="1096"/>
      <c r="F45" s="1097"/>
      <c r="G45" s="1017"/>
      <c r="H45" s="814"/>
      <c r="I45" s="814"/>
      <c r="J45" s="814"/>
      <c r="K45" s="813"/>
      <c r="L45" s="5093">
        <f>IFERROR(AVERAGE(D49:F49),0)</f>
        <v>0</v>
      </c>
      <c r="M45" s="809"/>
    </row>
    <row r="46" spans="1:13" ht="18" customHeight="1">
      <c r="A46" s="5076"/>
      <c r="B46" s="4839" t="s">
        <v>1179</v>
      </c>
      <c r="C46" s="2003" t="s">
        <v>174</v>
      </c>
      <c r="D46" s="1100"/>
      <c r="E46" s="1101"/>
      <c r="F46" s="4804"/>
      <c r="G46" s="1102"/>
      <c r="H46" s="1103">
        <f>IFERROR((H45-G45)/G45,0)</f>
        <v>0</v>
      </c>
      <c r="I46" s="1103">
        <f>IFERROR((I45-H45)/H45,0)</f>
        <v>0</v>
      </c>
      <c r="J46" s="1103">
        <f>IFERROR((J45-I45)/I45,0)</f>
        <v>0</v>
      </c>
      <c r="K46" s="1104">
        <f>IFERROR((K45-J45)/J45,0)</f>
        <v>0</v>
      </c>
      <c r="L46" s="5094"/>
      <c r="M46" s="4849"/>
    </row>
    <row r="47" spans="1:13" ht="24" customHeight="1">
      <c r="A47" s="5077"/>
      <c r="B47" s="4840" t="s">
        <v>1938</v>
      </c>
      <c r="C47" s="2006" t="s">
        <v>682</v>
      </c>
      <c r="D47" s="1111"/>
      <c r="E47" s="1112"/>
      <c r="F47" s="1113"/>
      <c r="G47" s="815"/>
      <c r="H47" s="811"/>
      <c r="I47" s="811"/>
      <c r="J47" s="811"/>
      <c r="K47" s="810"/>
      <c r="L47" s="5094"/>
      <c r="M47" s="808"/>
    </row>
    <row r="48" spans="1:13" ht="25.5">
      <c r="A48" s="5078"/>
      <c r="B48" s="4836" t="s">
        <v>1939</v>
      </c>
      <c r="C48" s="2006" t="s">
        <v>682</v>
      </c>
      <c r="D48" s="1111"/>
      <c r="E48" s="1112"/>
      <c r="F48" s="1113"/>
      <c r="G48" s="4827">
        <f>G47</f>
        <v>0</v>
      </c>
      <c r="H48" s="4828">
        <f>SUM(G47:H47)</f>
        <v>0</v>
      </c>
      <c r="I48" s="4828">
        <f>SUM(G47:I47)</f>
        <v>0</v>
      </c>
      <c r="J48" s="4828">
        <f>SUM(G47:J47)</f>
        <v>0</v>
      </c>
      <c r="K48" s="4828">
        <f>SUM(G47:K47)</f>
        <v>0</v>
      </c>
      <c r="L48" s="5094"/>
      <c r="M48" s="4849"/>
    </row>
    <row r="49" spans="1:13" ht="18" customHeight="1" thickBot="1">
      <c r="A49" s="5096"/>
      <c r="B49" s="4841" t="s">
        <v>1036</v>
      </c>
      <c r="C49" s="2008" t="s">
        <v>682</v>
      </c>
      <c r="D49" s="2117"/>
      <c r="E49" s="2118"/>
      <c r="F49" s="2119"/>
      <c r="G49" s="4826">
        <f>G45+G48</f>
        <v>0</v>
      </c>
      <c r="H49" s="4826">
        <f t="shared" ref="H49:K49" si="9">H45+H48</f>
        <v>0</v>
      </c>
      <c r="I49" s="4826">
        <f t="shared" si="9"/>
        <v>0</v>
      </c>
      <c r="J49" s="4826">
        <f t="shared" si="9"/>
        <v>0</v>
      </c>
      <c r="K49" s="4826">
        <f t="shared" si="9"/>
        <v>0</v>
      </c>
      <c r="L49" s="5095"/>
      <c r="M49" s="812"/>
    </row>
    <row r="50" spans="1:13" ht="12.75" customHeight="1">
      <c r="A50" s="5062" t="s">
        <v>858</v>
      </c>
      <c r="B50" s="4838" t="s">
        <v>1145</v>
      </c>
      <c r="C50" s="2002" t="s">
        <v>682</v>
      </c>
      <c r="D50" s="1095"/>
      <c r="E50" s="1096"/>
      <c r="F50" s="1097"/>
      <c r="G50" s="1017"/>
      <c r="H50" s="826"/>
      <c r="I50" s="825"/>
      <c r="J50" s="825"/>
      <c r="K50" s="4852"/>
      <c r="L50" s="5093">
        <f>IFERROR(AVERAGE(D53:F53),0)</f>
        <v>0</v>
      </c>
      <c r="M50" s="809"/>
    </row>
    <row r="51" spans="1:13" ht="25.5">
      <c r="A51" s="5063"/>
      <c r="B51" s="4840" t="s">
        <v>1938</v>
      </c>
      <c r="C51" s="2006" t="s">
        <v>682</v>
      </c>
      <c r="D51" s="1111"/>
      <c r="E51" s="1112"/>
      <c r="F51" s="1113"/>
      <c r="G51" s="815"/>
      <c r="H51" s="871"/>
      <c r="I51" s="871"/>
      <c r="J51" s="871"/>
      <c r="K51" s="871"/>
      <c r="L51" s="5094"/>
      <c r="M51" s="808"/>
    </row>
    <row r="52" spans="1:13" ht="25.5">
      <c r="A52" s="5063"/>
      <c r="B52" s="4836" t="s">
        <v>1939</v>
      </c>
      <c r="C52" s="2006" t="s">
        <v>682</v>
      </c>
      <c r="D52" s="1111"/>
      <c r="E52" s="1112"/>
      <c r="F52" s="1113"/>
      <c r="G52" s="4827">
        <f>G51</f>
        <v>0</v>
      </c>
      <c r="H52" s="4828">
        <f>SUM(G51:H51)</f>
        <v>0</v>
      </c>
      <c r="I52" s="4828">
        <f>SUM(G51:I51)</f>
        <v>0</v>
      </c>
      <c r="J52" s="4828">
        <f>SUM(G51:J51)</f>
        <v>0</v>
      </c>
      <c r="K52" s="4858">
        <f>SUM(G51:K51)</f>
        <v>0</v>
      </c>
      <c r="L52" s="5094"/>
      <c r="M52" s="4849"/>
    </row>
    <row r="53" spans="1:13">
      <c r="A53" s="5063"/>
      <c r="B53" s="4842" t="s">
        <v>1036</v>
      </c>
      <c r="C53" s="2010" t="s">
        <v>682</v>
      </c>
      <c r="D53" s="1114">
        <f>D54+D55+D56</f>
        <v>0</v>
      </c>
      <c r="E53" s="1115">
        <f>E54+E55+E56</f>
        <v>0</v>
      </c>
      <c r="F53" s="1116">
        <f>F54+F55+F56</f>
        <v>0</v>
      </c>
      <c r="G53" s="4822">
        <f>G50+G52</f>
        <v>0</v>
      </c>
      <c r="H53" s="4822">
        <f t="shared" ref="H53:K53" si="10">H50+H52</f>
        <v>0</v>
      </c>
      <c r="I53" s="4822">
        <f t="shared" si="10"/>
        <v>0</v>
      </c>
      <c r="J53" s="4822">
        <f t="shared" si="10"/>
        <v>0</v>
      </c>
      <c r="K53" s="4859">
        <f t="shared" si="10"/>
        <v>0</v>
      </c>
      <c r="L53" s="5097"/>
      <c r="M53" s="4849"/>
    </row>
    <row r="54" spans="1:13">
      <c r="A54" s="5063"/>
      <c r="B54" s="4843" t="s">
        <v>1156</v>
      </c>
      <c r="C54" s="2006" t="s">
        <v>682</v>
      </c>
      <c r="D54" s="816"/>
      <c r="E54" s="815"/>
      <c r="F54" s="823"/>
      <c r="G54" s="815"/>
      <c r="H54" s="820"/>
      <c r="I54" s="820"/>
      <c r="J54" s="820"/>
      <c r="K54" s="871"/>
      <c r="L54" s="4860">
        <f>IFERROR(AVERAGE(D54:F54),0)</f>
        <v>0</v>
      </c>
      <c r="M54" s="808"/>
    </row>
    <row r="55" spans="1:13">
      <c r="A55" s="5063"/>
      <c r="B55" s="4843" t="s">
        <v>1157</v>
      </c>
      <c r="C55" s="2006" t="s">
        <v>682</v>
      </c>
      <c r="D55" s="816"/>
      <c r="E55" s="815"/>
      <c r="F55" s="823"/>
      <c r="G55" s="815"/>
      <c r="H55" s="811"/>
      <c r="I55" s="811"/>
      <c r="J55" s="811"/>
      <c r="K55" s="4820"/>
      <c r="L55" s="4860">
        <f>IFERROR(AVERAGE(D55:F55),0)</f>
        <v>0</v>
      </c>
      <c r="M55" s="808"/>
    </row>
    <row r="56" spans="1:13">
      <c r="A56" s="5063"/>
      <c r="B56" s="4843" t="s">
        <v>1158</v>
      </c>
      <c r="C56" s="2006" t="s">
        <v>682</v>
      </c>
      <c r="D56" s="816"/>
      <c r="E56" s="815"/>
      <c r="F56" s="823"/>
      <c r="G56" s="815"/>
      <c r="H56" s="811"/>
      <c r="I56" s="811"/>
      <c r="J56" s="811"/>
      <c r="K56" s="4820"/>
      <c r="L56" s="4860">
        <f>IFERROR(AVERAGE(D56:F56),0)</f>
        <v>0</v>
      </c>
      <c r="M56" s="808"/>
    </row>
    <row r="57" spans="1:13" ht="13.5" thickBot="1">
      <c r="A57" s="5063"/>
      <c r="B57" s="4837" t="s">
        <v>1937</v>
      </c>
      <c r="C57" s="4855" t="s">
        <v>682</v>
      </c>
      <c r="D57" s="4815"/>
      <c r="E57" s="4816"/>
      <c r="F57" s="4814"/>
      <c r="G57" s="4829">
        <f>G53-G54-G55-G56</f>
        <v>0</v>
      </c>
      <c r="H57" s="4830">
        <f>H53-H54-H55-H56</f>
        <v>0</v>
      </c>
      <c r="I57" s="4831">
        <f>I53-I54-I55-I56</f>
        <v>0</v>
      </c>
      <c r="J57" s="4832">
        <f>J53-J54-J55-J56</f>
        <v>0</v>
      </c>
      <c r="K57" s="4832">
        <f>K53-K54-K55-K56</f>
        <v>0</v>
      </c>
      <c r="L57" s="4817"/>
      <c r="M57" s="4849"/>
    </row>
    <row r="58" spans="1:13" ht="15.75">
      <c r="A58" s="5070" t="s">
        <v>1150</v>
      </c>
      <c r="B58" s="4844" t="s">
        <v>1336</v>
      </c>
      <c r="C58" s="2013" t="s">
        <v>1486</v>
      </c>
      <c r="D58" s="2014"/>
      <c r="E58" s="2015"/>
      <c r="F58" s="1097"/>
      <c r="G58" s="1101">
        <f>L58</f>
        <v>0</v>
      </c>
      <c r="H58" s="1101">
        <f>(G58+(H46)*G58)</f>
        <v>0</v>
      </c>
      <c r="I58" s="1101">
        <f>(H58+(I46)*H58)</f>
        <v>0</v>
      </c>
      <c r="J58" s="1101">
        <f>(I58+(J46)*I58)</f>
        <v>0</v>
      </c>
      <c r="K58" s="1101">
        <f>(J58+(K46)*J58)</f>
        <v>0</v>
      </c>
      <c r="L58" s="5094">
        <f>IFERROR(AVERAGE(D62:F62),0)</f>
        <v>0</v>
      </c>
      <c r="M58" s="4849"/>
    </row>
    <row r="59" spans="1:13">
      <c r="A59" s="5071"/>
      <c r="B59" s="4839" t="s">
        <v>1179</v>
      </c>
      <c r="C59" s="2003" t="s">
        <v>174</v>
      </c>
      <c r="D59" s="1100"/>
      <c r="E59" s="1101"/>
      <c r="F59" s="4804"/>
      <c r="G59" s="1102"/>
      <c r="H59" s="1103">
        <f>IFERROR((H58-G58)/G58,0)</f>
        <v>0</v>
      </c>
      <c r="I59" s="1103">
        <f>IFERROR((I58-H58)/H58,0)</f>
        <v>0</v>
      </c>
      <c r="J59" s="1103">
        <f>IFERROR((J58-I58)/I58,0)</f>
        <v>0</v>
      </c>
      <c r="K59" s="1104">
        <f>IFERROR((K58-J58)/J58,0)</f>
        <v>0</v>
      </c>
      <c r="L59" s="5094"/>
      <c r="M59" s="4849"/>
    </row>
    <row r="60" spans="1:13" ht="25.5">
      <c r="A60" s="5072"/>
      <c r="B60" s="4840" t="s">
        <v>1337</v>
      </c>
      <c r="C60" s="2013" t="s">
        <v>1486</v>
      </c>
      <c r="D60" s="1111"/>
      <c r="E60" s="1112"/>
      <c r="F60" s="1113"/>
      <c r="G60" s="815"/>
      <c r="H60" s="811"/>
      <c r="I60" s="811"/>
      <c r="J60" s="811"/>
      <c r="K60" s="810"/>
      <c r="L60" s="5094"/>
      <c r="M60" s="808"/>
    </row>
    <row r="61" spans="1:13" ht="25.5">
      <c r="A61" s="5073"/>
      <c r="B61" s="4836" t="s">
        <v>1939</v>
      </c>
      <c r="C61" s="2006" t="s">
        <v>682</v>
      </c>
      <c r="D61" s="1111"/>
      <c r="E61" s="1112"/>
      <c r="F61" s="1113"/>
      <c r="G61" s="4827">
        <f>G60</f>
        <v>0</v>
      </c>
      <c r="H61" s="4828">
        <f>SUM(G60:H60)</f>
        <v>0</v>
      </c>
      <c r="I61" s="4828">
        <f>SUM(G60:I60)</f>
        <v>0</v>
      </c>
      <c r="J61" s="4828">
        <f>SUM(G60:J60)</f>
        <v>0</v>
      </c>
      <c r="K61" s="4828">
        <f>SUM(G60:K60)</f>
        <v>0</v>
      </c>
      <c r="L61" s="5094"/>
      <c r="M61" s="4849"/>
    </row>
    <row r="62" spans="1:13" ht="16.5" thickBot="1">
      <c r="A62" s="5074"/>
      <c r="B62" s="4841" t="s">
        <v>1036</v>
      </c>
      <c r="C62" s="2018" t="s">
        <v>1486</v>
      </c>
      <c r="D62" s="2117"/>
      <c r="E62" s="2118"/>
      <c r="F62" s="2119"/>
      <c r="G62" s="4826">
        <f>G58+G61</f>
        <v>0</v>
      </c>
      <c r="H62" s="4826">
        <f t="shared" ref="H62:K62" si="11">H58+H61</f>
        <v>0</v>
      </c>
      <c r="I62" s="4826">
        <f t="shared" si="11"/>
        <v>0</v>
      </c>
      <c r="J62" s="4826">
        <f t="shared" si="11"/>
        <v>0</v>
      </c>
      <c r="K62" s="4826">
        <f t="shared" si="11"/>
        <v>0</v>
      </c>
      <c r="L62" s="5094"/>
      <c r="M62" s="4857"/>
    </row>
    <row r="63" spans="1:13" ht="15.75">
      <c r="A63" s="5071" t="s">
        <v>1152</v>
      </c>
      <c r="B63" s="4844" t="s">
        <v>1338</v>
      </c>
      <c r="C63" s="2013" t="s">
        <v>1486</v>
      </c>
      <c r="D63" s="1095"/>
      <c r="E63" s="1096"/>
      <c r="F63" s="1097"/>
      <c r="G63" s="1098">
        <f>L63</f>
        <v>0</v>
      </c>
      <c r="H63" s="814"/>
      <c r="I63" s="814"/>
      <c r="J63" s="814"/>
      <c r="K63" s="813"/>
      <c r="L63" s="5093">
        <f>IFERROR(AVERAGE(D66:F66),0)</f>
        <v>0</v>
      </c>
      <c r="M63" s="809"/>
    </row>
    <row r="64" spans="1:13" ht="25.5">
      <c r="A64" s="5072"/>
      <c r="B64" s="4840" t="s">
        <v>1337</v>
      </c>
      <c r="C64" s="2013" t="s">
        <v>1486</v>
      </c>
      <c r="D64" s="1111"/>
      <c r="E64" s="1112"/>
      <c r="F64" s="1113"/>
      <c r="G64" s="815"/>
      <c r="H64" s="811"/>
      <c r="I64" s="811"/>
      <c r="J64" s="811"/>
      <c r="K64" s="810"/>
      <c r="L64" s="5094"/>
      <c r="M64" s="808"/>
    </row>
    <row r="65" spans="1:13" ht="25.5">
      <c r="A65" s="5073"/>
      <c r="B65" s="4836" t="s">
        <v>1939</v>
      </c>
      <c r="C65" s="2006" t="s">
        <v>682</v>
      </c>
      <c r="D65" s="1111"/>
      <c r="E65" s="1112"/>
      <c r="F65" s="1113"/>
      <c r="G65" s="4827">
        <f>G64</f>
        <v>0</v>
      </c>
      <c r="H65" s="4828">
        <f>SUM(G64:H64)</f>
        <v>0</v>
      </c>
      <c r="I65" s="4828">
        <f>SUM(G64:I64)</f>
        <v>0</v>
      </c>
      <c r="J65" s="4828">
        <f>SUM(G64:J64)</f>
        <v>0</v>
      </c>
      <c r="K65" s="4828">
        <f>SUM(G64:K64)</f>
        <v>0</v>
      </c>
      <c r="L65" s="5094"/>
      <c r="M65" s="4849"/>
    </row>
    <row r="66" spans="1:13" ht="16.5" thickBot="1">
      <c r="A66" s="5073"/>
      <c r="B66" s="4845" t="s">
        <v>1036</v>
      </c>
      <c r="C66" s="2017" t="s">
        <v>1486</v>
      </c>
      <c r="D66" s="2114"/>
      <c r="E66" s="2115"/>
      <c r="F66" s="2116"/>
      <c r="G66" s="4821">
        <f>G63+G65</f>
        <v>0</v>
      </c>
      <c r="H66" s="4821">
        <f t="shared" ref="H66:K66" si="12">H63+H65</f>
        <v>0</v>
      </c>
      <c r="I66" s="4821">
        <f t="shared" si="12"/>
        <v>0</v>
      </c>
      <c r="J66" s="4821">
        <f t="shared" si="12"/>
        <v>0</v>
      </c>
      <c r="K66" s="4821">
        <f t="shared" si="12"/>
        <v>0</v>
      </c>
      <c r="L66" s="5095"/>
      <c r="M66" s="807"/>
    </row>
    <row r="67" spans="1:13" ht="15.75">
      <c r="A67" s="5070" t="s">
        <v>1153</v>
      </c>
      <c r="B67" s="4838" t="s">
        <v>1338</v>
      </c>
      <c r="C67" s="2002" t="s">
        <v>1486</v>
      </c>
      <c r="D67" s="1095"/>
      <c r="E67" s="1096"/>
      <c r="F67" s="1097"/>
      <c r="G67" s="1098">
        <f>L67</f>
        <v>0</v>
      </c>
      <c r="H67" s="814"/>
      <c r="I67" s="814"/>
      <c r="J67" s="814"/>
      <c r="K67" s="813"/>
      <c r="L67" s="5093">
        <f>IFERROR(AVERAGE(D70:F70),0)</f>
        <v>0</v>
      </c>
      <c r="M67" s="809"/>
    </row>
    <row r="68" spans="1:13" ht="25.5">
      <c r="A68" s="5072"/>
      <c r="B68" s="4840" t="s">
        <v>1337</v>
      </c>
      <c r="C68" s="2013" t="s">
        <v>1486</v>
      </c>
      <c r="D68" s="1111"/>
      <c r="E68" s="1112"/>
      <c r="F68" s="1113"/>
      <c r="G68" s="815"/>
      <c r="H68" s="811"/>
      <c r="I68" s="811"/>
      <c r="J68" s="811"/>
      <c r="K68" s="810"/>
      <c r="L68" s="5094"/>
      <c r="M68" s="808"/>
    </row>
    <row r="69" spans="1:13" ht="25.5">
      <c r="A69" s="5073"/>
      <c r="B69" s="4836" t="s">
        <v>1939</v>
      </c>
      <c r="C69" s="2006" t="s">
        <v>682</v>
      </c>
      <c r="D69" s="1111"/>
      <c r="E69" s="1112"/>
      <c r="F69" s="1113"/>
      <c r="G69" s="4827">
        <f>G68</f>
        <v>0</v>
      </c>
      <c r="H69" s="4828">
        <f>SUM(G68:H68)</f>
        <v>0</v>
      </c>
      <c r="I69" s="4828">
        <f>SUM(G68:I68)</f>
        <v>0</v>
      </c>
      <c r="J69" s="4828">
        <f>SUM(G68:J68)</f>
        <v>0</v>
      </c>
      <c r="K69" s="4828">
        <f>SUM(G68:K68)</f>
        <v>0</v>
      </c>
      <c r="L69" s="5094"/>
      <c r="M69" s="4849"/>
    </row>
    <row r="70" spans="1:13" ht="16.5" thickBot="1">
      <c r="A70" s="5074"/>
      <c r="B70" s="4841" t="s">
        <v>1036</v>
      </c>
      <c r="C70" s="2018" t="s">
        <v>1486</v>
      </c>
      <c r="D70" s="2117"/>
      <c r="E70" s="2118"/>
      <c r="F70" s="2119"/>
      <c r="G70" s="4826">
        <f>G67+G69</f>
        <v>0</v>
      </c>
      <c r="H70" s="4826">
        <f t="shared" ref="H70:K70" si="13">H67+H69</f>
        <v>0</v>
      </c>
      <c r="I70" s="4826">
        <f t="shared" si="13"/>
        <v>0</v>
      </c>
      <c r="J70" s="4826">
        <f t="shared" si="13"/>
        <v>0</v>
      </c>
      <c r="K70" s="4826">
        <f t="shared" si="13"/>
        <v>0</v>
      </c>
      <c r="L70" s="5094"/>
      <c r="M70" s="4857"/>
    </row>
    <row r="71" spans="1:13" ht="15.75">
      <c r="A71" s="5113" t="s">
        <v>1159</v>
      </c>
      <c r="B71" s="4838" t="s">
        <v>1338</v>
      </c>
      <c r="C71" s="2034" t="s">
        <v>1486</v>
      </c>
      <c r="D71" s="1095"/>
      <c r="E71" s="1096"/>
      <c r="F71" s="1097"/>
      <c r="G71" s="1105">
        <f>G58+G63+G67</f>
        <v>0</v>
      </c>
      <c r="H71" s="1106">
        <f>H58+H63+H67</f>
        <v>0</v>
      </c>
      <c r="I71" s="1106">
        <f>I58+I63+I67</f>
        <v>0</v>
      </c>
      <c r="J71" s="1106">
        <f>J58+J63+J67</f>
        <v>0</v>
      </c>
      <c r="K71" s="1107">
        <f>K58+K63+K67</f>
        <v>0</v>
      </c>
      <c r="L71" s="5093">
        <f>IFERROR(AVERAGE(D74:F74),0)</f>
        <v>0</v>
      </c>
      <c r="M71" s="4862"/>
    </row>
    <row r="72" spans="1:13" ht="25.5">
      <c r="A72" s="5114"/>
      <c r="B72" s="4840" t="s">
        <v>1337</v>
      </c>
      <c r="C72" s="2035" t="s">
        <v>1486</v>
      </c>
      <c r="D72" s="1111"/>
      <c r="E72" s="1112"/>
      <c r="F72" s="1113"/>
      <c r="G72" s="1108">
        <f t="shared" ref="G72:K73" si="14">G60+G64+G68</f>
        <v>0</v>
      </c>
      <c r="H72" s="1109">
        <f t="shared" si="14"/>
        <v>0</v>
      </c>
      <c r="I72" s="1109">
        <f t="shared" si="14"/>
        <v>0</v>
      </c>
      <c r="J72" s="1109">
        <f t="shared" si="14"/>
        <v>0</v>
      </c>
      <c r="K72" s="1110">
        <f t="shared" si="14"/>
        <v>0</v>
      </c>
      <c r="L72" s="5094"/>
      <c r="M72" s="4849"/>
    </row>
    <row r="73" spans="1:13" ht="25.5">
      <c r="A73" s="5116"/>
      <c r="B73" s="4836" t="s">
        <v>1939</v>
      </c>
      <c r="C73" s="2006" t="s">
        <v>682</v>
      </c>
      <c r="D73" s="1111"/>
      <c r="E73" s="1112"/>
      <c r="F73" s="1113"/>
      <c r="G73" s="4823">
        <f t="shared" si="14"/>
        <v>0</v>
      </c>
      <c r="H73" s="4824">
        <f t="shared" si="14"/>
        <v>0</v>
      </c>
      <c r="I73" s="4824">
        <f t="shared" si="14"/>
        <v>0</v>
      </c>
      <c r="J73" s="4824">
        <f t="shared" si="14"/>
        <v>0</v>
      </c>
      <c r="K73" s="4825">
        <f t="shared" si="14"/>
        <v>0</v>
      </c>
      <c r="L73" s="5094"/>
      <c r="M73" s="4849"/>
    </row>
    <row r="74" spans="1:13" ht="16.5" thickBot="1">
      <c r="A74" s="5115"/>
      <c r="B74" s="4841" t="s">
        <v>1036</v>
      </c>
      <c r="C74" s="2036" t="s">
        <v>1486</v>
      </c>
      <c r="D74" s="1543">
        <f>D62+D66+D70</f>
        <v>0</v>
      </c>
      <c r="E74" s="1119">
        <f t="shared" ref="E74:F74" si="15">E62+E66+E70</f>
        <v>0</v>
      </c>
      <c r="F74" s="1544">
        <f t="shared" si="15"/>
        <v>0</v>
      </c>
      <c r="G74" s="4821">
        <f>G71+G73</f>
        <v>0</v>
      </c>
      <c r="H74" s="4821">
        <f t="shared" ref="H74:K74" si="16">H71+H73</f>
        <v>0</v>
      </c>
      <c r="I74" s="4821">
        <f t="shared" si="16"/>
        <v>0</v>
      </c>
      <c r="J74" s="4821">
        <f t="shared" si="16"/>
        <v>0</v>
      </c>
      <c r="K74" s="4821">
        <f t="shared" si="16"/>
        <v>0</v>
      </c>
      <c r="L74" s="5095"/>
      <c r="M74" s="4861"/>
    </row>
    <row r="75" spans="1:13" ht="13.5" thickBot="1">
      <c r="A75" s="4521" t="s">
        <v>1160</v>
      </c>
      <c r="B75" s="4846"/>
      <c r="D75" s="2028"/>
      <c r="E75" s="2028"/>
      <c r="F75" s="2028"/>
      <c r="G75" s="2028"/>
      <c r="H75" s="2028"/>
      <c r="I75" s="2028"/>
      <c r="J75" s="2028"/>
      <c r="K75" s="2028"/>
      <c r="L75" s="2028"/>
      <c r="M75" s="4863"/>
    </row>
    <row r="76" spans="1:13" ht="13.5" hidden="1" thickBot="1">
      <c r="A76" s="5088" t="s">
        <v>85</v>
      </c>
      <c r="B76" s="5086" t="s">
        <v>1143</v>
      </c>
      <c r="C76" s="5079" t="s">
        <v>170</v>
      </c>
      <c r="D76" s="2031" t="str">
        <f t="shared" ref="D76:K76" si="17">D7</f>
        <v>2018 г.</v>
      </c>
      <c r="E76" s="2032" t="str">
        <f t="shared" si="17"/>
        <v>2019 г.</v>
      </c>
      <c r="F76" s="2033" t="str">
        <f t="shared" si="17"/>
        <v>2020 г.</v>
      </c>
      <c r="G76" s="2032" t="str">
        <f t="shared" si="17"/>
        <v>2022 г.</v>
      </c>
      <c r="H76" s="2032" t="str">
        <f t="shared" si="17"/>
        <v>2023 г.</v>
      </c>
      <c r="I76" s="2032" t="str">
        <f t="shared" si="17"/>
        <v>2024 г.</v>
      </c>
      <c r="J76" s="2032" t="str">
        <f t="shared" si="17"/>
        <v>2025 г.</v>
      </c>
      <c r="K76" s="2032" t="str">
        <f t="shared" si="17"/>
        <v>2026 г.</v>
      </c>
      <c r="L76" s="5084" t="s">
        <v>1484</v>
      </c>
      <c r="M76" s="5082" t="s">
        <v>1144</v>
      </c>
    </row>
    <row r="77" spans="1:13" ht="13.5" hidden="1" thickBot="1">
      <c r="A77" s="5089"/>
      <c r="B77" s="5087"/>
      <c r="C77" s="5080"/>
      <c r="D77" s="5090" t="s">
        <v>1359</v>
      </c>
      <c r="E77" s="5091"/>
      <c r="F77" s="5092"/>
      <c r="G77" s="5091" t="s">
        <v>1360</v>
      </c>
      <c r="H77" s="5091"/>
      <c r="I77" s="5091"/>
      <c r="J77" s="5091"/>
      <c r="K77" s="5092"/>
      <c r="L77" s="5085"/>
      <c r="M77" s="5083"/>
    </row>
    <row r="78" spans="1:13" ht="17.45" customHeight="1">
      <c r="A78" s="5075" t="s">
        <v>1475</v>
      </c>
      <c r="B78" s="4838" t="s">
        <v>1145</v>
      </c>
      <c r="C78" s="2002" t="s">
        <v>682</v>
      </c>
      <c r="D78" s="1095"/>
      <c r="E78" s="1096"/>
      <c r="F78" s="1097"/>
      <c r="G78" s="1017"/>
      <c r="H78" s="814"/>
      <c r="I78" s="814"/>
      <c r="J78" s="814"/>
      <c r="K78" s="813"/>
      <c r="L78" s="5093">
        <f>IFERROR(AVERAGE(D82:F82),0)</f>
        <v>0</v>
      </c>
      <c r="M78" s="809"/>
    </row>
    <row r="79" spans="1:13" ht="17.45" customHeight="1">
      <c r="A79" s="5076"/>
      <c r="B79" s="4839" t="s">
        <v>1179</v>
      </c>
      <c r="C79" s="2003" t="s">
        <v>174</v>
      </c>
      <c r="D79" s="1100"/>
      <c r="E79" s="1101"/>
      <c r="F79" s="4804"/>
      <c r="G79" s="1102"/>
      <c r="H79" s="1103">
        <f>IFERROR((H78-G78)/G78,0)</f>
        <v>0</v>
      </c>
      <c r="I79" s="1103">
        <f>IFERROR((I78-H78)/H78,0)</f>
        <v>0</v>
      </c>
      <c r="J79" s="1103">
        <f>IFERROR((J78-I78)/I78,0)</f>
        <v>0</v>
      </c>
      <c r="K79" s="1104">
        <f>IFERROR((K78-J78)/J78,0)</f>
        <v>0</v>
      </c>
      <c r="L79" s="5094"/>
      <c r="M79" s="4849"/>
    </row>
    <row r="80" spans="1:13" ht="22.7" customHeight="1">
      <c r="A80" s="5077"/>
      <c r="B80" s="4840" t="s">
        <v>1938</v>
      </c>
      <c r="C80" s="2006" t="s">
        <v>682</v>
      </c>
      <c r="D80" s="1111"/>
      <c r="E80" s="1112"/>
      <c r="F80" s="1113"/>
      <c r="G80" s="815"/>
      <c r="H80" s="820"/>
      <c r="I80" s="820"/>
      <c r="J80" s="820"/>
      <c r="K80" s="820"/>
      <c r="L80" s="5094"/>
      <c r="M80" s="808"/>
    </row>
    <row r="81" spans="1:13" ht="25.5">
      <c r="A81" s="5078"/>
      <c r="B81" s="4836" t="s">
        <v>1939</v>
      </c>
      <c r="C81" s="2006" t="s">
        <v>682</v>
      </c>
      <c r="D81" s="1111"/>
      <c r="E81" s="1112"/>
      <c r="F81" s="1113"/>
      <c r="G81" s="4827">
        <f>G80</f>
        <v>0</v>
      </c>
      <c r="H81" s="4828">
        <f>SUM(G80:H80)</f>
        <v>0</v>
      </c>
      <c r="I81" s="4828">
        <f>SUM(G80:I80)</f>
        <v>0</v>
      </c>
      <c r="J81" s="4828">
        <f>SUM(G80:J80)</f>
        <v>0</v>
      </c>
      <c r="K81" s="4828">
        <f>SUM(G80:K80)</f>
        <v>0</v>
      </c>
      <c r="L81" s="5094"/>
      <c r="M81" s="4849"/>
    </row>
    <row r="82" spans="1:13" ht="17.45" customHeight="1" thickBot="1">
      <c r="A82" s="5078"/>
      <c r="B82" s="4845" t="s">
        <v>1036</v>
      </c>
      <c r="C82" s="2008" t="s">
        <v>682</v>
      </c>
      <c r="D82" s="2114"/>
      <c r="E82" s="2115"/>
      <c r="F82" s="2116"/>
      <c r="G82" s="4821">
        <f>G78+G81</f>
        <v>0</v>
      </c>
      <c r="H82" s="4821">
        <f t="shared" ref="H82:K82" si="18">H78+H81</f>
        <v>0</v>
      </c>
      <c r="I82" s="4821">
        <f t="shared" si="18"/>
        <v>0</v>
      </c>
      <c r="J82" s="4821">
        <f t="shared" si="18"/>
        <v>0</v>
      </c>
      <c r="K82" s="4821">
        <f t="shared" si="18"/>
        <v>0</v>
      </c>
      <c r="L82" s="5095"/>
      <c r="M82" s="808"/>
    </row>
    <row r="83" spans="1:13" ht="12.75" customHeight="1">
      <c r="A83" s="5062" t="s">
        <v>859</v>
      </c>
      <c r="B83" s="4838" t="s">
        <v>1145</v>
      </c>
      <c r="C83" s="2002" t="s">
        <v>682</v>
      </c>
      <c r="D83" s="1095"/>
      <c r="E83" s="1096"/>
      <c r="F83" s="1097"/>
      <c r="G83" s="1017"/>
      <c r="H83" s="825"/>
      <c r="I83" s="825"/>
      <c r="J83" s="825"/>
      <c r="K83" s="826"/>
      <c r="L83" s="5093">
        <f>IFERROR(AVERAGE(D86:F86),0)</f>
        <v>0</v>
      </c>
      <c r="M83" s="809"/>
    </row>
    <row r="84" spans="1:13" ht="25.5">
      <c r="A84" s="5063"/>
      <c r="B84" s="4840" t="s">
        <v>1938</v>
      </c>
      <c r="C84" s="2006" t="s">
        <v>682</v>
      </c>
      <c r="D84" s="1111"/>
      <c r="E84" s="1112"/>
      <c r="F84" s="1113"/>
      <c r="G84" s="815"/>
      <c r="H84" s="811"/>
      <c r="I84" s="811"/>
      <c r="J84" s="811"/>
      <c r="K84" s="4820"/>
      <c r="L84" s="5094"/>
      <c r="M84" s="808"/>
    </row>
    <row r="85" spans="1:13" ht="25.5">
      <c r="A85" s="5063"/>
      <c r="B85" s="4836" t="s">
        <v>1939</v>
      </c>
      <c r="C85" s="2006" t="s">
        <v>682</v>
      </c>
      <c r="D85" s="1111"/>
      <c r="E85" s="1112"/>
      <c r="F85" s="1113"/>
      <c r="G85" s="4827">
        <f>G84</f>
        <v>0</v>
      </c>
      <c r="H85" s="4828">
        <f>SUM(G84:H84)</f>
        <v>0</v>
      </c>
      <c r="I85" s="4828">
        <f>SUM(G84:I84)</f>
        <v>0</v>
      </c>
      <c r="J85" s="4828">
        <f>SUM(G84:J84)</f>
        <v>0</v>
      </c>
      <c r="K85" s="4828">
        <f>SUM(G84:K84)</f>
        <v>0</v>
      </c>
      <c r="L85" s="5094"/>
      <c r="M85" s="4849"/>
    </row>
    <row r="86" spans="1:13">
      <c r="A86" s="5063"/>
      <c r="B86" s="4842" t="s">
        <v>1036</v>
      </c>
      <c r="C86" s="2010" t="s">
        <v>682</v>
      </c>
      <c r="D86" s="1114">
        <f>D87+D88+D89</f>
        <v>0</v>
      </c>
      <c r="E86" s="1115">
        <f>E87+E88+E89</f>
        <v>0</v>
      </c>
      <c r="F86" s="1116">
        <f>F87+F88+F89</f>
        <v>0</v>
      </c>
      <c r="G86" s="4822">
        <f>G83+G85</f>
        <v>0</v>
      </c>
      <c r="H86" s="4822">
        <f t="shared" ref="H86:K86" si="19">H83+H85</f>
        <v>0</v>
      </c>
      <c r="I86" s="4822">
        <f t="shared" si="19"/>
        <v>0</v>
      </c>
      <c r="J86" s="4822">
        <f t="shared" si="19"/>
        <v>0</v>
      </c>
      <c r="K86" s="4822">
        <f t="shared" si="19"/>
        <v>0</v>
      </c>
      <c r="L86" s="5097"/>
      <c r="M86" s="4849"/>
    </row>
    <row r="87" spans="1:13">
      <c r="A87" s="5063"/>
      <c r="B87" s="4843" t="s">
        <v>1161</v>
      </c>
      <c r="C87" s="2006" t="s">
        <v>682</v>
      </c>
      <c r="D87" s="816"/>
      <c r="E87" s="815"/>
      <c r="F87" s="823"/>
      <c r="G87" s="815"/>
      <c r="H87" s="820"/>
      <c r="I87" s="820"/>
      <c r="J87" s="820"/>
      <c r="K87" s="822"/>
      <c r="L87" s="1532">
        <f>IFERROR(AVERAGE(D87:F87),0)</f>
        <v>0</v>
      </c>
      <c r="M87" s="808"/>
    </row>
    <row r="88" spans="1:13">
      <c r="A88" s="5063"/>
      <c r="B88" s="4843" t="s">
        <v>1162</v>
      </c>
      <c r="C88" s="2006" t="s">
        <v>682</v>
      </c>
      <c r="D88" s="816"/>
      <c r="E88" s="815"/>
      <c r="F88" s="823"/>
      <c r="G88" s="815"/>
      <c r="H88" s="811"/>
      <c r="I88" s="811"/>
      <c r="J88" s="811"/>
      <c r="K88" s="810"/>
      <c r="L88" s="1532">
        <f>IFERROR(AVERAGE(D88:F88),0)</f>
        <v>0</v>
      </c>
      <c r="M88" s="808"/>
    </row>
    <row r="89" spans="1:13">
      <c r="A89" s="5063"/>
      <c r="B89" s="4847" t="s">
        <v>1163</v>
      </c>
      <c r="C89" s="2050" t="s">
        <v>682</v>
      </c>
      <c r="D89" s="4808"/>
      <c r="E89" s="4811"/>
      <c r="F89" s="4810"/>
      <c r="G89" s="4809"/>
      <c r="H89" s="4811"/>
      <c r="I89" s="4811"/>
      <c r="J89" s="811"/>
      <c r="K89" s="4812"/>
      <c r="L89" s="1532">
        <f>IFERROR(AVERAGE(D89:F89),0)</f>
        <v>0</v>
      </c>
      <c r="M89" s="808"/>
    </row>
    <row r="90" spans="1:13" ht="13.5" thickBot="1">
      <c r="A90" s="5064"/>
      <c r="B90" s="4848" t="s">
        <v>1937</v>
      </c>
      <c r="C90" s="4854" t="s">
        <v>682</v>
      </c>
      <c r="D90" s="4815"/>
      <c r="E90" s="4816"/>
      <c r="F90" s="4819"/>
      <c r="G90" s="4834">
        <f>G86-G87-G88-G89</f>
        <v>0</v>
      </c>
      <c r="H90" s="4830">
        <f>H86-H87-H88-H89</f>
        <v>0</v>
      </c>
      <c r="I90" s="4830">
        <f>I86-I87-I88-I89</f>
        <v>0</v>
      </c>
      <c r="J90" s="4835">
        <f>J86-J87-J88-J89</f>
        <v>0</v>
      </c>
      <c r="K90" s="4833">
        <f>K86-K87-K88-K89</f>
        <v>0</v>
      </c>
      <c r="L90" s="4817"/>
      <c r="M90" s="4861"/>
    </row>
    <row r="91" spans="1:13" ht="15.75">
      <c r="A91" s="5070" t="s">
        <v>1150</v>
      </c>
      <c r="B91" s="4838" t="s">
        <v>1336</v>
      </c>
      <c r="C91" s="2002" t="s">
        <v>1486</v>
      </c>
      <c r="D91" s="1095"/>
      <c r="E91" s="1096"/>
      <c r="F91" s="1097"/>
      <c r="G91" s="1098">
        <f>L91</f>
        <v>0</v>
      </c>
      <c r="H91" s="1099">
        <f>(G91+(H79)*G91)</f>
        <v>0</v>
      </c>
      <c r="I91" s="1099">
        <f>(H91+(I79)*H91)</f>
        <v>0</v>
      </c>
      <c r="J91" s="1099">
        <f>(I91+(J79)*I91)</f>
        <v>0</v>
      </c>
      <c r="K91" s="1099">
        <f>(J91+(K79)*J91)</f>
        <v>0</v>
      </c>
      <c r="L91" s="5093">
        <f>IFERROR(AVERAGE(D95:F95),0)</f>
        <v>0</v>
      </c>
      <c r="M91" s="4849"/>
    </row>
    <row r="92" spans="1:13">
      <c r="A92" s="5071"/>
      <c r="B92" s="4839" t="s">
        <v>1179</v>
      </c>
      <c r="C92" s="2003" t="s">
        <v>174</v>
      </c>
      <c r="D92" s="1100"/>
      <c r="E92" s="1101"/>
      <c r="F92" s="4804"/>
      <c r="G92" s="1102"/>
      <c r="H92" s="1103">
        <f>IFERROR((H91-G91)/G91,0)</f>
        <v>0</v>
      </c>
      <c r="I92" s="1103">
        <f>IFERROR((I91-H91)/H91,0)</f>
        <v>0</v>
      </c>
      <c r="J92" s="1103">
        <f>IFERROR((J91-I91)/I91,0)</f>
        <v>0</v>
      </c>
      <c r="K92" s="1104">
        <f>IFERROR((K91-J91)/J91,0)</f>
        <v>0</v>
      </c>
      <c r="L92" s="5094"/>
      <c r="M92" s="4849"/>
    </row>
    <row r="93" spans="1:13" ht="25.5">
      <c r="A93" s="5072"/>
      <c r="B93" s="4840" t="s">
        <v>1337</v>
      </c>
      <c r="C93" s="2013" t="s">
        <v>1486</v>
      </c>
      <c r="D93" s="1111"/>
      <c r="E93" s="1112"/>
      <c r="F93" s="1113"/>
      <c r="G93" s="815"/>
      <c r="H93" s="811"/>
      <c r="I93" s="811"/>
      <c r="J93" s="811"/>
      <c r="K93" s="810"/>
      <c r="L93" s="5094"/>
      <c r="M93" s="808"/>
    </row>
    <row r="94" spans="1:13" ht="25.5">
      <c r="A94" s="5073"/>
      <c r="B94" s="4836" t="s">
        <v>1939</v>
      </c>
      <c r="C94" s="2006" t="s">
        <v>682</v>
      </c>
      <c r="D94" s="1111"/>
      <c r="E94" s="1112"/>
      <c r="F94" s="1113"/>
      <c r="G94" s="4827">
        <f>G93</f>
        <v>0</v>
      </c>
      <c r="H94" s="4828">
        <f>SUM(G93:H93)</f>
        <v>0</v>
      </c>
      <c r="I94" s="4828">
        <f>SUM(G93:I93)</f>
        <v>0</v>
      </c>
      <c r="J94" s="4828">
        <f>SUM(G93:J93)</f>
        <v>0</v>
      </c>
      <c r="K94" s="4828">
        <f>SUM(G93:K93)</f>
        <v>0</v>
      </c>
      <c r="L94" s="5094"/>
      <c r="M94" s="4849"/>
    </row>
    <row r="95" spans="1:13" ht="16.5" thickBot="1">
      <c r="A95" s="5074"/>
      <c r="B95" s="4845" t="s">
        <v>1036</v>
      </c>
      <c r="C95" s="2018" t="s">
        <v>1486</v>
      </c>
      <c r="D95" s="2114"/>
      <c r="E95" s="2115"/>
      <c r="F95" s="2116"/>
      <c r="G95" s="4821">
        <f>G91+G94</f>
        <v>0</v>
      </c>
      <c r="H95" s="4821">
        <f t="shared" ref="H95:K95" si="20">H91+H94</f>
        <v>0</v>
      </c>
      <c r="I95" s="4821">
        <f t="shared" si="20"/>
        <v>0</v>
      </c>
      <c r="J95" s="4821">
        <f t="shared" si="20"/>
        <v>0</v>
      </c>
      <c r="K95" s="4821">
        <f t="shared" si="20"/>
        <v>0</v>
      </c>
      <c r="L95" s="5095"/>
      <c r="M95" s="808"/>
    </row>
    <row r="96" spans="1:13" ht="15.75">
      <c r="A96" s="5070" t="s">
        <v>1152</v>
      </c>
      <c r="B96" s="4838" t="s">
        <v>1338</v>
      </c>
      <c r="C96" s="2013" t="s">
        <v>1486</v>
      </c>
      <c r="D96" s="1095"/>
      <c r="E96" s="1096"/>
      <c r="F96" s="1097"/>
      <c r="G96" s="1098">
        <f>L96</f>
        <v>0</v>
      </c>
      <c r="H96" s="814"/>
      <c r="I96" s="814"/>
      <c r="J96" s="814"/>
      <c r="K96" s="813"/>
      <c r="L96" s="5093">
        <f>IFERROR(AVERAGE(D99:F99),0)</f>
        <v>0</v>
      </c>
      <c r="M96" s="809"/>
    </row>
    <row r="97" spans="1:13" ht="25.5">
      <c r="A97" s="5072"/>
      <c r="B97" s="4840" t="s">
        <v>1337</v>
      </c>
      <c r="C97" s="2013" t="s">
        <v>1486</v>
      </c>
      <c r="D97" s="1111"/>
      <c r="E97" s="1112"/>
      <c r="F97" s="1113"/>
      <c r="G97" s="815"/>
      <c r="H97" s="811"/>
      <c r="I97" s="811"/>
      <c r="J97" s="811"/>
      <c r="K97" s="810"/>
      <c r="L97" s="5094"/>
      <c r="M97" s="808"/>
    </row>
    <row r="98" spans="1:13" ht="25.5">
      <c r="A98" s="5073"/>
      <c r="B98" s="4836" t="s">
        <v>1939</v>
      </c>
      <c r="C98" s="2006" t="s">
        <v>682</v>
      </c>
      <c r="D98" s="1111"/>
      <c r="E98" s="1112"/>
      <c r="F98" s="1113"/>
      <c r="G98" s="4827">
        <f>G97</f>
        <v>0</v>
      </c>
      <c r="H98" s="4828">
        <f>SUM(G97:H97)</f>
        <v>0</v>
      </c>
      <c r="I98" s="4828">
        <f>SUM(G97:I97)</f>
        <v>0</v>
      </c>
      <c r="J98" s="4828">
        <f>SUM(G97:J97)</f>
        <v>0</v>
      </c>
      <c r="K98" s="4828">
        <f>SUM(G97:K97)</f>
        <v>0</v>
      </c>
      <c r="L98" s="5094"/>
      <c r="M98" s="4849"/>
    </row>
    <row r="99" spans="1:13" ht="16.5" thickBot="1">
      <c r="A99" s="5074"/>
      <c r="B99" s="4841" t="s">
        <v>1036</v>
      </c>
      <c r="C99" s="2017" t="s">
        <v>1486</v>
      </c>
      <c r="D99" s="2117"/>
      <c r="E99" s="4856"/>
      <c r="F99" s="2119"/>
      <c r="G99" s="4826">
        <f>G96+G98</f>
        <v>0</v>
      </c>
      <c r="H99" s="4826">
        <f t="shared" ref="H99:K99" si="21">H96+H98</f>
        <v>0</v>
      </c>
      <c r="I99" s="4826">
        <f t="shared" si="21"/>
        <v>0</v>
      </c>
      <c r="J99" s="4826">
        <f t="shared" si="21"/>
        <v>0</v>
      </c>
      <c r="K99" s="4826">
        <f t="shared" si="21"/>
        <v>0</v>
      </c>
      <c r="L99" s="5094"/>
      <c r="M99" s="4857"/>
    </row>
    <row r="100" spans="1:13" ht="15.75">
      <c r="A100" s="5071" t="s">
        <v>1153</v>
      </c>
      <c r="B100" s="4844" t="s">
        <v>1338</v>
      </c>
      <c r="C100" s="2002" t="s">
        <v>1486</v>
      </c>
      <c r="D100" s="1095"/>
      <c r="E100" s="1096"/>
      <c r="F100" s="1097"/>
      <c r="G100" s="1098">
        <f>L100</f>
        <v>0</v>
      </c>
      <c r="H100" s="814"/>
      <c r="I100" s="814"/>
      <c r="J100" s="814"/>
      <c r="K100" s="813"/>
      <c r="L100" s="5093">
        <f>IFERROR(AVERAGE(D103:F103),0)</f>
        <v>0</v>
      </c>
      <c r="M100" s="809"/>
    </row>
    <row r="101" spans="1:13" ht="25.5">
      <c r="A101" s="5072"/>
      <c r="B101" s="4840" t="s">
        <v>1337</v>
      </c>
      <c r="C101" s="2013" t="s">
        <v>1486</v>
      </c>
      <c r="D101" s="1111"/>
      <c r="E101" s="1112"/>
      <c r="F101" s="1113"/>
      <c r="G101" s="815"/>
      <c r="H101" s="811"/>
      <c r="I101" s="811"/>
      <c r="J101" s="811"/>
      <c r="K101" s="810"/>
      <c r="L101" s="5094"/>
      <c r="M101" s="808"/>
    </row>
    <row r="102" spans="1:13" ht="25.5">
      <c r="A102" s="5073"/>
      <c r="B102" s="4836" t="s">
        <v>1939</v>
      </c>
      <c r="C102" s="2006" t="s">
        <v>682</v>
      </c>
      <c r="D102" s="1111"/>
      <c r="E102" s="1112"/>
      <c r="F102" s="1113"/>
      <c r="G102" s="4827">
        <f>G101</f>
        <v>0</v>
      </c>
      <c r="H102" s="4828">
        <f>SUM(G101:H101)</f>
        <v>0</v>
      </c>
      <c r="I102" s="4828">
        <f>SUM(G101:I101)</f>
        <v>0</v>
      </c>
      <c r="J102" s="4828">
        <f>SUM(G101:J101)</f>
        <v>0</v>
      </c>
      <c r="K102" s="4828">
        <f>SUM(G101:K101)</f>
        <v>0</v>
      </c>
      <c r="L102" s="5094"/>
      <c r="M102" s="4849"/>
    </row>
    <row r="103" spans="1:13" ht="16.5" thickBot="1">
      <c r="A103" s="5073"/>
      <c r="B103" s="4845" t="s">
        <v>1036</v>
      </c>
      <c r="C103" s="2018" t="s">
        <v>1486</v>
      </c>
      <c r="D103" s="2114"/>
      <c r="E103" s="2115"/>
      <c r="F103" s="2116"/>
      <c r="G103" s="4821">
        <f>G100+G102</f>
        <v>0</v>
      </c>
      <c r="H103" s="4821">
        <f t="shared" ref="H103:K103" si="22">H100+H102</f>
        <v>0</v>
      </c>
      <c r="I103" s="4821">
        <f t="shared" si="22"/>
        <v>0</v>
      </c>
      <c r="J103" s="4821">
        <f t="shared" si="22"/>
        <v>0</v>
      </c>
      <c r="K103" s="4821">
        <f t="shared" si="22"/>
        <v>0</v>
      </c>
      <c r="L103" s="5095"/>
      <c r="M103" s="807"/>
    </row>
    <row r="104" spans="1:13" ht="15.75">
      <c r="A104" s="5113" t="s">
        <v>1164</v>
      </c>
      <c r="B104" s="4838" t="s">
        <v>1338</v>
      </c>
      <c r="C104" s="2034" t="s">
        <v>1486</v>
      </c>
      <c r="D104" s="1095"/>
      <c r="E104" s="1096"/>
      <c r="F104" s="1097"/>
      <c r="G104" s="1105">
        <f>G91+G96+G100</f>
        <v>0</v>
      </c>
      <c r="H104" s="1106">
        <f>H91+H96+H100</f>
        <v>0</v>
      </c>
      <c r="I104" s="1106">
        <f>I91+I96+I100</f>
        <v>0</v>
      </c>
      <c r="J104" s="1106">
        <f>J91+J96+J100</f>
        <v>0</v>
      </c>
      <c r="K104" s="1107">
        <f>K91+K96+K100</f>
        <v>0</v>
      </c>
      <c r="L104" s="5093">
        <f>IFERROR(AVERAGE(D107:F107),0)</f>
        <v>0</v>
      </c>
      <c r="M104" s="4862"/>
    </row>
    <row r="105" spans="1:13" ht="25.5">
      <c r="A105" s="5114"/>
      <c r="B105" s="4840" t="s">
        <v>1337</v>
      </c>
      <c r="C105" s="2035" t="s">
        <v>1486</v>
      </c>
      <c r="D105" s="1111"/>
      <c r="E105" s="1112"/>
      <c r="F105" s="1113"/>
      <c r="G105" s="1108">
        <f t="shared" ref="G105:K106" si="23">G93+G97+G101</f>
        <v>0</v>
      </c>
      <c r="H105" s="1109">
        <f t="shared" si="23"/>
        <v>0</v>
      </c>
      <c r="I105" s="1109">
        <f t="shared" si="23"/>
        <v>0</v>
      </c>
      <c r="J105" s="1109">
        <f t="shared" si="23"/>
        <v>0</v>
      </c>
      <c r="K105" s="1110">
        <f t="shared" si="23"/>
        <v>0</v>
      </c>
      <c r="L105" s="5094"/>
      <c r="M105" s="4849"/>
    </row>
    <row r="106" spans="1:13" ht="25.5">
      <c r="A106" s="5114"/>
      <c r="B106" s="4836" t="s">
        <v>1939</v>
      </c>
      <c r="C106" s="2006" t="s">
        <v>682</v>
      </c>
      <c r="D106" s="1111"/>
      <c r="E106" s="1112"/>
      <c r="F106" s="1113"/>
      <c r="G106" s="4823">
        <f t="shared" si="23"/>
        <v>0</v>
      </c>
      <c r="H106" s="4824">
        <f t="shared" si="23"/>
        <v>0</v>
      </c>
      <c r="I106" s="4824">
        <f t="shared" si="23"/>
        <v>0</v>
      </c>
      <c r="J106" s="4824">
        <f t="shared" si="23"/>
        <v>0</v>
      </c>
      <c r="K106" s="4825">
        <f t="shared" si="23"/>
        <v>0</v>
      </c>
      <c r="L106" s="5094"/>
      <c r="M106" s="4849"/>
    </row>
    <row r="107" spans="1:13" ht="15.75">
      <c r="A107" s="5114"/>
      <c r="B107" s="2009" t="s">
        <v>1036</v>
      </c>
      <c r="C107" s="2035" t="s">
        <v>1486</v>
      </c>
      <c r="D107" s="2011">
        <f>D95+D99+D103</f>
        <v>0</v>
      </c>
      <c r="E107" s="2012">
        <f>E95+E99+E103</f>
        <v>0</v>
      </c>
      <c r="F107" s="1116">
        <f>F95+F99+F103</f>
        <v>0</v>
      </c>
      <c r="G107" s="4822">
        <f>G104+G106</f>
        <v>0</v>
      </c>
      <c r="H107" s="4822">
        <f t="shared" ref="H107:K107" si="24">H104+H106</f>
        <v>0</v>
      </c>
      <c r="I107" s="4822">
        <f t="shared" si="24"/>
        <v>0</v>
      </c>
      <c r="J107" s="4822">
        <f t="shared" si="24"/>
        <v>0</v>
      </c>
      <c r="K107" s="4822">
        <f t="shared" si="24"/>
        <v>0</v>
      </c>
      <c r="L107" s="5097"/>
      <c r="M107" s="4849"/>
    </row>
    <row r="108" spans="1:13" ht="13.5" thickBot="1">
      <c r="A108" s="2037" t="s">
        <v>1165</v>
      </c>
      <c r="E108" s="2028"/>
      <c r="F108" s="2028"/>
      <c r="G108" s="2028"/>
      <c r="H108" s="2028"/>
      <c r="I108" s="2028"/>
      <c r="J108" s="2028"/>
      <c r="K108" s="2028"/>
      <c r="L108" s="2028"/>
      <c r="M108" s="2028"/>
    </row>
    <row r="109" spans="1:13" ht="26.25" hidden="1" thickBot="1">
      <c r="A109" s="2038" t="s">
        <v>85</v>
      </c>
      <c r="B109" s="2039" t="s">
        <v>1143</v>
      </c>
      <c r="C109" s="2001" t="s">
        <v>170</v>
      </c>
      <c r="D109" s="2031" t="str">
        <f t="shared" ref="D109:K109" si="25">D7</f>
        <v>2018 г.</v>
      </c>
      <c r="E109" s="2032" t="str">
        <f t="shared" si="25"/>
        <v>2019 г.</v>
      </c>
      <c r="F109" s="2033" t="str">
        <f t="shared" si="25"/>
        <v>2020 г.</v>
      </c>
      <c r="G109" s="2032" t="str">
        <f t="shared" si="25"/>
        <v>2022 г.</v>
      </c>
      <c r="H109" s="2032" t="str">
        <f t="shared" si="25"/>
        <v>2023 г.</v>
      </c>
      <c r="I109" s="2032" t="str">
        <f t="shared" si="25"/>
        <v>2024 г.</v>
      </c>
      <c r="J109" s="2032" t="str">
        <f t="shared" si="25"/>
        <v>2025 г.</v>
      </c>
      <c r="K109" s="2032" t="str">
        <f t="shared" si="25"/>
        <v>2026 г.</v>
      </c>
      <c r="L109" s="2040"/>
      <c r="M109" s="4806" t="s">
        <v>1144</v>
      </c>
    </row>
    <row r="110" spans="1:13">
      <c r="A110" s="5070" t="s">
        <v>1497</v>
      </c>
      <c r="B110" s="2041" t="s">
        <v>215</v>
      </c>
      <c r="C110" s="2002" t="s">
        <v>1490</v>
      </c>
      <c r="D110" s="2042">
        <f t="shared" ref="D110:K110" si="26">IFERROR((D26/D13/365)*1000,0)</f>
        <v>0</v>
      </c>
      <c r="E110" s="1105">
        <f t="shared" si="26"/>
        <v>0</v>
      </c>
      <c r="F110" s="2043">
        <f t="shared" si="26"/>
        <v>0</v>
      </c>
      <c r="G110" s="1105">
        <f t="shared" si="26"/>
        <v>0</v>
      </c>
      <c r="H110" s="1106">
        <f t="shared" si="26"/>
        <v>0</v>
      </c>
      <c r="I110" s="1106">
        <f t="shared" si="26"/>
        <v>0</v>
      </c>
      <c r="J110" s="1106">
        <f t="shared" si="26"/>
        <v>0</v>
      </c>
      <c r="K110" s="1106">
        <f t="shared" si="26"/>
        <v>0</v>
      </c>
      <c r="L110" s="2044"/>
      <c r="M110" s="809"/>
    </row>
    <row r="111" spans="1:13">
      <c r="A111" s="5072"/>
      <c r="B111" s="2045" t="s">
        <v>178</v>
      </c>
      <c r="C111" s="2006" t="s">
        <v>1490</v>
      </c>
      <c r="D111" s="2046">
        <f t="shared" ref="D111:K111" si="27">IFERROR((D62/D49/365)*1000,0)</f>
        <v>0</v>
      </c>
      <c r="E111" s="1108">
        <f t="shared" si="27"/>
        <v>0</v>
      </c>
      <c r="F111" s="2047">
        <f t="shared" si="27"/>
        <v>0</v>
      </c>
      <c r="G111" s="1108">
        <f t="shared" si="27"/>
        <v>0</v>
      </c>
      <c r="H111" s="1109">
        <f t="shared" si="27"/>
        <v>0</v>
      </c>
      <c r="I111" s="1109">
        <f t="shared" si="27"/>
        <v>0</v>
      </c>
      <c r="J111" s="1109">
        <f t="shared" si="27"/>
        <v>0</v>
      </c>
      <c r="K111" s="1109">
        <f t="shared" si="27"/>
        <v>0</v>
      </c>
      <c r="L111" s="2048"/>
      <c r="M111" s="808"/>
    </row>
    <row r="112" spans="1:13" ht="13.5" thickBot="1">
      <c r="A112" s="5073"/>
      <c r="B112" s="2049" t="s">
        <v>188</v>
      </c>
      <c r="C112" s="2050" t="s">
        <v>1490</v>
      </c>
      <c r="D112" s="2051">
        <f t="shared" ref="D112:K112" si="28">IFERROR((D95/D82/365)*1000,0)</f>
        <v>0</v>
      </c>
      <c r="E112" s="2052">
        <f t="shared" si="28"/>
        <v>0</v>
      </c>
      <c r="F112" s="2053">
        <f t="shared" si="28"/>
        <v>0</v>
      </c>
      <c r="G112" s="2052">
        <f t="shared" si="28"/>
        <v>0</v>
      </c>
      <c r="H112" s="2054">
        <f t="shared" si="28"/>
        <v>0</v>
      </c>
      <c r="I112" s="2054">
        <f t="shared" si="28"/>
        <v>0</v>
      </c>
      <c r="J112" s="2054">
        <f t="shared" si="28"/>
        <v>0</v>
      </c>
      <c r="K112" s="2054">
        <f t="shared" si="28"/>
        <v>0</v>
      </c>
      <c r="L112" s="2055"/>
      <c r="M112" s="807"/>
    </row>
    <row r="113" spans="1:13" ht="28.5">
      <c r="A113" s="5070" t="s">
        <v>1498</v>
      </c>
      <c r="B113" s="2041" t="s">
        <v>215</v>
      </c>
      <c r="C113" s="2056" t="s">
        <v>1489</v>
      </c>
      <c r="D113" s="2057">
        <f t="shared" ref="D113:K113" si="29">IFERROR((D26/D18/12),0)</f>
        <v>0</v>
      </c>
      <c r="E113" s="2058">
        <f t="shared" si="29"/>
        <v>0</v>
      </c>
      <c r="F113" s="2059">
        <f t="shared" si="29"/>
        <v>0</v>
      </c>
      <c r="G113" s="2058">
        <f t="shared" si="29"/>
        <v>0</v>
      </c>
      <c r="H113" s="2060">
        <f t="shared" si="29"/>
        <v>0</v>
      </c>
      <c r="I113" s="2060">
        <f t="shared" si="29"/>
        <v>0</v>
      </c>
      <c r="J113" s="2060">
        <f t="shared" si="29"/>
        <v>0</v>
      </c>
      <c r="K113" s="2060">
        <f t="shared" si="29"/>
        <v>0</v>
      </c>
      <c r="L113" s="2044"/>
      <c r="M113" s="809"/>
    </row>
    <row r="114" spans="1:13" ht="28.5">
      <c r="A114" s="5072"/>
      <c r="B114" s="2045" t="s">
        <v>178</v>
      </c>
      <c r="C114" s="2061" t="s">
        <v>1489</v>
      </c>
      <c r="D114" s="2062">
        <f t="shared" ref="D114:K114" si="30">IFERROR((D62/D54/12),0)</f>
        <v>0</v>
      </c>
      <c r="E114" s="2063">
        <f t="shared" si="30"/>
        <v>0</v>
      </c>
      <c r="F114" s="2064">
        <f t="shared" si="30"/>
        <v>0</v>
      </c>
      <c r="G114" s="2063">
        <f t="shared" si="30"/>
        <v>0</v>
      </c>
      <c r="H114" s="2065">
        <f t="shared" si="30"/>
        <v>0</v>
      </c>
      <c r="I114" s="2065">
        <f t="shared" si="30"/>
        <v>0</v>
      </c>
      <c r="J114" s="2065">
        <f t="shared" si="30"/>
        <v>0</v>
      </c>
      <c r="K114" s="2065">
        <f t="shared" si="30"/>
        <v>0</v>
      </c>
      <c r="L114" s="2048"/>
      <c r="M114" s="808"/>
    </row>
    <row r="115" spans="1:13" ht="29.25" thickBot="1">
      <c r="A115" s="5074"/>
      <c r="B115" s="2066" t="s">
        <v>188</v>
      </c>
      <c r="C115" s="2013" t="s">
        <v>1489</v>
      </c>
      <c r="D115" s="2067">
        <f t="shared" ref="D115:K115" si="31">IFERROR((D95/D87/12),0)</f>
        <v>0</v>
      </c>
      <c r="E115" s="2068">
        <f t="shared" si="31"/>
        <v>0</v>
      </c>
      <c r="F115" s="2069">
        <f t="shared" si="31"/>
        <v>0</v>
      </c>
      <c r="G115" s="2068">
        <f t="shared" si="31"/>
        <v>0</v>
      </c>
      <c r="H115" s="2070">
        <f t="shared" si="31"/>
        <v>0</v>
      </c>
      <c r="I115" s="2070">
        <f t="shared" si="31"/>
        <v>0</v>
      </c>
      <c r="J115" s="2070">
        <f t="shared" si="31"/>
        <v>0</v>
      </c>
      <c r="K115" s="2070">
        <f t="shared" si="31"/>
        <v>0</v>
      </c>
      <c r="L115" s="2055"/>
      <c r="M115" s="807"/>
    </row>
    <row r="116" spans="1:13" ht="28.5">
      <c r="A116" s="5071" t="s">
        <v>1499</v>
      </c>
      <c r="B116" s="2071" t="s">
        <v>215</v>
      </c>
      <c r="C116" s="2056" t="s">
        <v>1489</v>
      </c>
      <c r="D116" s="2042">
        <f t="shared" ref="D116:K116" si="32">IFERROR((D30/D19/12),0)</f>
        <v>0</v>
      </c>
      <c r="E116" s="1105">
        <f t="shared" si="32"/>
        <v>0</v>
      </c>
      <c r="F116" s="2043">
        <f t="shared" si="32"/>
        <v>0</v>
      </c>
      <c r="G116" s="1105">
        <f t="shared" si="32"/>
        <v>0</v>
      </c>
      <c r="H116" s="1106">
        <f t="shared" si="32"/>
        <v>0</v>
      </c>
      <c r="I116" s="1106">
        <f t="shared" si="32"/>
        <v>0</v>
      </c>
      <c r="J116" s="1106">
        <f t="shared" si="32"/>
        <v>0</v>
      </c>
      <c r="K116" s="1106">
        <f t="shared" si="32"/>
        <v>0</v>
      </c>
      <c r="L116" s="2044"/>
      <c r="M116" s="809"/>
    </row>
    <row r="117" spans="1:13" ht="28.5">
      <c r="A117" s="5072"/>
      <c r="B117" s="2045" t="s">
        <v>178</v>
      </c>
      <c r="C117" s="2061" t="s">
        <v>1489</v>
      </c>
      <c r="D117" s="2046">
        <f t="shared" ref="D117:K117" si="33">IFERROR((D66/D55/12),0)</f>
        <v>0</v>
      </c>
      <c r="E117" s="1108">
        <f t="shared" si="33"/>
        <v>0</v>
      </c>
      <c r="F117" s="2047">
        <f t="shared" si="33"/>
        <v>0</v>
      </c>
      <c r="G117" s="1108">
        <f t="shared" si="33"/>
        <v>0</v>
      </c>
      <c r="H117" s="1109">
        <f t="shared" si="33"/>
        <v>0</v>
      </c>
      <c r="I117" s="1109">
        <f t="shared" si="33"/>
        <v>0</v>
      </c>
      <c r="J117" s="1109">
        <f t="shared" si="33"/>
        <v>0</v>
      </c>
      <c r="K117" s="1109">
        <f t="shared" si="33"/>
        <v>0</v>
      </c>
      <c r="L117" s="2048"/>
      <c r="M117" s="808"/>
    </row>
    <row r="118" spans="1:13" ht="29.25" thickBot="1">
      <c r="A118" s="5074"/>
      <c r="B118" s="2066" t="s">
        <v>188</v>
      </c>
      <c r="C118" s="2013" t="s">
        <v>1489</v>
      </c>
      <c r="D118" s="2051">
        <f>IFERROR((D99/D88/12),0)</f>
        <v>0</v>
      </c>
      <c r="E118" s="2052">
        <f t="shared" ref="E118:K118" si="34">IFERROR((E99/E88/12),0)</f>
        <v>0</v>
      </c>
      <c r="F118" s="2053">
        <f t="shared" si="34"/>
        <v>0</v>
      </c>
      <c r="G118" s="2052">
        <f t="shared" si="34"/>
        <v>0</v>
      </c>
      <c r="H118" s="2054">
        <f t="shared" si="34"/>
        <v>0</v>
      </c>
      <c r="I118" s="2054">
        <f t="shared" si="34"/>
        <v>0</v>
      </c>
      <c r="J118" s="2054">
        <f t="shared" si="34"/>
        <v>0</v>
      </c>
      <c r="K118" s="2054">
        <f t="shared" si="34"/>
        <v>0</v>
      </c>
      <c r="L118" s="2055"/>
      <c r="M118" s="807"/>
    </row>
    <row r="119" spans="1:13" ht="28.5">
      <c r="A119" s="5070" t="s">
        <v>1500</v>
      </c>
      <c r="B119" s="2041" t="s">
        <v>215</v>
      </c>
      <c r="C119" s="2056" t="s">
        <v>1489</v>
      </c>
      <c r="D119" s="2042">
        <f t="shared" ref="D119:K119" si="35">IFERROR((D34/D20/12),0)</f>
        <v>0</v>
      </c>
      <c r="E119" s="1105">
        <f t="shared" si="35"/>
        <v>0</v>
      </c>
      <c r="F119" s="2043">
        <f t="shared" si="35"/>
        <v>0</v>
      </c>
      <c r="G119" s="1105">
        <f t="shared" si="35"/>
        <v>0</v>
      </c>
      <c r="H119" s="1106">
        <f t="shared" si="35"/>
        <v>0</v>
      </c>
      <c r="I119" s="1106">
        <f t="shared" si="35"/>
        <v>0</v>
      </c>
      <c r="J119" s="1106">
        <f t="shared" si="35"/>
        <v>0</v>
      </c>
      <c r="K119" s="1106">
        <f t="shared" si="35"/>
        <v>0</v>
      </c>
      <c r="L119" s="2044"/>
      <c r="M119" s="809"/>
    </row>
    <row r="120" spans="1:13" ht="28.5">
      <c r="A120" s="5072"/>
      <c r="B120" s="2045" t="s">
        <v>178</v>
      </c>
      <c r="C120" s="2061" t="s">
        <v>1489</v>
      </c>
      <c r="D120" s="2046">
        <f t="shared" ref="D120:K120" si="36">IFERROR((D70/D56/12),0)</f>
        <v>0</v>
      </c>
      <c r="E120" s="1108">
        <f t="shared" si="36"/>
        <v>0</v>
      </c>
      <c r="F120" s="2047">
        <f t="shared" si="36"/>
        <v>0</v>
      </c>
      <c r="G120" s="1108">
        <f t="shared" si="36"/>
        <v>0</v>
      </c>
      <c r="H120" s="1109">
        <f t="shared" si="36"/>
        <v>0</v>
      </c>
      <c r="I120" s="1109">
        <f t="shared" si="36"/>
        <v>0</v>
      </c>
      <c r="J120" s="1109">
        <f t="shared" si="36"/>
        <v>0</v>
      </c>
      <c r="K120" s="1109">
        <f t="shared" si="36"/>
        <v>0</v>
      </c>
      <c r="L120" s="2048"/>
      <c r="M120" s="808"/>
    </row>
    <row r="121" spans="1:13" ht="29.25" thickBot="1">
      <c r="A121" s="5073"/>
      <c r="B121" s="2049" t="s">
        <v>188</v>
      </c>
      <c r="C121" s="2013" t="s">
        <v>1489</v>
      </c>
      <c r="D121" s="2051">
        <f>IFERROR((D103/D89/12),0)</f>
        <v>0</v>
      </c>
      <c r="E121" s="2052">
        <f t="shared" ref="E121:K121" si="37">IFERROR((E103/E89/12),0)</f>
        <v>0</v>
      </c>
      <c r="F121" s="2053">
        <f t="shared" si="37"/>
        <v>0</v>
      </c>
      <c r="G121" s="2052">
        <f t="shared" si="37"/>
        <v>0</v>
      </c>
      <c r="H121" s="2054">
        <f t="shared" si="37"/>
        <v>0</v>
      </c>
      <c r="I121" s="2054">
        <f t="shared" si="37"/>
        <v>0</v>
      </c>
      <c r="J121" s="2054">
        <f t="shared" si="37"/>
        <v>0</v>
      </c>
      <c r="K121" s="2054">
        <f t="shared" si="37"/>
        <v>0</v>
      </c>
      <c r="L121" s="2055"/>
      <c r="M121" s="807"/>
    </row>
    <row r="122" spans="1:13" ht="29.25" thickBot="1">
      <c r="A122" s="2072" t="s">
        <v>1501</v>
      </c>
      <c r="B122" s="2073" t="s">
        <v>215</v>
      </c>
      <c r="C122" s="2074" t="s">
        <v>1489</v>
      </c>
      <c r="D122" s="2075"/>
      <c r="E122" s="2076"/>
      <c r="F122" s="4853"/>
      <c r="G122" s="2077">
        <f>IFERROR(G38/12,0)</f>
        <v>0</v>
      </c>
      <c r="H122" s="2078">
        <f>IFERROR(H38/12,0)</f>
        <v>0</v>
      </c>
      <c r="I122" s="2078">
        <f>IFERROR(I38/12,0)</f>
        <v>0</v>
      </c>
      <c r="J122" s="2078">
        <f>IFERROR(J38/12,0)</f>
        <v>0</v>
      </c>
      <c r="K122" s="2078">
        <f>IFERROR(K38/12,0)</f>
        <v>0</v>
      </c>
      <c r="L122" s="2079"/>
      <c r="M122" s="806"/>
    </row>
    <row r="123" spans="1:13" ht="13.5" thickBot="1"/>
    <row r="124" spans="1:13" s="2027" customFormat="1" ht="33" customHeight="1">
      <c r="A124" s="5065" t="s">
        <v>857</v>
      </c>
      <c r="B124" s="2080" t="s">
        <v>1184</v>
      </c>
      <c r="C124" s="2081" t="s">
        <v>174</v>
      </c>
      <c r="D124" s="2082">
        <f t="shared" ref="D124:K124" si="38">IFERROR(D49/D13,0)</f>
        <v>0</v>
      </c>
      <c r="E124" s="2083">
        <f t="shared" si="38"/>
        <v>0</v>
      </c>
      <c r="F124" s="2084">
        <f t="shared" si="38"/>
        <v>0</v>
      </c>
      <c r="G124" s="2083">
        <f t="shared" si="38"/>
        <v>0</v>
      </c>
      <c r="H124" s="2083">
        <f t="shared" si="38"/>
        <v>0</v>
      </c>
      <c r="I124" s="2083">
        <f t="shared" si="38"/>
        <v>0</v>
      </c>
      <c r="J124" s="2083">
        <f t="shared" si="38"/>
        <v>0</v>
      </c>
      <c r="K124" s="2085">
        <f t="shared" si="38"/>
        <v>0</v>
      </c>
      <c r="L124" s="2086"/>
    </row>
    <row r="125" spans="1:13" s="2027" customFormat="1" ht="39" thickBot="1">
      <c r="A125" s="5066"/>
      <c r="B125" s="2087" t="s">
        <v>1185</v>
      </c>
      <c r="C125" s="2088" t="s">
        <v>174</v>
      </c>
      <c r="D125" s="2089">
        <f t="shared" ref="D125:K125" si="39">IFERROR(D82/D13,0)</f>
        <v>0</v>
      </c>
      <c r="E125" s="2090">
        <f t="shared" si="39"/>
        <v>0</v>
      </c>
      <c r="F125" s="2091">
        <f t="shared" si="39"/>
        <v>0</v>
      </c>
      <c r="G125" s="2090">
        <f t="shared" si="39"/>
        <v>0</v>
      </c>
      <c r="H125" s="2090">
        <f t="shared" si="39"/>
        <v>0</v>
      </c>
      <c r="I125" s="2090">
        <f t="shared" si="39"/>
        <v>0</v>
      </c>
      <c r="J125" s="2090">
        <f t="shared" si="39"/>
        <v>0</v>
      </c>
      <c r="K125" s="2092">
        <f t="shared" si="39"/>
        <v>0</v>
      </c>
      <c r="L125" s="2093"/>
    </row>
    <row r="126" spans="1:13" s="2027" customFormat="1" ht="38.25">
      <c r="A126" s="5065" t="s">
        <v>860</v>
      </c>
      <c r="B126" s="2094" t="s">
        <v>1186</v>
      </c>
      <c r="C126" s="2095" t="s">
        <v>174</v>
      </c>
      <c r="D126" s="2082">
        <f t="shared" ref="D126:K126" si="40">IFERROR(D53/D17,0)</f>
        <v>0</v>
      </c>
      <c r="E126" s="2083">
        <f t="shared" si="40"/>
        <v>0</v>
      </c>
      <c r="F126" s="2084">
        <f t="shared" si="40"/>
        <v>0</v>
      </c>
      <c r="G126" s="2083">
        <f t="shared" si="40"/>
        <v>0</v>
      </c>
      <c r="H126" s="2083">
        <f t="shared" si="40"/>
        <v>0</v>
      </c>
      <c r="I126" s="2083">
        <f t="shared" si="40"/>
        <v>0</v>
      </c>
      <c r="J126" s="2083">
        <f t="shared" si="40"/>
        <v>0</v>
      </c>
      <c r="K126" s="2085">
        <f t="shared" si="40"/>
        <v>0</v>
      </c>
      <c r="L126" s="2086"/>
    </row>
    <row r="127" spans="1:13" s="2027" customFormat="1" ht="39" thickBot="1">
      <c r="A127" s="5066"/>
      <c r="B127" s="2096" t="s">
        <v>1187</v>
      </c>
      <c r="C127" s="2088" t="s">
        <v>174</v>
      </c>
      <c r="D127" s="2089">
        <f t="shared" ref="D127:K127" si="41">IFERROR(D86/D17,0)</f>
        <v>0</v>
      </c>
      <c r="E127" s="2090">
        <f t="shared" si="41"/>
        <v>0</v>
      </c>
      <c r="F127" s="2091">
        <f t="shared" si="41"/>
        <v>0</v>
      </c>
      <c r="G127" s="2090">
        <f t="shared" si="41"/>
        <v>0</v>
      </c>
      <c r="H127" s="2090">
        <f t="shared" si="41"/>
        <v>0</v>
      </c>
      <c r="I127" s="2090">
        <f t="shared" si="41"/>
        <v>0</v>
      </c>
      <c r="J127" s="2090">
        <f t="shared" si="41"/>
        <v>0</v>
      </c>
      <c r="K127" s="2092">
        <f t="shared" si="41"/>
        <v>0</v>
      </c>
      <c r="L127" s="2097"/>
    </row>
    <row r="128" spans="1:13" s="2027" customFormat="1" ht="25.5">
      <c r="A128" s="5065" t="s">
        <v>1188</v>
      </c>
      <c r="B128" s="2094" t="s">
        <v>1189</v>
      </c>
      <c r="C128" s="2095" t="s">
        <v>174</v>
      </c>
      <c r="D128" s="2082">
        <f t="shared" ref="D128:K128" si="42">IFERROR(D74/D39,0)</f>
        <v>0</v>
      </c>
      <c r="E128" s="2083">
        <f t="shared" si="42"/>
        <v>0</v>
      </c>
      <c r="F128" s="2084">
        <f t="shared" si="42"/>
        <v>0</v>
      </c>
      <c r="G128" s="2083">
        <f t="shared" si="42"/>
        <v>0</v>
      </c>
      <c r="H128" s="2083">
        <f t="shared" si="42"/>
        <v>0</v>
      </c>
      <c r="I128" s="2083">
        <f t="shared" si="42"/>
        <v>0</v>
      </c>
      <c r="J128" s="2083">
        <f t="shared" si="42"/>
        <v>0</v>
      </c>
      <c r="K128" s="2085">
        <f t="shared" si="42"/>
        <v>0</v>
      </c>
      <c r="L128" s="2086"/>
    </row>
    <row r="129" spans="1:12" s="2027" customFormat="1" ht="26.25" thickBot="1">
      <c r="A129" s="5067"/>
      <c r="B129" s="2087" t="s">
        <v>1190</v>
      </c>
      <c r="C129" s="2098" t="s">
        <v>174</v>
      </c>
      <c r="D129" s="2099">
        <f t="shared" ref="D129:K129" si="43">IFERROR(D107/D39,0)</f>
        <v>0</v>
      </c>
      <c r="E129" s="2100">
        <f t="shared" si="43"/>
        <v>0</v>
      </c>
      <c r="F129" s="2101">
        <f t="shared" si="43"/>
        <v>0</v>
      </c>
      <c r="G129" s="2100">
        <f t="shared" si="43"/>
        <v>0</v>
      </c>
      <c r="H129" s="2100">
        <f t="shared" si="43"/>
        <v>0</v>
      </c>
      <c r="I129" s="2100">
        <f t="shared" si="43"/>
        <v>0</v>
      </c>
      <c r="J129" s="2100">
        <f t="shared" si="43"/>
        <v>0</v>
      </c>
      <c r="K129" s="2102">
        <f t="shared" si="43"/>
        <v>0</v>
      </c>
      <c r="L129" s="2103"/>
    </row>
    <row r="130" spans="1:12" s="2027" customFormat="1">
      <c r="A130" s="2104"/>
      <c r="B130" s="2104"/>
      <c r="C130" s="2104"/>
      <c r="D130" s="2105"/>
      <c r="E130" s="2105"/>
      <c r="F130" s="2105"/>
      <c r="G130" s="2105"/>
      <c r="H130" s="2105"/>
      <c r="I130" s="2105"/>
      <c r="J130" s="2105"/>
      <c r="K130" s="2105"/>
      <c r="L130" s="2106"/>
    </row>
    <row r="132" spans="1:12">
      <c r="A132" s="2107" t="str">
        <f>'Приложение '!B81</f>
        <v>Дата: 09.05.2023 г.</v>
      </c>
      <c r="B132" s="2017"/>
      <c r="C132" s="2017"/>
      <c r="D132" s="2017"/>
      <c r="E132" s="2017"/>
      <c r="F132" s="2108"/>
      <c r="G132" s="2109" t="str">
        <f>'Приложение '!C81</f>
        <v xml:space="preserve">Гл. счетоводител/Фин.директор: </v>
      </c>
      <c r="H132" s="2110" t="str">
        <f>'Приложение '!D81</f>
        <v>..............................................</v>
      </c>
      <c r="I132" s="2108"/>
      <c r="J132" s="2108"/>
    </row>
    <row r="133" spans="1:12">
      <c r="B133" s="2017"/>
      <c r="C133" s="2017"/>
      <c r="D133" s="2017"/>
      <c r="E133" s="2017"/>
      <c r="F133" s="2108"/>
      <c r="G133" s="2109"/>
      <c r="H133" s="2111" t="str">
        <f>'Приложение '!D82</f>
        <v>(подпис)</v>
      </c>
      <c r="I133" s="2108"/>
      <c r="J133" s="2108"/>
    </row>
    <row r="134" spans="1:12">
      <c r="B134" s="2017"/>
      <c r="C134" s="2017"/>
      <c r="D134" s="2017"/>
      <c r="E134" s="2017"/>
      <c r="F134" s="2108"/>
      <c r="G134" s="2109"/>
      <c r="H134" s="2110"/>
      <c r="I134" s="2108"/>
      <c r="J134" s="2108"/>
    </row>
    <row r="135" spans="1:12">
      <c r="B135" s="2017"/>
      <c r="C135" s="2017"/>
      <c r="D135" s="2017"/>
      <c r="E135" s="2017"/>
      <c r="F135" s="2112"/>
      <c r="G135" s="2113"/>
      <c r="H135" s="2110"/>
      <c r="I135" s="2108"/>
      <c r="J135" s="2108"/>
    </row>
    <row r="136" spans="1:12">
      <c r="B136" s="2017"/>
      <c r="C136" s="2017"/>
      <c r="D136" s="2017"/>
      <c r="E136" s="2017"/>
      <c r="F136" s="2112"/>
      <c r="G136" s="2109" t="str">
        <f>'Приложение '!C85</f>
        <v xml:space="preserve">Управител/Изп.директор: </v>
      </c>
      <c r="H136" s="2110" t="str">
        <f>'Приложение '!D85</f>
        <v>.............................................</v>
      </c>
      <c r="I136" s="2108"/>
      <c r="J136" s="2108"/>
    </row>
    <row r="137" spans="1:12">
      <c r="B137" s="2017"/>
      <c r="C137" s="2017"/>
      <c r="D137" s="2017"/>
      <c r="E137" s="2017"/>
      <c r="F137" s="2108"/>
      <c r="G137" s="2109"/>
      <c r="H137" s="2111" t="str">
        <f>'Приложение '!D86</f>
        <v>(подпис и печат)</v>
      </c>
      <c r="I137" s="2108"/>
      <c r="J137" s="2108"/>
    </row>
    <row r="138" spans="1:12" hidden="1">
      <c r="B138" s="2017"/>
      <c r="C138" s="2017"/>
      <c r="D138" s="2017"/>
      <c r="E138" s="2017"/>
      <c r="F138" s="2017"/>
      <c r="G138" s="2017"/>
      <c r="H138" s="2017"/>
      <c r="I138" s="2017"/>
      <c r="J138" s="2017"/>
    </row>
    <row r="139" spans="1:12">
      <c r="A139" s="5081" t="s">
        <v>191</v>
      </c>
      <c r="B139" s="5081"/>
      <c r="C139" s="5081"/>
      <c r="D139" s="5081"/>
      <c r="E139" s="5081"/>
    </row>
    <row r="140" spans="1:12">
      <c r="A140" s="5058" t="s">
        <v>192</v>
      </c>
      <c r="B140" s="5058"/>
      <c r="C140" s="5058"/>
      <c r="D140" s="5058"/>
      <c r="E140" s="5058"/>
    </row>
    <row r="141" spans="1:12">
      <c r="A141" s="4807" t="s">
        <v>1502</v>
      </c>
      <c r="B141" s="4807"/>
      <c r="C141" s="4807"/>
      <c r="D141" s="4807"/>
      <c r="E141" s="4807"/>
    </row>
    <row r="142" spans="1:12">
      <c r="A142" s="5058" t="s">
        <v>1492</v>
      </c>
      <c r="B142" s="5058"/>
      <c r="C142" s="5058"/>
      <c r="D142" s="5058"/>
      <c r="E142" s="5058"/>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K15" sqref="K15"/>
    </sheetView>
  </sheetViews>
  <sheetFormatPr defaultRowHeight="15"/>
  <cols>
    <col min="1" max="1" width="5.28515625" style="2133" customWidth="1"/>
    <col min="2" max="2" width="46.5703125" style="2145" customWidth="1"/>
    <col min="3" max="3" width="10.28515625" style="2145" customWidth="1"/>
    <col min="4" max="9" width="9.7109375" style="2145" customWidth="1"/>
    <col min="10" max="238" width="9.140625" style="2145"/>
    <col min="239" max="239" width="5.28515625" style="2145" customWidth="1"/>
    <col min="240" max="240" width="56.42578125" style="2145" customWidth="1"/>
    <col min="241" max="241" width="10.28515625" style="2145" customWidth="1"/>
    <col min="242" max="248" width="10.7109375" style="2145" customWidth="1"/>
    <col min="249" max="249" width="9.140625" style="2145"/>
    <col min="250" max="250" width="11.28515625" style="2145" bestFit="1" customWidth="1"/>
    <col min="251" max="251" width="9.7109375" style="2145" bestFit="1" customWidth="1"/>
    <col min="252" max="494" width="9.140625" style="2145"/>
    <col min="495" max="495" width="5.28515625" style="2145" customWidth="1"/>
    <col min="496" max="496" width="56.42578125" style="2145" customWidth="1"/>
    <col min="497" max="497" width="10.28515625" style="2145" customWidth="1"/>
    <col min="498" max="504" width="10.7109375" style="2145" customWidth="1"/>
    <col min="505" max="505" width="9.140625" style="2145"/>
    <col min="506" max="506" width="11.28515625" style="2145" bestFit="1" customWidth="1"/>
    <col min="507" max="507" width="9.7109375" style="2145" bestFit="1" customWidth="1"/>
    <col min="508" max="750" width="9.140625" style="2145"/>
    <col min="751" max="751" width="5.28515625" style="2145" customWidth="1"/>
    <col min="752" max="752" width="56.42578125" style="2145" customWidth="1"/>
    <col min="753" max="753" width="10.28515625" style="2145" customWidth="1"/>
    <col min="754" max="760" width="10.7109375" style="2145" customWidth="1"/>
    <col min="761" max="761" width="9.140625" style="2145"/>
    <col min="762" max="762" width="11.28515625" style="2145" bestFit="1" customWidth="1"/>
    <col min="763" max="763" width="9.7109375" style="2145" bestFit="1" customWidth="1"/>
    <col min="764" max="1006" width="9.140625" style="2145"/>
    <col min="1007" max="1007" width="5.28515625" style="2145" customWidth="1"/>
    <col min="1008" max="1008" width="56.42578125" style="2145" customWidth="1"/>
    <col min="1009" max="1009" width="10.28515625" style="2145" customWidth="1"/>
    <col min="1010" max="1016" width="10.7109375" style="2145" customWidth="1"/>
    <col min="1017" max="1017" width="9.140625" style="2145"/>
    <col min="1018" max="1018" width="11.28515625" style="2145" bestFit="1" customWidth="1"/>
    <col min="1019" max="1019" width="9.7109375" style="2145" bestFit="1" customWidth="1"/>
    <col min="1020" max="1262" width="9.140625" style="2145"/>
    <col min="1263" max="1263" width="5.28515625" style="2145" customWidth="1"/>
    <col min="1264" max="1264" width="56.42578125" style="2145" customWidth="1"/>
    <col min="1265" max="1265" width="10.28515625" style="2145" customWidth="1"/>
    <col min="1266" max="1272" width="10.7109375" style="2145" customWidth="1"/>
    <col min="1273" max="1273" width="9.140625" style="2145"/>
    <col min="1274" max="1274" width="11.28515625" style="2145" bestFit="1" customWidth="1"/>
    <col min="1275" max="1275" width="9.7109375" style="2145" bestFit="1" customWidth="1"/>
    <col min="1276" max="1518" width="9.140625" style="2145"/>
    <col min="1519" max="1519" width="5.28515625" style="2145" customWidth="1"/>
    <col min="1520" max="1520" width="56.42578125" style="2145" customWidth="1"/>
    <col min="1521" max="1521" width="10.28515625" style="2145" customWidth="1"/>
    <col min="1522" max="1528" width="10.7109375" style="2145" customWidth="1"/>
    <col min="1529" max="1529" width="9.140625" style="2145"/>
    <col min="1530" max="1530" width="11.28515625" style="2145" bestFit="1" customWidth="1"/>
    <col min="1531" max="1531" width="9.7109375" style="2145" bestFit="1" customWidth="1"/>
    <col min="1532" max="1774" width="9.140625" style="2145"/>
    <col min="1775" max="1775" width="5.28515625" style="2145" customWidth="1"/>
    <col min="1776" max="1776" width="56.42578125" style="2145" customWidth="1"/>
    <col min="1777" max="1777" width="10.28515625" style="2145" customWidth="1"/>
    <col min="1778" max="1784" width="10.7109375" style="2145" customWidth="1"/>
    <col min="1785" max="1785" width="9.140625" style="2145"/>
    <col min="1786" max="1786" width="11.28515625" style="2145" bestFit="1" customWidth="1"/>
    <col min="1787" max="1787" width="9.7109375" style="2145" bestFit="1" customWidth="1"/>
    <col min="1788" max="2030" width="9.140625" style="2145"/>
    <col min="2031" max="2031" width="5.28515625" style="2145" customWidth="1"/>
    <col min="2032" max="2032" width="56.42578125" style="2145" customWidth="1"/>
    <col min="2033" max="2033" width="10.28515625" style="2145" customWidth="1"/>
    <col min="2034" max="2040" width="10.7109375" style="2145" customWidth="1"/>
    <col min="2041" max="2041" width="9.140625" style="2145"/>
    <col min="2042" max="2042" width="11.28515625" style="2145" bestFit="1" customWidth="1"/>
    <col min="2043" max="2043" width="9.7109375" style="2145" bestFit="1" customWidth="1"/>
    <col min="2044" max="2286" width="9.140625" style="2145"/>
    <col min="2287" max="2287" width="5.28515625" style="2145" customWidth="1"/>
    <col min="2288" max="2288" width="56.42578125" style="2145" customWidth="1"/>
    <col min="2289" max="2289" width="10.28515625" style="2145" customWidth="1"/>
    <col min="2290" max="2296" width="10.7109375" style="2145" customWidth="1"/>
    <col min="2297" max="2297" width="9.140625" style="2145"/>
    <col min="2298" max="2298" width="11.28515625" style="2145" bestFit="1" customWidth="1"/>
    <col min="2299" max="2299" width="9.7109375" style="2145" bestFit="1" customWidth="1"/>
    <col min="2300" max="2542" width="9.140625" style="2145"/>
    <col min="2543" max="2543" width="5.28515625" style="2145" customWidth="1"/>
    <col min="2544" max="2544" width="56.42578125" style="2145" customWidth="1"/>
    <col min="2545" max="2545" width="10.28515625" style="2145" customWidth="1"/>
    <col min="2546" max="2552" width="10.7109375" style="2145" customWidth="1"/>
    <col min="2553" max="2553" width="9.140625" style="2145"/>
    <col min="2554" max="2554" width="11.28515625" style="2145" bestFit="1" customWidth="1"/>
    <col min="2555" max="2555" width="9.7109375" style="2145" bestFit="1" customWidth="1"/>
    <col min="2556" max="2798" width="9.140625" style="2145"/>
    <col min="2799" max="2799" width="5.28515625" style="2145" customWidth="1"/>
    <col min="2800" max="2800" width="56.42578125" style="2145" customWidth="1"/>
    <col min="2801" max="2801" width="10.28515625" style="2145" customWidth="1"/>
    <col min="2802" max="2808" width="10.7109375" style="2145" customWidth="1"/>
    <col min="2809" max="2809" width="9.140625" style="2145"/>
    <col min="2810" max="2810" width="11.28515625" style="2145" bestFit="1" customWidth="1"/>
    <col min="2811" max="2811" width="9.7109375" style="2145" bestFit="1" customWidth="1"/>
    <col min="2812" max="3054" width="9.140625" style="2145"/>
    <col min="3055" max="3055" width="5.28515625" style="2145" customWidth="1"/>
    <col min="3056" max="3056" width="56.42578125" style="2145" customWidth="1"/>
    <col min="3057" max="3057" width="10.28515625" style="2145" customWidth="1"/>
    <col min="3058" max="3064" width="10.7109375" style="2145" customWidth="1"/>
    <col min="3065" max="3065" width="9.140625" style="2145"/>
    <col min="3066" max="3066" width="11.28515625" style="2145" bestFit="1" customWidth="1"/>
    <col min="3067" max="3067" width="9.7109375" style="2145" bestFit="1" customWidth="1"/>
    <col min="3068" max="3310" width="9.140625" style="2145"/>
    <col min="3311" max="3311" width="5.28515625" style="2145" customWidth="1"/>
    <col min="3312" max="3312" width="56.42578125" style="2145" customWidth="1"/>
    <col min="3313" max="3313" width="10.28515625" style="2145" customWidth="1"/>
    <col min="3314" max="3320" width="10.7109375" style="2145" customWidth="1"/>
    <col min="3321" max="3321" width="9.140625" style="2145"/>
    <col min="3322" max="3322" width="11.28515625" style="2145" bestFit="1" customWidth="1"/>
    <col min="3323" max="3323" width="9.7109375" style="2145" bestFit="1" customWidth="1"/>
    <col min="3324" max="3566" width="9.140625" style="2145"/>
    <col min="3567" max="3567" width="5.28515625" style="2145" customWidth="1"/>
    <col min="3568" max="3568" width="56.42578125" style="2145" customWidth="1"/>
    <col min="3569" max="3569" width="10.28515625" style="2145" customWidth="1"/>
    <col min="3570" max="3576" width="10.7109375" style="2145" customWidth="1"/>
    <col min="3577" max="3577" width="9.140625" style="2145"/>
    <col min="3578" max="3578" width="11.28515625" style="2145" bestFit="1" customWidth="1"/>
    <col min="3579" max="3579" width="9.7109375" style="2145" bestFit="1" customWidth="1"/>
    <col min="3580" max="3822" width="9.140625" style="2145"/>
    <col min="3823" max="3823" width="5.28515625" style="2145" customWidth="1"/>
    <col min="3824" max="3824" width="56.42578125" style="2145" customWidth="1"/>
    <col min="3825" max="3825" width="10.28515625" style="2145" customWidth="1"/>
    <col min="3826" max="3832" width="10.7109375" style="2145" customWidth="1"/>
    <col min="3833" max="3833" width="9.140625" style="2145"/>
    <col min="3834" max="3834" width="11.28515625" style="2145" bestFit="1" customWidth="1"/>
    <col min="3835" max="3835" width="9.7109375" style="2145" bestFit="1" customWidth="1"/>
    <col min="3836" max="4078" width="9.140625" style="2145"/>
    <col min="4079" max="4079" width="5.28515625" style="2145" customWidth="1"/>
    <col min="4080" max="4080" width="56.42578125" style="2145" customWidth="1"/>
    <col min="4081" max="4081" width="10.28515625" style="2145" customWidth="1"/>
    <col min="4082" max="4088" width="10.7109375" style="2145" customWidth="1"/>
    <col min="4089" max="4089" width="9.140625" style="2145"/>
    <col min="4090" max="4090" width="11.28515625" style="2145" bestFit="1" customWidth="1"/>
    <col min="4091" max="4091" width="9.7109375" style="2145" bestFit="1" customWidth="1"/>
    <col min="4092" max="4334" width="9.140625" style="2145"/>
    <col min="4335" max="4335" width="5.28515625" style="2145" customWidth="1"/>
    <col min="4336" max="4336" width="56.42578125" style="2145" customWidth="1"/>
    <col min="4337" max="4337" width="10.28515625" style="2145" customWidth="1"/>
    <col min="4338" max="4344" width="10.7109375" style="2145" customWidth="1"/>
    <col min="4345" max="4345" width="9.140625" style="2145"/>
    <col min="4346" max="4346" width="11.28515625" style="2145" bestFit="1" customWidth="1"/>
    <col min="4347" max="4347" width="9.7109375" style="2145" bestFit="1" customWidth="1"/>
    <col min="4348" max="4590" width="9.140625" style="2145"/>
    <col min="4591" max="4591" width="5.28515625" style="2145" customWidth="1"/>
    <col min="4592" max="4592" width="56.42578125" style="2145" customWidth="1"/>
    <col min="4593" max="4593" width="10.28515625" style="2145" customWidth="1"/>
    <col min="4594" max="4600" width="10.7109375" style="2145" customWidth="1"/>
    <col min="4601" max="4601" width="9.140625" style="2145"/>
    <col min="4602" max="4602" width="11.28515625" style="2145" bestFit="1" customWidth="1"/>
    <col min="4603" max="4603" width="9.7109375" style="2145" bestFit="1" customWidth="1"/>
    <col min="4604" max="4846" width="9.140625" style="2145"/>
    <col min="4847" max="4847" width="5.28515625" style="2145" customWidth="1"/>
    <col min="4848" max="4848" width="56.42578125" style="2145" customWidth="1"/>
    <col min="4849" max="4849" width="10.28515625" style="2145" customWidth="1"/>
    <col min="4850" max="4856" width="10.7109375" style="2145" customWidth="1"/>
    <col min="4857" max="4857" width="9.140625" style="2145"/>
    <col min="4858" max="4858" width="11.28515625" style="2145" bestFit="1" customWidth="1"/>
    <col min="4859" max="4859" width="9.7109375" style="2145" bestFit="1" customWidth="1"/>
    <col min="4860" max="5102" width="9.140625" style="2145"/>
    <col min="5103" max="5103" width="5.28515625" style="2145" customWidth="1"/>
    <col min="5104" max="5104" width="56.42578125" style="2145" customWidth="1"/>
    <col min="5105" max="5105" width="10.28515625" style="2145" customWidth="1"/>
    <col min="5106" max="5112" width="10.7109375" style="2145" customWidth="1"/>
    <col min="5113" max="5113" width="9.140625" style="2145"/>
    <col min="5114" max="5114" width="11.28515625" style="2145" bestFit="1" customWidth="1"/>
    <col min="5115" max="5115" width="9.7109375" style="2145" bestFit="1" customWidth="1"/>
    <col min="5116" max="5358" width="9.140625" style="2145"/>
    <col min="5359" max="5359" width="5.28515625" style="2145" customWidth="1"/>
    <col min="5360" max="5360" width="56.42578125" style="2145" customWidth="1"/>
    <col min="5361" max="5361" width="10.28515625" style="2145" customWidth="1"/>
    <col min="5362" max="5368" width="10.7109375" style="2145" customWidth="1"/>
    <col min="5369" max="5369" width="9.140625" style="2145"/>
    <col min="5370" max="5370" width="11.28515625" style="2145" bestFit="1" customWidth="1"/>
    <col min="5371" max="5371" width="9.7109375" style="2145" bestFit="1" customWidth="1"/>
    <col min="5372" max="5614" width="9.140625" style="2145"/>
    <col min="5615" max="5615" width="5.28515625" style="2145" customWidth="1"/>
    <col min="5616" max="5616" width="56.42578125" style="2145" customWidth="1"/>
    <col min="5617" max="5617" width="10.28515625" style="2145" customWidth="1"/>
    <col min="5618" max="5624" width="10.7109375" style="2145" customWidth="1"/>
    <col min="5625" max="5625" width="9.140625" style="2145"/>
    <col min="5626" max="5626" width="11.28515625" style="2145" bestFit="1" customWidth="1"/>
    <col min="5627" max="5627" width="9.7109375" style="2145" bestFit="1" customWidth="1"/>
    <col min="5628" max="5870" width="9.140625" style="2145"/>
    <col min="5871" max="5871" width="5.28515625" style="2145" customWidth="1"/>
    <col min="5872" max="5872" width="56.42578125" style="2145" customWidth="1"/>
    <col min="5873" max="5873" width="10.28515625" style="2145" customWidth="1"/>
    <col min="5874" max="5880" width="10.7109375" style="2145" customWidth="1"/>
    <col min="5881" max="5881" width="9.140625" style="2145"/>
    <col min="5882" max="5882" width="11.28515625" style="2145" bestFit="1" customWidth="1"/>
    <col min="5883" max="5883" width="9.7109375" style="2145" bestFit="1" customWidth="1"/>
    <col min="5884" max="6126" width="9.140625" style="2145"/>
    <col min="6127" max="6127" width="5.28515625" style="2145" customWidth="1"/>
    <col min="6128" max="6128" width="56.42578125" style="2145" customWidth="1"/>
    <col min="6129" max="6129" width="10.28515625" style="2145" customWidth="1"/>
    <col min="6130" max="6136" width="10.7109375" style="2145" customWidth="1"/>
    <col min="6137" max="6137" width="9.140625" style="2145"/>
    <col min="6138" max="6138" width="11.28515625" style="2145" bestFit="1" customWidth="1"/>
    <col min="6139" max="6139" width="9.7109375" style="2145" bestFit="1" customWidth="1"/>
    <col min="6140" max="6382" width="9.140625" style="2145"/>
    <col min="6383" max="6383" width="5.28515625" style="2145" customWidth="1"/>
    <col min="6384" max="6384" width="56.42578125" style="2145" customWidth="1"/>
    <col min="6385" max="6385" width="10.28515625" style="2145" customWidth="1"/>
    <col min="6386" max="6392" width="10.7109375" style="2145" customWidth="1"/>
    <col min="6393" max="6393" width="9.140625" style="2145"/>
    <col min="6394" max="6394" width="11.28515625" style="2145" bestFit="1" customWidth="1"/>
    <col min="6395" max="6395" width="9.7109375" style="2145" bestFit="1" customWidth="1"/>
    <col min="6396" max="6638" width="9.140625" style="2145"/>
    <col min="6639" max="6639" width="5.28515625" style="2145" customWidth="1"/>
    <col min="6640" max="6640" width="56.42578125" style="2145" customWidth="1"/>
    <col min="6641" max="6641" width="10.28515625" style="2145" customWidth="1"/>
    <col min="6642" max="6648" width="10.7109375" style="2145" customWidth="1"/>
    <col min="6649" max="6649" width="9.140625" style="2145"/>
    <col min="6650" max="6650" width="11.28515625" style="2145" bestFit="1" customWidth="1"/>
    <col min="6651" max="6651" width="9.7109375" style="2145" bestFit="1" customWidth="1"/>
    <col min="6652" max="6894" width="9.140625" style="2145"/>
    <col min="6895" max="6895" width="5.28515625" style="2145" customWidth="1"/>
    <col min="6896" max="6896" width="56.42578125" style="2145" customWidth="1"/>
    <col min="6897" max="6897" width="10.28515625" style="2145" customWidth="1"/>
    <col min="6898" max="6904" width="10.7109375" style="2145" customWidth="1"/>
    <col min="6905" max="6905" width="9.140625" style="2145"/>
    <col min="6906" max="6906" width="11.28515625" style="2145" bestFit="1" customWidth="1"/>
    <col min="6907" max="6907" width="9.7109375" style="2145" bestFit="1" customWidth="1"/>
    <col min="6908" max="7150" width="9.140625" style="2145"/>
    <col min="7151" max="7151" width="5.28515625" style="2145" customWidth="1"/>
    <col min="7152" max="7152" width="56.42578125" style="2145" customWidth="1"/>
    <col min="7153" max="7153" width="10.28515625" style="2145" customWidth="1"/>
    <col min="7154" max="7160" width="10.7109375" style="2145" customWidth="1"/>
    <col min="7161" max="7161" width="9.140625" style="2145"/>
    <col min="7162" max="7162" width="11.28515625" style="2145" bestFit="1" customWidth="1"/>
    <col min="7163" max="7163" width="9.7109375" style="2145" bestFit="1" customWidth="1"/>
    <col min="7164" max="7406" width="9.140625" style="2145"/>
    <col min="7407" max="7407" width="5.28515625" style="2145" customWidth="1"/>
    <col min="7408" max="7408" width="56.42578125" style="2145" customWidth="1"/>
    <col min="7409" max="7409" width="10.28515625" style="2145" customWidth="1"/>
    <col min="7410" max="7416" width="10.7109375" style="2145" customWidth="1"/>
    <col min="7417" max="7417" width="9.140625" style="2145"/>
    <col min="7418" max="7418" width="11.28515625" style="2145" bestFit="1" customWidth="1"/>
    <col min="7419" max="7419" width="9.7109375" style="2145" bestFit="1" customWidth="1"/>
    <col min="7420" max="7662" width="9.140625" style="2145"/>
    <col min="7663" max="7663" width="5.28515625" style="2145" customWidth="1"/>
    <col min="7664" max="7664" width="56.42578125" style="2145" customWidth="1"/>
    <col min="7665" max="7665" width="10.28515625" style="2145" customWidth="1"/>
    <col min="7666" max="7672" width="10.7109375" style="2145" customWidth="1"/>
    <col min="7673" max="7673" width="9.140625" style="2145"/>
    <col min="7674" max="7674" width="11.28515625" style="2145" bestFit="1" customWidth="1"/>
    <col min="7675" max="7675" width="9.7109375" style="2145" bestFit="1" customWidth="1"/>
    <col min="7676" max="7918" width="9.140625" style="2145"/>
    <col min="7919" max="7919" width="5.28515625" style="2145" customWidth="1"/>
    <col min="7920" max="7920" width="56.42578125" style="2145" customWidth="1"/>
    <col min="7921" max="7921" width="10.28515625" style="2145" customWidth="1"/>
    <col min="7922" max="7928" width="10.7109375" style="2145" customWidth="1"/>
    <col min="7929" max="7929" width="9.140625" style="2145"/>
    <col min="7930" max="7930" width="11.28515625" style="2145" bestFit="1" customWidth="1"/>
    <col min="7931" max="7931" width="9.7109375" style="2145" bestFit="1" customWidth="1"/>
    <col min="7932" max="8174" width="9.140625" style="2145"/>
    <col min="8175" max="8175" width="5.28515625" style="2145" customWidth="1"/>
    <col min="8176" max="8176" width="56.42578125" style="2145" customWidth="1"/>
    <col min="8177" max="8177" width="10.28515625" style="2145" customWidth="1"/>
    <col min="8178" max="8184" width="10.7109375" style="2145" customWidth="1"/>
    <col min="8185" max="8185" width="9.140625" style="2145"/>
    <col min="8186" max="8186" width="11.28515625" style="2145" bestFit="1" customWidth="1"/>
    <col min="8187" max="8187" width="9.7109375" style="2145" bestFit="1" customWidth="1"/>
    <col min="8188" max="8430" width="9.140625" style="2145"/>
    <col min="8431" max="8431" width="5.28515625" style="2145" customWidth="1"/>
    <col min="8432" max="8432" width="56.42578125" style="2145" customWidth="1"/>
    <col min="8433" max="8433" width="10.28515625" style="2145" customWidth="1"/>
    <col min="8434" max="8440" width="10.7109375" style="2145" customWidth="1"/>
    <col min="8441" max="8441" width="9.140625" style="2145"/>
    <col min="8442" max="8442" width="11.28515625" style="2145" bestFit="1" customWidth="1"/>
    <col min="8443" max="8443" width="9.7109375" style="2145" bestFit="1" customWidth="1"/>
    <col min="8444" max="8686" width="9.140625" style="2145"/>
    <col min="8687" max="8687" width="5.28515625" style="2145" customWidth="1"/>
    <col min="8688" max="8688" width="56.42578125" style="2145" customWidth="1"/>
    <col min="8689" max="8689" width="10.28515625" style="2145" customWidth="1"/>
    <col min="8690" max="8696" width="10.7109375" style="2145" customWidth="1"/>
    <col min="8697" max="8697" width="9.140625" style="2145"/>
    <col min="8698" max="8698" width="11.28515625" style="2145" bestFit="1" customWidth="1"/>
    <col min="8699" max="8699" width="9.7109375" style="2145" bestFit="1" customWidth="1"/>
    <col min="8700" max="8942" width="9.140625" style="2145"/>
    <col min="8943" max="8943" width="5.28515625" style="2145" customWidth="1"/>
    <col min="8944" max="8944" width="56.42578125" style="2145" customWidth="1"/>
    <col min="8945" max="8945" width="10.28515625" style="2145" customWidth="1"/>
    <col min="8946" max="8952" width="10.7109375" style="2145" customWidth="1"/>
    <col min="8953" max="8953" width="9.140625" style="2145"/>
    <col min="8954" max="8954" width="11.28515625" style="2145" bestFit="1" customWidth="1"/>
    <col min="8955" max="8955" width="9.7109375" style="2145" bestFit="1" customWidth="1"/>
    <col min="8956" max="9198" width="9.140625" style="2145"/>
    <col min="9199" max="9199" width="5.28515625" style="2145" customWidth="1"/>
    <col min="9200" max="9200" width="56.42578125" style="2145" customWidth="1"/>
    <col min="9201" max="9201" width="10.28515625" style="2145" customWidth="1"/>
    <col min="9202" max="9208" width="10.7109375" style="2145" customWidth="1"/>
    <col min="9209" max="9209" width="9.140625" style="2145"/>
    <col min="9210" max="9210" width="11.28515625" style="2145" bestFit="1" customWidth="1"/>
    <col min="9211" max="9211" width="9.7109375" style="2145" bestFit="1" customWidth="1"/>
    <col min="9212" max="9454" width="9.140625" style="2145"/>
    <col min="9455" max="9455" width="5.28515625" style="2145" customWidth="1"/>
    <col min="9456" max="9456" width="56.42578125" style="2145" customWidth="1"/>
    <col min="9457" max="9457" width="10.28515625" style="2145" customWidth="1"/>
    <col min="9458" max="9464" width="10.7109375" style="2145" customWidth="1"/>
    <col min="9465" max="9465" width="9.140625" style="2145"/>
    <col min="9466" max="9466" width="11.28515625" style="2145" bestFit="1" customWidth="1"/>
    <col min="9467" max="9467" width="9.7109375" style="2145" bestFit="1" customWidth="1"/>
    <col min="9468" max="9710" width="9.140625" style="2145"/>
    <col min="9711" max="9711" width="5.28515625" style="2145" customWidth="1"/>
    <col min="9712" max="9712" width="56.42578125" style="2145" customWidth="1"/>
    <col min="9713" max="9713" width="10.28515625" style="2145" customWidth="1"/>
    <col min="9714" max="9720" width="10.7109375" style="2145" customWidth="1"/>
    <col min="9721" max="9721" width="9.140625" style="2145"/>
    <col min="9722" max="9722" width="11.28515625" style="2145" bestFit="1" customWidth="1"/>
    <col min="9723" max="9723" width="9.7109375" style="2145" bestFit="1" customWidth="1"/>
    <col min="9724" max="9966" width="9.140625" style="2145"/>
    <col min="9967" max="9967" width="5.28515625" style="2145" customWidth="1"/>
    <col min="9968" max="9968" width="56.42578125" style="2145" customWidth="1"/>
    <col min="9969" max="9969" width="10.28515625" style="2145" customWidth="1"/>
    <col min="9970" max="9976" width="10.7109375" style="2145" customWidth="1"/>
    <col min="9977" max="9977" width="9.140625" style="2145"/>
    <col min="9978" max="9978" width="11.28515625" style="2145" bestFit="1" customWidth="1"/>
    <col min="9979" max="9979" width="9.7109375" style="2145" bestFit="1" customWidth="1"/>
    <col min="9980" max="10222" width="9.140625" style="2145"/>
    <col min="10223" max="10223" width="5.28515625" style="2145" customWidth="1"/>
    <col min="10224" max="10224" width="56.42578125" style="2145" customWidth="1"/>
    <col min="10225" max="10225" width="10.28515625" style="2145" customWidth="1"/>
    <col min="10226" max="10232" width="10.7109375" style="2145" customWidth="1"/>
    <col min="10233" max="10233" width="9.140625" style="2145"/>
    <col min="10234" max="10234" width="11.28515625" style="2145" bestFit="1" customWidth="1"/>
    <col min="10235" max="10235" width="9.7109375" style="2145" bestFit="1" customWidth="1"/>
    <col min="10236" max="10478" width="9.140625" style="2145"/>
    <col min="10479" max="10479" width="5.28515625" style="2145" customWidth="1"/>
    <col min="10480" max="10480" width="56.42578125" style="2145" customWidth="1"/>
    <col min="10481" max="10481" width="10.28515625" style="2145" customWidth="1"/>
    <col min="10482" max="10488" width="10.7109375" style="2145" customWidth="1"/>
    <col min="10489" max="10489" width="9.140625" style="2145"/>
    <col min="10490" max="10490" width="11.28515625" style="2145" bestFit="1" customWidth="1"/>
    <col min="10491" max="10491" width="9.7109375" style="2145" bestFit="1" customWidth="1"/>
    <col min="10492" max="10734" width="9.140625" style="2145"/>
    <col min="10735" max="10735" width="5.28515625" style="2145" customWidth="1"/>
    <col min="10736" max="10736" width="56.42578125" style="2145" customWidth="1"/>
    <col min="10737" max="10737" width="10.28515625" style="2145" customWidth="1"/>
    <col min="10738" max="10744" width="10.7109375" style="2145" customWidth="1"/>
    <col min="10745" max="10745" width="9.140625" style="2145"/>
    <col min="10746" max="10746" width="11.28515625" style="2145" bestFit="1" customWidth="1"/>
    <col min="10747" max="10747" width="9.7109375" style="2145" bestFit="1" customWidth="1"/>
    <col min="10748" max="10990" width="9.140625" style="2145"/>
    <col min="10991" max="10991" width="5.28515625" style="2145" customWidth="1"/>
    <col min="10992" max="10992" width="56.42578125" style="2145" customWidth="1"/>
    <col min="10993" max="10993" width="10.28515625" style="2145" customWidth="1"/>
    <col min="10994" max="11000" width="10.7109375" style="2145" customWidth="1"/>
    <col min="11001" max="11001" width="9.140625" style="2145"/>
    <col min="11002" max="11002" width="11.28515625" style="2145" bestFit="1" customWidth="1"/>
    <col min="11003" max="11003" width="9.7109375" style="2145" bestFit="1" customWidth="1"/>
    <col min="11004" max="11246" width="9.140625" style="2145"/>
    <col min="11247" max="11247" width="5.28515625" style="2145" customWidth="1"/>
    <col min="11248" max="11248" width="56.42578125" style="2145" customWidth="1"/>
    <col min="11249" max="11249" width="10.28515625" style="2145" customWidth="1"/>
    <col min="11250" max="11256" width="10.7109375" style="2145" customWidth="1"/>
    <col min="11257" max="11257" width="9.140625" style="2145"/>
    <col min="11258" max="11258" width="11.28515625" style="2145" bestFit="1" customWidth="1"/>
    <col min="11259" max="11259" width="9.7109375" style="2145" bestFit="1" customWidth="1"/>
    <col min="11260" max="11502" width="9.140625" style="2145"/>
    <col min="11503" max="11503" width="5.28515625" style="2145" customWidth="1"/>
    <col min="11504" max="11504" width="56.42578125" style="2145" customWidth="1"/>
    <col min="11505" max="11505" width="10.28515625" style="2145" customWidth="1"/>
    <col min="11506" max="11512" width="10.7109375" style="2145" customWidth="1"/>
    <col min="11513" max="11513" width="9.140625" style="2145"/>
    <col min="11514" max="11514" width="11.28515625" style="2145" bestFit="1" customWidth="1"/>
    <col min="11515" max="11515" width="9.7109375" style="2145" bestFit="1" customWidth="1"/>
    <col min="11516" max="11758" width="9.140625" style="2145"/>
    <col min="11759" max="11759" width="5.28515625" style="2145" customWidth="1"/>
    <col min="11760" max="11760" width="56.42578125" style="2145" customWidth="1"/>
    <col min="11761" max="11761" width="10.28515625" style="2145" customWidth="1"/>
    <col min="11762" max="11768" width="10.7109375" style="2145" customWidth="1"/>
    <col min="11769" max="11769" width="9.140625" style="2145"/>
    <col min="11770" max="11770" width="11.28515625" style="2145" bestFit="1" customWidth="1"/>
    <col min="11771" max="11771" width="9.7109375" style="2145" bestFit="1" customWidth="1"/>
    <col min="11772" max="12014" width="9.140625" style="2145"/>
    <col min="12015" max="12015" width="5.28515625" style="2145" customWidth="1"/>
    <col min="12016" max="12016" width="56.42578125" style="2145" customWidth="1"/>
    <col min="12017" max="12017" width="10.28515625" style="2145" customWidth="1"/>
    <col min="12018" max="12024" width="10.7109375" style="2145" customWidth="1"/>
    <col min="12025" max="12025" width="9.140625" style="2145"/>
    <col min="12026" max="12026" width="11.28515625" style="2145" bestFit="1" customWidth="1"/>
    <col min="12027" max="12027" width="9.7109375" style="2145" bestFit="1" customWidth="1"/>
    <col min="12028" max="12270" width="9.140625" style="2145"/>
    <col min="12271" max="12271" width="5.28515625" style="2145" customWidth="1"/>
    <col min="12272" max="12272" width="56.42578125" style="2145" customWidth="1"/>
    <col min="12273" max="12273" width="10.28515625" style="2145" customWidth="1"/>
    <col min="12274" max="12280" width="10.7109375" style="2145" customWidth="1"/>
    <col min="12281" max="12281" width="9.140625" style="2145"/>
    <col min="12282" max="12282" width="11.28515625" style="2145" bestFit="1" customWidth="1"/>
    <col min="12283" max="12283" width="9.7109375" style="2145" bestFit="1" customWidth="1"/>
    <col min="12284" max="12526" width="9.140625" style="2145"/>
    <col min="12527" max="12527" width="5.28515625" style="2145" customWidth="1"/>
    <col min="12528" max="12528" width="56.42578125" style="2145" customWidth="1"/>
    <col min="12529" max="12529" width="10.28515625" style="2145" customWidth="1"/>
    <col min="12530" max="12536" width="10.7109375" style="2145" customWidth="1"/>
    <col min="12537" max="12537" width="9.140625" style="2145"/>
    <col min="12538" max="12538" width="11.28515625" style="2145" bestFit="1" customWidth="1"/>
    <col min="12539" max="12539" width="9.7109375" style="2145" bestFit="1" customWidth="1"/>
    <col min="12540" max="12782" width="9.140625" style="2145"/>
    <col min="12783" max="12783" width="5.28515625" style="2145" customWidth="1"/>
    <col min="12784" max="12784" width="56.42578125" style="2145" customWidth="1"/>
    <col min="12785" max="12785" width="10.28515625" style="2145" customWidth="1"/>
    <col min="12786" max="12792" width="10.7109375" style="2145" customWidth="1"/>
    <col min="12793" max="12793" width="9.140625" style="2145"/>
    <col min="12794" max="12794" width="11.28515625" style="2145" bestFit="1" customWidth="1"/>
    <col min="12795" max="12795" width="9.7109375" style="2145" bestFit="1" customWidth="1"/>
    <col min="12796" max="13038" width="9.140625" style="2145"/>
    <col min="13039" max="13039" width="5.28515625" style="2145" customWidth="1"/>
    <col min="13040" max="13040" width="56.42578125" style="2145" customWidth="1"/>
    <col min="13041" max="13041" width="10.28515625" style="2145" customWidth="1"/>
    <col min="13042" max="13048" width="10.7109375" style="2145" customWidth="1"/>
    <col min="13049" max="13049" width="9.140625" style="2145"/>
    <col min="13050" max="13050" width="11.28515625" style="2145" bestFit="1" customWidth="1"/>
    <col min="13051" max="13051" width="9.7109375" style="2145" bestFit="1" customWidth="1"/>
    <col min="13052" max="13294" width="9.140625" style="2145"/>
    <col min="13295" max="13295" width="5.28515625" style="2145" customWidth="1"/>
    <col min="13296" max="13296" width="56.42578125" style="2145" customWidth="1"/>
    <col min="13297" max="13297" width="10.28515625" style="2145" customWidth="1"/>
    <col min="13298" max="13304" width="10.7109375" style="2145" customWidth="1"/>
    <col min="13305" max="13305" width="9.140625" style="2145"/>
    <col min="13306" max="13306" width="11.28515625" style="2145" bestFit="1" customWidth="1"/>
    <col min="13307" max="13307" width="9.7109375" style="2145" bestFit="1" customWidth="1"/>
    <col min="13308" max="13550" width="9.140625" style="2145"/>
    <col min="13551" max="13551" width="5.28515625" style="2145" customWidth="1"/>
    <col min="13552" max="13552" width="56.42578125" style="2145" customWidth="1"/>
    <col min="13553" max="13553" width="10.28515625" style="2145" customWidth="1"/>
    <col min="13554" max="13560" width="10.7109375" style="2145" customWidth="1"/>
    <col min="13561" max="13561" width="9.140625" style="2145"/>
    <col min="13562" max="13562" width="11.28515625" style="2145" bestFit="1" customWidth="1"/>
    <col min="13563" max="13563" width="9.7109375" style="2145" bestFit="1" customWidth="1"/>
    <col min="13564" max="13806" width="9.140625" style="2145"/>
    <col min="13807" max="13807" width="5.28515625" style="2145" customWidth="1"/>
    <col min="13808" max="13808" width="56.42578125" style="2145" customWidth="1"/>
    <col min="13809" max="13809" width="10.28515625" style="2145" customWidth="1"/>
    <col min="13810" max="13816" width="10.7109375" style="2145" customWidth="1"/>
    <col min="13817" max="13817" width="9.140625" style="2145"/>
    <col min="13818" max="13818" width="11.28515625" style="2145" bestFit="1" customWidth="1"/>
    <col min="13819" max="13819" width="9.7109375" style="2145" bestFit="1" customWidth="1"/>
    <col min="13820" max="14062" width="9.140625" style="2145"/>
    <col min="14063" max="14063" width="5.28515625" style="2145" customWidth="1"/>
    <col min="14064" max="14064" width="56.42578125" style="2145" customWidth="1"/>
    <col min="14065" max="14065" width="10.28515625" style="2145" customWidth="1"/>
    <col min="14066" max="14072" width="10.7109375" style="2145" customWidth="1"/>
    <col min="14073" max="14073" width="9.140625" style="2145"/>
    <col min="14074" max="14074" width="11.28515625" style="2145" bestFit="1" customWidth="1"/>
    <col min="14075" max="14075" width="9.7109375" style="2145" bestFit="1" customWidth="1"/>
    <col min="14076" max="14318" width="9.140625" style="2145"/>
    <col min="14319" max="14319" width="5.28515625" style="2145" customWidth="1"/>
    <col min="14320" max="14320" width="56.42578125" style="2145" customWidth="1"/>
    <col min="14321" max="14321" width="10.28515625" style="2145" customWidth="1"/>
    <col min="14322" max="14328" width="10.7109375" style="2145" customWidth="1"/>
    <col min="14329" max="14329" width="9.140625" style="2145"/>
    <col min="14330" max="14330" width="11.28515625" style="2145" bestFit="1" customWidth="1"/>
    <col min="14331" max="14331" width="9.7109375" style="2145" bestFit="1" customWidth="1"/>
    <col min="14332" max="14574" width="9.140625" style="2145"/>
    <col min="14575" max="14575" width="5.28515625" style="2145" customWidth="1"/>
    <col min="14576" max="14576" width="56.42578125" style="2145" customWidth="1"/>
    <col min="14577" max="14577" width="10.28515625" style="2145" customWidth="1"/>
    <col min="14578" max="14584" width="10.7109375" style="2145" customWidth="1"/>
    <col min="14585" max="14585" width="9.140625" style="2145"/>
    <col min="14586" max="14586" width="11.28515625" style="2145" bestFit="1" customWidth="1"/>
    <col min="14587" max="14587" width="9.7109375" style="2145" bestFit="1" customWidth="1"/>
    <col min="14588" max="14830" width="9.140625" style="2145"/>
    <col min="14831" max="14831" width="5.28515625" style="2145" customWidth="1"/>
    <col min="14832" max="14832" width="56.42578125" style="2145" customWidth="1"/>
    <col min="14833" max="14833" width="10.28515625" style="2145" customWidth="1"/>
    <col min="14834" max="14840" width="10.7109375" style="2145" customWidth="1"/>
    <col min="14841" max="14841" width="9.140625" style="2145"/>
    <col min="14842" max="14842" width="11.28515625" style="2145" bestFit="1" customWidth="1"/>
    <col min="14843" max="14843" width="9.7109375" style="2145" bestFit="1" customWidth="1"/>
    <col min="14844" max="15086" width="9.140625" style="2145"/>
    <col min="15087" max="15087" width="5.28515625" style="2145" customWidth="1"/>
    <col min="15088" max="15088" width="56.42578125" style="2145" customWidth="1"/>
    <col min="15089" max="15089" width="10.28515625" style="2145" customWidth="1"/>
    <col min="15090" max="15096" width="10.7109375" style="2145" customWidth="1"/>
    <col min="15097" max="15097" width="9.140625" style="2145"/>
    <col min="15098" max="15098" width="11.28515625" style="2145" bestFit="1" customWidth="1"/>
    <col min="15099" max="15099" width="9.7109375" style="2145" bestFit="1" customWidth="1"/>
    <col min="15100" max="15342" width="9.140625" style="2145"/>
    <col min="15343" max="15343" width="5.28515625" style="2145" customWidth="1"/>
    <col min="15344" max="15344" width="56.42578125" style="2145" customWidth="1"/>
    <col min="15345" max="15345" width="10.28515625" style="2145" customWidth="1"/>
    <col min="15346" max="15352" width="10.7109375" style="2145" customWidth="1"/>
    <col min="15353" max="15353" width="9.140625" style="2145"/>
    <col min="15354" max="15354" width="11.28515625" style="2145" bestFit="1" customWidth="1"/>
    <col min="15355" max="15355" width="9.7109375" style="2145" bestFit="1" customWidth="1"/>
    <col min="15356" max="15598" width="9.140625" style="2145"/>
    <col min="15599" max="15599" width="5.28515625" style="2145" customWidth="1"/>
    <col min="15600" max="15600" width="56.42578125" style="2145" customWidth="1"/>
    <col min="15601" max="15601" width="10.28515625" style="2145" customWidth="1"/>
    <col min="15602" max="15608" width="10.7109375" style="2145" customWidth="1"/>
    <col min="15609" max="15609" width="9.140625" style="2145"/>
    <col min="15610" max="15610" width="11.28515625" style="2145" bestFit="1" customWidth="1"/>
    <col min="15611" max="15611" width="9.7109375" style="2145" bestFit="1" customWidth="1"/>
    <col min="15612" max="15854" width="9.140625" style="2145"/>
    <col min="15855" max="15855" width="5.28515625" style="2145" customWidth="1"/>
    <col min="15856" max="15856" width="56.42578125" style="2145" customWidth="1"/>
    <col min="15857" max="15857" width="10.28515625" style="2145" customWidth="1"/>
    <col min="15858" max="15864" width="10.7109375" style="2145" customWidth="1"/>
    <col min="15865" max="15865" width="9.140625" style="2145"/>
    <col min="15866" max="15866" width="11.28515625" style="2145" bestFit="1" customWidth="1"/>
    <col min="15867" max="15867" width="9.7109375" style="2145" bestFit="1" customWidth="1"/>
    <col min="15868" max="16110" width="9.140625" style="2145"/>
    <col min="16111" max="16111" width="5.28515625" style="2145" customWidth="1"/>
    <col min="16112" max="16112" width="56.42578125" style="2145" customWidth="1"/>
    <col min="16113" max="16113" width="10.28515625" style="2145" customWidth="1"/>
    <col min="16114" max="16120" width="10.7109375" style="2145" customWidth="1"/>
    <col min="16121" max="16121" width="9.140625" style="2145"/>
    <col min="16122" max="16122" width="11.28515625" style="2145" bestFit="1" customWidth="1"/>
    <col min="16123" max="16123" width="9.7109375" style="2145" bestFit="1" customWidth="1"/>
    <col min="16124" max="16384" width="9.140625" style="2145"/>
  </cols>
  <sheetData>
    <row r="1" spans="1:25" ht="13.5">
      <c r="A1" s="5135" t="s">
        <v>0</v>
      </c>
      <c r="B1" s="5135"/>
      <c r="C1" s="5135"/>
      <c r="D1" s="5135"/>
      <c r="E1" s="5135"/>
      <c r="F1" s="5135"/>
      <c r="G1" s="5135"/>
      <c r="H1" s="5135"/>
      <c r="I1" s="5135"/>
    </row>
    <row r="2" spans="1:25" s="4522" customFormat="1" ht="18.75">
      <c r="A2" s="5136" t="s">
        <v>1416</v>
      </c>
      <c r="B2" s="5136"/>
      <c r="C2" s="5136"/>
      <c r="D2" s="5136"/>
      <c r="E2" s="5136"/>
      <c r="F2" s="5136"/>
      <c r="G2" s="5136"/>
      <c r="H2" s="5136"/>
      <c r="I2" s="5136"/>
    </row>
    <row r="3" spans="1:25" s="4523" customFormat="1" ht="15.75">
      <c r="A3" s="5137" t="s">
        <v>1313</v>
      </c>
      <c r="B3" s="5137"/>
      <c r="C3" s="5137"/>
      <c r="D3" s="5137"/>
      <c r="E3" s="5137"/>
      <c r="F3" s="5137"/>
      <c r="G3" s="5137"/>
      <c r="H3" s="5137"/>
      <c r="I3" s="5137"/>
    </row>
    <row r="4" spans="1:25" s="4523" customFormat="1" ht="15.75">
      <c r="A4" s="5138" t="str">
        <f>'1. Обща информация'!A4</f>
        <v>на "НАПОИТЕЛНИ СИСТЕМИ" ЕАД ДОЛЕН ДУНАВ , гр. РУСЕ</v>
      </c>
      <c r="B4" s="5138"/>
      <c r="C4" s="5138"/>
      <c r="D4" s="5138"/>
      <c r="E4" s="5138"/>
      <c r="F4" s="5138"/>
      <c r="G4" s="5138"/>
      <c r="H4" s="5138"/>
      <c r="I4" s="5138"/>
      <c r="J4" s="201"/>
      <c r="K4" s="201"/>
      <c r="L4" s="201"/>
      <c r="M4" s="201"/>
      <c r="N4" s="201"/>
      <c r="O4" s="201"/>
      <c r="P4" s="201"/>
      <c r="Q4" s="201"/>
      <c r="R4" s="201"/>
      <c r="S4" s="201"/>
      <c r="T4" s="201"/>
      <c r="U4" s="201"/>
      <c r="V4" s="201"/>
      <c r="W4" s="201"/>
      <c r="X4" s="201"/>
      <c r="Y4" s="201"/>
    </row>
    <row r="5" spans="1:25" s="4523" customFormat="1" ht="15.75">
      <c r="A5" s="5139" t="str">
        <f>'1. Обща информация'!A5</f>
        <v>ЕИК по БУЛСТАТ: 8311600780127</v>
      </c>
      <c r="B5" s="5139"/>
      <c r="C5" s="5139"/>
      <c r="D5" s="5139"/>
      <c r="E5" s="5139"/>
      <c r="F5" s="5139"/>
      <c r="G5" s="5139"/>
      <c r="H5" s="5139"/>
      <c r="I5" s="5139"/>
      <c r="J5" s="201"/>
      <c r="K5" s="201"/>
      <c r="L5" s="201"/>
      <c r="M5" s="201"/>
      <c r="N5" s="201"/>
      <c r="O5" s="201"/>
      <c r="P5" s="201"/>
      <c r="Q5" s="201"/>
      <c r="R5" s="201"/>
      <c r="S5" s="201"/>
      <c r="T5" s="201"/>
      <c r="U5" s="201"/>
      <c r="V5" s="201"/>
      <c r="W5" s="201"/>
      <c r="X5" s="201"/>
      <c r="Y5" s="201"/>
    </row>
    <row r="6" spans="1:25" s="4523" customFormat="1" ht="16.5" thickBot="1">
      <c r="A6" s="4433"/>
      <c r="B6" s="4433"/>
      <c r="C6" s="4433"/>
      <c r="D6" s="838"/>
      <c r="E6" s="4433"/>
      <c r="F6" s="4433"/>
      <c r="G6" s="4433"/>
      <c r="H6" s="4433"/>
      <c r="I6" s="838"/>
      <c r="J6" s="201"/>
      <c r="K6" s="201"/>
      <c r="L6" s="201"/>
      <c r="M6" s="201"/>
      <c r="N6" s="201"/>
      <c r="O6" s="201"/>
      <c r="P6" s="201"/>
      <c r="Q6" s="201"/>
      <c r="R6" s="201"/>
      <c r="S6" s="201"/>
      <c r="T6" s="201"/>
      <c r="U6" s="201"/>
      <c r="V6" s="201"/>
      <c r="W6" s="201"/>
      <c r="X6" s="201"/>
      <c r="Y6" s="201"/>
    </row>
    <row r="7" spans="1:25" s="4524" customFormat="1" ht="19.5" thickBot="1">
      <c r="A7" s="837" t="s">
        <v>1</v>
      </c>
      <c r="B7" s="2122" t="s">
        <v>90</v>
      </c>
      <c r="C7" s="2122"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6" customFormat="1" ht="13.5" thickBot="1">
      <c r="A8" s="191" t="s">
        <v>171</v>
      </c>
      <c r="B8" s="5140" t="s">
        <v>1166</v>
      </c>
      <c r="C8" s="5141"/>
      <c r="D8" s="5141"/>
      <c r="E8" s="5141"/>
      <c r="F8" s="5141"/>
      <c r="G8" s="5141"/>
      <c r="H8" s="5141"/>
      <c r="I8" s="5142"/>
      <c r="J8" s="4525"/>
    </row>
    <row r="9" spans="1:25" s="2134" customFormat="1" ht="26.25" thickBot="1">
      <c r="A9" s="2123" t="s">
        <v>210</v>
      </c>
      <c r="B9" s="2124" t="str">
        <f>"Доставяне на вода на друг ВиК оператор - "&amp;'1. Обща информация'!B33</f>
        <v>Доставяне на вода на друг ВиК оператор - ВиК ООД Търговище</v>
      </c>
      <c r="C9" s="2123"/>
      <c r="D9" s="2125"/>
      <c r="E9" s="2126"/>
      <c r="F9" s="2126"/>
      <c r="G9" s="2126"/>
      <c r="H9" s="2126"/>
      <c r="I9" s="2127"/>
    </row>
    <row r="10" spans="1:25" s="2134" customFormat="1" ht="15.75">
      <c r="A10" s="4756" t="s">
        <v>469</v>
      </c>
      <c r="B10" s="831" t="s">
        <v>576</v>
      </c>
      <c r="C10" s="403" t="s">
        <v>789</v>
      </c>
      <c r="D10" s="883">
        <f>D11+D12+D13+D14</f>
        <v>211931</v>
      </c>
      <c r="E10" s="231">
        <f>E11+E12+E13+E14</f>
        <v>300000</v>
      </c>
      <c r="F10" s="231">
        <f>F11+F12+F13+F14</f>
        <v>300000</v>
      </c>
      <c r="G10" s="231">
        <f t="shared" ref="G10:I10" si="0">G11+G12+G13+G14</f>
        <v>300000</v>
      </c>
      <c r="H10" s="231">
        <f t="shared" si="0"/>
        <v>1500000</v>
      </c>
      <c r="I10" s="232">
        <f t="shared" si="0"/>
        <v>1500000</v>
      </c>
    </row>
    <row r="11" spans="1:25" s="1975" customFormat="1" ht="15.75">
      <c r="A11" s="91" t="s">
        <v>469</v>
      </c>
      <c r="B11" s="2128" t="s">
        <v>914</v>
      </c>
      <c r="C11" s="405" t="s">
        <v>789</v>
      </c>
      <c r="D11" s="884">
        <v>211931</v>
      </c>
      <c r="E11" s="226">
        <v>300000</v>
      </c>
      <c r="F11" s="226">
        <v>300000</v>
      </c>
      <c r="G11" s="226">
        <v>300000</v>
      </c>
      <c r="H11" s="226">
        <v>1500000</v>
      </c>
      <c r="I11" s="227">
        <v>1500000</v>
      </c>
    </row>
    <row r="12" spans="1:25" s="1975" customFormat="1" ht="15.75">
      <c r="A12" s="91" t="s">
        <v>471</v>
      </c>
      <c r="B12" s="832" t="s">
        <v>915</v>
      </c>
      <c r="C12" s="405" t="s">
        <v>789</v>
      </c>
      <c r="D12" s="884"/>
      <c r="E12" s="226"/>
      <c r="F12" s="226"/>
      <c r="G12" s="226"/>
      <c r="H12" s="226"/>
      <c r="I12" s="227"/>
    </row>
    <row r="13" spans="1:25" s="1975" customFormat="1" ht="15.75">
      <c r="A13" s="91" t="s">
        <v>472</v>
      </c>
      <c r="B13" s="832" t="s">
        <v>916</v>
      </c>
      <c r="C13" s="405" t="s">
        <v>789</v>
      </c>
      <c r="D13" s="884"/>
      <c r="E13" s="226"/>
      <c r="F13" s="226"/>
      <c r="G13" s="226"/>
      <c r="H13" s="226"/>
      <c r="I13" s="227"/>
    </row>
    <row r="14" spans="1:25" s="1975" customFormat="1" ht="26.25" thickBot="1">
      <c r="A14" s="833" t="s">
        <v>474</v>
      </c>
      <c r="B14" s="4527" t="s">
        <v>917</v>
      </c>
      <c r="C14" s="834" t="s">
        <v>789</v>
      </c>
      <c r="D14" s="885"/>
      <c r="E14" s="886"/>
      <c r="F14" s="886"/>
      <c r="G14" s="886"/>
      <c r="H14" s="886"/>
      <c r="I14" s="887"/>
    </row>
    <row r="15" spans="1:25" s="2134" customFormat="1" ht="15.75">
      <c r="A15" s="5047" t="s">
        <v>483</v>
      </c>
      <c r="B15" s="5049" t="s">
        <v>578</v>
      </c>
      <c r="C15" s="408" t="s">
        <v>789</v>
      </c>
      <c r="D15" s="2151">
        <v>211931</v>
      </c>
      <c r="E15" s="2152">
        <v>300000</v>
      </c>
      <c r="F15" s="2152">
        <v>300000</v>
      </c>
      <c r="G15" s="2152">
        <v>300000</v>
      </c>
      <c r="H15" s="2152">
        <v>1500000</v>
      </c>
      <c r="I15" s="2153">
        <v>1500000</v>
      </c>
    </row>
    <row r="16" spans="1:25" s="2134" customFormat="1" ht="13.5" thickBot="1">
      <c r="A16" s="5048"/>
      <c r="B16" s="5050"/>
      <c r="C16" s="405" t="s">
        <v>174</v>
      </c>
      <c r="D16" s="888">
        <f>IFERROR(D15/D10,0)</f>
        <v>1</v>
      </c>
      <c r="E16" s="246">
        <f t="shared" ref="E16:I16" si="1">IFERROR(E15/E10,0)</f>
        <v>1</v>
      </c>
      <c r="F16" s="246">
        <f t="shared" si="1"/>
        <v>1</v>
      </c>
      <c r="G16" s="246">
        <f t="shared" si="1"/>
        <v>1</v>
      </c>
      <c r="H16" s="246">
        <f t="shared" si="1"/>
        <v>1</v>
      </c>
      <c r="I16" s="247">
        <f t="shared" si="1"/>
        <v>1</v>
      </c>
    </row>
    <row r="17" spans="1:9" s="2134" customFormat="1" ht="15.75">
      <c r="A17" s="5133" t="s">
        <v>485</v>
      </c>
      <c r="B17" s="5134" t="s">
        <v>694</v>
      </c>
      <c r="C17" s="609" t="s">
        <v>789</v>
      </c>
      <c r="D17" s="2154"/>
      <c r="E17" s="2155"/>
      <c r="F17" s="2155"/>
      <c r="G17" s="2155"/>
      <c r="H17" s="2155"/>
      <c r="I17" s="2156"/>
    </row>
    <row r="18" spans="1:9" s="2134" customFormat="1" ht="13.5" thickBot="1">
      <c r="A18" s="5009"/>
      <c r="B18" s="5011"/>
      <c r="C18" s="589" t="s">
        <v>174</v>
      </c>
      <c r="D18" s="1024">
        <f t="shared" ref="D18:I18" si="2">IFERROR(D17/D10,0)</f>
        <v>0</v>
      </c>
      <c r="E18" s="1025">
        <f t="shared" si="2"/>
        <v>0</v>
      </c>
      <c r="F18" s="1025">
        <f t="shared" si="2"/>
        <v>0</v>
      </c>
      <c r="G18" s="1025">
        <f t="shared" si="2"/>
        <v>0</v>
      </c>
      <c r="H18" s="1025">
        <f t="shared" si="2"/>
        <v>0</v>
      </c>
      <c r="I18" s="1026">
        <f t="shared" si="2"/>
        <v>0</v>
      </c>
    </row>
    <row r="19" spans="1:9" s="2134" customFormat="1" ht="15.75">
      <c r="A19" s="5002" t="s">
        <v>224</v>
      </c>
      <c r="B19" s="5012" t="s">
        <v>695</v>
      </c>
      <c r="C19" s="565" t="s">
        <v>789</v>
      </c>
      <c r="D19" s="575">
        <f>D21+D23</f>
        <v>0</v>
      </c>
      <c r="E19" s="576">
        <f t="shared" ref="E19:I19" si="3">E21+E23</f>
        <v>0</v>
      </c>
      <c r="F19" s="576">
        <f t="shared" si="3"/>
        <v>0</v>
      </c>
      <c r="G19" s="576">
        <f t="shared" si="3"/>
        <v>0</v>
      </c>
      <c r="H19" s="576">
        <f t="shared" si="3"/>
        <v>0</v>
      </c>
      <c r="I19" s="577">
        <f t="shared" si="3"/>
        <v>0</v>
      </c>
    </row>
    <row r="20" spans="1:9" s="2134" customFormat="1" ht="13.5" thickBot="1">
      <c r="A20" s="5004"/>
      <c r="B20" s="5013"/>
      <c r="C20" s="613" t="s">
        <v>174</v>
      </c>
      <c r="D20" s="1021">
        <f t="shared" ref="D20:I20" si="4">IFERROR(D19/D10,0)</f>
        <v>0</v>
      </c>
      <c r="E20" s="846">
        <f t="shared" si="4"/>
        <v>0</v>
      </c>
      <c r="F20" s="846">
        <f t="shared" si="4"/>
        <v>0</v>
      </c>
      <c r="G20" s="846">
        <f t="shared" si="4"/>
        <v>0</v>
      </c>
      <c r="H20" s="846">
        <f t="shared" si="4"/>
        <v>0</v>
      </c>
      <c r="I20" s="1022">
        <f t="shared" si="4"/>
        <v>0</v>
      </c>
    </row>
    <row r="21" spans="1:9" s="2134" customFormat="1" ht="15.75">
      <c r="A21" s="5014" t="s">
        <v>175</v>
      </c>
      <c r="B21" s="5119" t="s">
        <v>586</v>
      </c>
      <c r="C21" s="609" t="s">
        <v>789</v>
      </c>
      <c r="D21" s="2154"/>
      <c r="E21" s="2155"/>
      <c r="F21" s="2155"/>
      <c r="G21" s="2155"/>
      <c r="H21" s="2155"/>
      <c r="I21" s="2156"/>
    </row>
    <row r="22" spans="1:9" s="2134" customFormat="1" ht="12.75">
      <c r="A22" s="4999"/>
      <c r="B22" s="5016"/>
      <c r="C22" s="1023" t="s">
        <v>174</v>
      </c>
      <c r="D22" s="602">
        <f t="shared" ref="D22:I22" si="5">IFERROR(D21/D10,0)</f>
        <v>0</v>
      </c>
      <c r="E22" s="603">
        <f t="shared" si="5"/>
        <v>0</v>
      </c>
      <c r="F22" s="603">
        <f t="shared" si="5"/>
        <v>0</v>
      </c>
      <c r="G22" s="603">
        <f t="shared" si="5"/>
        <v>0</v>
      </c>
      <c r="H22" s="603">
        <f t="shared" si="5"/>
        <v>0</v>
      </c>
      <c r="I22" s="604">
        <f t="shared" si="5"/>
        <v>0</v>
      </c>
    </row>
    <row r="23" spans="1:9" s="2134" customFormat="1" ht="15.75">
      <c r="A23" s="4998" t="s">
        <v>176</v>
      </c>
      <c r="B23" s="5000" t="s">
        <v>591</v>
      </c>
      <c r="C23" s="570" t="s">
        <v>789</v>
      </c>
      <c r="D23" s="2157"/>
      <c r="E23" s="2158"/>
      <c r="F23" s="2158"/>
      <c r="G23" s="2158"/>
      <c r="H23" s="2158"/>
      <c r="I23" s="2159"/>
    </row>
    <row r="24" spans="1:9" s="2134" customFormat="1" ht="13.5" thickBot="1">
      <c r="A24" s="5120"/>
      <c r="B24" s="5121"/>
      <c r="C24" s="589" t="s">
        <v>174</v>
      </c>
      <c r="D24" s="1027">
        <f t="shared" ref="D24:I24" si="6">IFERROR(D23/D10,0)</f>
        <v>0</v>
      </c>
      <c r="E24" s="1028">
        <f t="shared" si="6"/>
        <v>0</v>
      </c>
      <c r="F24" s="1028">
        <f t="shared" si="6"/>
        <v>0</v>
      </c>
      <c r="G24" s="1028">
        <f t="shared" si="6"/>
        <v>0</v>
      </c>
      <c r="H24" s="1028">
        <f t="shared" si="6"/>
        <v>0</v>
      </c>
      <c r="I24" s="1029">
        <f t="shared" si="6"/>
        <v>0</v>
      </c>
    </row>
    <row r="25" spans="1:9" s="2134" customFormat="1" ht="15.75">
      <c r="A25" s="5143" t="s">
        <v>226</v>
      </c>
      <c r="B25" s="5146" t="s">
        <v>600</v>
      </c>
      <c r="C25" s="403" t="s">
        <v>789</v>
      </c>
      <c r="D25" s="889">
        <f>D19+D17</f>
        <v>0</v>
      </c>
      <c r="E25" s="249">
        <f t="shared" ref="E25:I25" si="7">E19+E17</f>
        <v>0</v>
      </c>
      <c r="F25" s="249">
        <f t="shared" si="7"/>
        <v>0</v>
      </c>
      <c r="G25" s="249">
        <f t="shared" si="7"/>
        <v>0</v>
      </c>
      <c r="H25" s="249">
        <f t="shared" si="7"/>
        <v>0</v>
      </c>
      <c r="I25" s="250">
        <f t="shared" si="7"/>
        <v>0</v>
      </c>
    </row>
    <row r="26" spans="1:9" s="2134" customFormat="1" ht="12.75">
      <c r="A26" s="5144"/>
      <c r="B26" s="5147"/>
      <c r="C26" s="410" t="s">
        <v>174</v>
      </c>
      <c r="D26" s="4528">
        <f t="shared" ref="D26:I26" si="8">IFERROR(D25/D10,0)</f>
        <v>0</v>
      </c>
      <c r="E26" s="4529">
        <f t="shared" si="8"/>
        <v>0</v>
      </c>
      <c r="F26" s="4529">
        <f t="shared" si="8"/>
        <v>0</v>
      </c>
      <c r="G26" s="4529">
        <f t="shared" si="8"/>
        <v>0</v>
      </c>
      <c r="H26" s="4529">
        <f t="shared" si="8"/>
        <v>0</v>
      </c>
      <c r="I26" s="4530">
        <f t="shared" si="8"/>
        <v>0</v>
      </c>
    </row>
    <row r="27" spans="1:9" s="2134" customFormat="1" ht="13.5" thickBot="1">
      <c r="A27" s="5145"/>
      <c r="B27" s="5148"/>
      <c r="C27" s="411" t="s">
        <v>733</v>
      </c>
      <c r="D27" s="890">
        <f t="shared" ref="D27:I27" si="9">D10-D15-D25</f>
        <v>0</v>
      </c>
      <c r="E27" s="891">
        <f t="shared" si="9"/>
        <v>0</v>
      </c>
      <c r="F27" s="891">
        <f t="shared" si="9"/>
        <v>0</v>
      </c>
      <c r="G27" s="891">
        <f t="shared" si="9"/>
        <v>0</v>
      </c>
      <c r="H27" s="891">
        <f t="shared" si="9"/>
        <v>0</v>
      </c>
      <c r="I27" s="892">
        <f t="shared" si="9"/>
        <v>0</v>
      </c>
    </row>
    <row r="28" spans="1:9" s="2134" customFormat="1" ht="13.5" thickBot="1">
      <c r="A28" s="2123" t="s">
        <v>1167</v>
      </c>
      <c r="B28" s="2124" t="str">
        <f>"Доставяне на вода на друг ВиК оператор - "&amp;'1. Обща информация'!B34</f>
        <v xml:space="preserve">Доставяне на вода на друг ВиК оператор - </v>
      </c>
      <c r="C28" s="2123"/>
      <c r="D28" s="2129"/>
      <c r="E28" s="2130"/>
      <c r="F28" s="2130"/>
      <c r="G28" s="2130"/>
      <c r="H28" s="2130"/>
      <c r="I28" s="2131"/>
    </row>
    <row r="29" spans="1:9" s="2134" customFormat="1" ht="15.75">
      <c r="A29" s="4756"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5" customFormat="1" ht="15.75">
      <c r="A30" s="91" t="s">
        <v>469</v>
      </c>
      <c r="B30" s="2128" t="s">
        <v>914</v>
      </c>
      <c r="C30" s="405" t="s">
        <v>789</v>
      </c>
      <c r="D30" s="884"/>
      <c r="E30" s="226"/>
      <c r="F30" s="226"/>
      <c r="G30" s="226"/>
      <c r="H30" s="226"/>
      <c r="I30" s="227"/>
    </row>
    <row r="31" spans="1:9" s="1975" customFormat="1" ht="15.75">
      <c r="A31" s="91" t="s">
        <v>471</v>
      </c>
      <c r="B31" s="832" t="s">
        <v>915</v>
      </c>
      <c r="C31" s="405" t="s">
        <v>789</v>
      </c>
      <c r="D31" s="884"/>
      <c r="E31" s="226"/>
      <c r="F31" s="226"/>
      <c r="G31" s="226"/>
      <c r="H31" s="226"/>
      <c r="I31" s="227"/>
    </row>
    <row r="32" spans="1:9" s="1975" customFormat="1" ht="15.75">
      <c r="A32" s="91" t="s">
        <v>472</v>
      </c>
      <c r="B32" s="832" t="s">
        <v>916</v>
      </c>
      <c r="C32" s="405" t="s">
        <v>789</v>
      </c>
      <c r="D32" s="884"/>
      <c r="E32" s="226"/>
      <c r="F32" s="226"/>
      <c r="G32" s="226"/>
      <c r="H32" s="226"/>
      <c r="I32" s="227"/>
    </row>
    <row r="33" spans="1:9" s="1975" customFormat="1" ht="26.25" thickBot="1">
      <c r="A33" s="833" t="s">
        <v>474</v>
      </c>
      <c r="B33" s="4527" t="s">
        <v>917</v>
      </c>
      <c r="C33" s="834" t="s">
        <v>789</v>
      </c>
      <c r="D33" s="885"/>
      <c r="E33" s="886"/>
      <c r="F33" s="886"/>
      <c r="G33" s="886"/>
      <c r="H33" s="886"/>
      <c r="I33" s="887"/>
    </row>
    <row r="34" spans="1:9" s="2134" customFormat="1" ht="15.75">
      <c r="A34" s="5047" t="s">
        <v>483</v>
      </c>
      <c r="B34" s="5049" t="s">
        <v>578</v>
      </c>
      <c r="C34" s="408" t="s">
        <v>789</v>
      </c>
      <c r="D34" s="2151"/>
      <c r="E34" s="2152"/>
      <c r="F34" s="2152"/>
      <c r="G34" s="2152"/>
      <c r="H34" s="2152"/>
      <c r="I34" s="2153"/>
    </row>
    <row r="35" spans="1:9" s="2134" customFormat="1" ht="13.5" thickBot="1">
      <c r="A35" s="5048"/>
      <c r="B35" s="5050"/>
      <c r="C35" s="405" t="s">
        <v>174</v>
      </c>
      <c r="D35" s="888">
        <f>IFERROR(D34/D29,0)</f>
        <v>0</v>
      </c>
      <c r="E35" s="246">
        <f t="shared" ref="E35:I35" si="11">IFERROR(E34/E29,0)</f>
        <v>0</v>
      </c>
      <c r="F35" s="246">
        <f t="shared" si="11"/>
        <v>0</v>
      </c>
      <c r="G35" s="246">
        <f t="shared" si="11"/>
        <v>0</v>
      </c>
      <c r="H35" s="246">
        <f t="shared" si="11"/>
        <v>0</v>
      </c>
      <c r="I35" s="247">
        <f t="shared" si="11"/>
        <v>0</v>
      </c>
    </row>
    <row r="36" spans="1:9" s="2134" customFormat="1" ht="15.75">
      <c r="A36" s="5133" t="s">
        <v>485</v>
      </c>
      <c r="B36" s="5134" t="s">
        <v>694</v>
      </c>
      <c r="C36" s="609" t="s">
        <v>789</v>
      </c>
      <c r="D36" s="2154"/>
      <c r="E36" s="2155"/>
      <c r="F36" s="2155"/>
      <c r="G36" s="2155"/>
      <c r="H36" s="2155"/>
      <c r="I36" s="2156"/>
    </row>
    <row r="37" spans="1:9" s="2134" customFormat="1" ht="13.5" thickBot="1">
      <c r="A37" s="5009"/>
      <c r="B37" s="5011"/>
      <c r="C37" s="589" t="s">
        <v>174</v>
      </c>
      <c r="D37" s="1024">
        <f t="shared" ref="D37:I37" si="12">IFERROR(D36/D29,0)</f>
        <v>0</v>
      </c>
      <c r="E37" s="1025">
        <f t="shared" si="12"/>
        <v>0</v>
      </c>
      <c r="F37" s="1025">
        <f t="shared" si="12"/>
        <v>0</v>
      </c>
      <c r="G37" s="1025">
        <f t="shared" si="12"/>
        <v>0</v>
      </c>
      <c r="H37" s="1025">
        <f t="shared" si="12"/>
        <v>0</v>
      </c>
      <c r="I37" s="1026">
        <f t="shared" si="12"/>
        <v>0</v>
      </c>
    </row>
    <row r="38" spans="1:9" s="2134" customFormat="1" ht="15.75">
      <c r="A38" s="5002" t="s">
        <v>224</v>
      </c>
      <c r="B38" s="5012" t="s">
        <v>695</v>
      </c>
      <c r="C38" s="565" t="s">
        <v>789</v>
      </c>
      <c r="D38" s="575">
        <f>D40+D42</f>
        <v>0</v>
      </c>
      <c r="E38" s="576">
        <f t="shared" ref="E38:I38" si="13">E40+E42</f>
        <v>0</v>
      </c>
      <c r="F38" s="576">
        <f t="shared" si="13"/>
        <v>0</v>
      </c>
      <c r="G38" s="576">
        <f t="shared" si="13"/>
        <v>0</v>
      </c>
      <c r="H38" s="576">
        <f t="shared" si="13"/>
        <v>0</v>
      </c>
      <c r="I38" s="577">
        <f t="shared" si="13"/>
        <v>0</v>
      </c>
    </row>
    <row r="39" spans="1:9" s="2134" customFormat="1" ht="13.5" thickBot="1">
      <c r="A39" s="5004"/>
      <c r="B39" s="5013"/>
      <c r="C39" s="613" t="s">
        <v>174</v>
      </c>
      <c r="D39" s="1021">
        <f t="shared" ref="D39:I39" si="14">IFERROR(D38/D29,0)</f>
        <v>0</v>
      </c>
      <c r="E39" s="846">
        <f t="shared" si="14"/>
        <v>0</v>
      </c>
      <c r="F39" s="846">
        <f t="shared" si="14"/>
        <v>0</v>
      </c>
      <c r="G39" s="846">
        <f t="shared" si="14"/>
        <v>0</v>
      </c>
      <c r="H39" s="846">
        <f t="shared" si="14"/>
        <v>0</v>
      </c>
      <c r="I39" s="1022">
        <f t="shared" si="14"/>
        <v>0</v>
      </c>
    </row>
    <row r="40" spans="1:9" s="2134" customFormat="1" ht="15.75">
      <c r="A40" s="5014" t="s">
        <v>268</v>
      </c>
      <c r="B40" s="5119" t="s">
        <v>586</v>
      </c>
      <c r="C40" s="609" t="s">
        <v>789</v>
      </c>
      <c r="D40" s="2154"/>
      <c r="E40" s="2155"/>
      <c r="F40" s="2155"/>
      <c r="G40" s="2155"/>
      <c r="H40" s="2155"/>
      <c r="I40" s="2156"/>
    </row>
    <row r="41" spans="1:9" s="2134" customFormat="1" ht="12.75">
      <c r="A41" s="4999"/>
      <c r="B41" s="5016"/>
      <c r="C41" s="1023" t="s">
        <v>174</v>
      </c>
      <c r="D41" s="602">
        <f t="shared" ref="D41:I41" si="15">IFERROR(D40/D29,0)</f>
        <v>0</v>
      </c>
      <c r="E41" s="603">
        <f t="shared" si="15"/>
        <v>0</v>
      </c>
      <c r="F41" s="603">
        <f t="shared" si="15"/>
        <v>0</v>
      </c>
      <c r="G41" s="603">
        <f t="shared" si="15"/>
        <v>0</v>
      </c>
      <c r="H41" s="603">
        <f t="shared" si="15"/>
        <v>0</v>
      </c>
      <c r="I41" s="604">
        <f t="shared" si="15"/>
        <v>0</v>
      </c>
    </row>
    <row r="42" spans="1:9" s="2134" customFormat="1" ht="15.75">
      <c r="A42" s="4998" t="s">
        <v>269</v>
      </c>
      <c r="B42" s="5000" t="s">
        <v>591</v>
      </c>
      <c r="C42" s="570" t="s">
        <v>789</v>
      </c>
      <c r="D42" s="2157"/>
      <c r="E42" s="2158"/>
      <c r="F42" s="2158"/>
      <c r="G42" s="2158"/>
      <c r="H42" s="2158"/>
      <c r="I42" s="2159"/>
    </row>
    <row r="43" spans="1:9" s="2134" customFormat="1" ht="13.5" thickBot="1">
      <c r="A43" s="5120"/>
      <c r="B43" s="5121"/>
      <c r="C43" s="589" t="s">
        <v>174</v>
      </c>
      <c r="D43" s="1027">
        <f t="shared" ref="D43:I43" si="16">IFERROR(D42/D29,0)</f>
        <v>0</v>
      </c>
      <c r="E43" s="1028">
        <f t="shared" si="16"/>
        <v>0</v>
      </c>
      <c r="F43" s="1028">
        <f t="shared" si="16"/>
        <v>0</v>
      </c>
      <c r="G43" s="1028">
        <f t="shared" si="16"/>
        <v>0</v>
      </c>
      <c r="H43" s="1028">
        <f t="shared" si="16"/>
        <v>0</v>
      </c>
      <c r="I43" s="1029">
        <f t="shared" si="16"/>
        <v>0</v>
      </c>
    </row>
    <row r="44" spans="1:9" s="2134" customFormat="1" ht="15.75">
      <c r="A44" s="5143" t="s">
        <v>226</v>
      </c>
      <c r="B44" s="5146" t="s">
        <v>600</v>
      </c>
      <c r="C44" s="403" t="s">
        <v>789</v>
      </c>
      <c r="D44" s="889">
        <f>D38+D36</f>
        <v>0</v>
      </c>
      <c r="E44" s="249">
        <f t="shared" ref="E44:I44" si="17">E38+E36</f>
        <v>0</v>
      </c>
      <c r="F44" s="249">
        <f t="shared" si="17"/>
        <v>0</v>
      </c>
      <c r="G44" s="249">
        <f t="shared" si="17"/>
        <v>0</v>
      </c>
      <c r="H44" s="249">
        <f t="shared" si="17"/>
        <v>0</v>
      </c>
      <c r="I44" s="250">
        <f t="shared" si="17"/>
        <v>0</v>
      </c>
    </row>
    <row r="45" spans="1:9" s="2134" customFormat="1" ht="12.75">
      <c r="A45" s="5144"/>
      <c r="B45" s="5147"/>
      <c r="C45" s="410" t="s">
        <v>174</v>
      </c>
      <c r="D45" s="4528">
        <f t="shared" ref="D45:I45" si="18">IFERROR(D44/D29,0)</f>
        <v>0</v>
      </c>
      <c r="E45" s="4529">
        <f t="shared" si="18"/>
        <v>0</v>
      </c>
      <c r="F45" s="4529">
        <f t="shared" si="18"/>
        <v>0</v>
      </c>
      <c r="G45" s="4529">
        <f t="shared" si="18"/>
        <v>0</v>
      </c>
      <c r="H45" s="4529">
        <f t="shared" si="18"/>
        <v>0</v>
      </c>
      <c r="I45" s="4530">
        <f t="shared" si="18"/>
        <v>0</v>
      </c>
    </row>
    <row r="46" spans="1:9" s="2134" customFormat="1" ht="13.5" thickBot="1">
      <c r="A46" s="5145"/>
      <c r="B46" s="5148"/>
      <c r="C46" s="411" t="s">
        <v>733</v>
      </c>
      <c r="D46" s="890">
        <f t="shared" ref="D46:I46" si="19">D29-D34-D44</f>
        <v>0</v>
      </c>
      <c r="E46" s="891">
        <f t="shared" si="19"/>
        <v>0</v>
      </c>
      <c r="F46" s="891">
        <f t="shared" si="19"/>
        <v>0</v>
      </c>
      <c r="G46" s="891">
        <f t="shared" si="19"/>
        <v>0</v>
      </c>
      <c r="H46" s="891">
        <f t="shared" si="19"/>
        <v>0</v>
      </c>
      <c r="I46" s="892">
        <f t="shared" si="19"/>
        <v>0</v>
      </c>
    </row>
    <row r="47" spans="1:9" s="2134" customFormat="1" ht="13.5" thickBot="1">
      <c r="A47" s="2123" t="s">
        <v>1312</v>
      </c>
      <c r="B47" s="2124" t="str">
        <f>"Доставяне на вода на друг ВиК оператор - "&amp;'1. Обща информация'!B35</f>
        <v xml:space="preserve">Доставяне на вода на друг ВиК оператор - </v>
      </c>
      <c r="C47" s="2123"/>
      <c r="D47" s="2129"/>
      <c r="E47" s="2130"/>
      <c r="F47" s="2130"/>
      <c r="G47" s="2130"/>
      <c r="H47" s="2130"/>
      <c r="I47" s="2131"/>
    </row>
    <row r="48" spans="1:9" s="2134" customFormat="1" ht="15.75">
      <c r="A48" s="4756"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5" customFormat="1" ht="15.75">
      <c r="A49" s="91" t="s">
        <v>469</v>
      </c>
      <c r="B49" s="2128" t="s">
        <v>914</v>
      </c>
      <c r="C49" s="405" t="s">
        <v>789</v>
      </c>
      <c r="D49" s="884"/>
      <c r="E49" s="226"/>
      <c r="F49" s="226"/>
      <c r="G49" s="226"/>
      <c r="H49" s="226"/>
      <c r="I49" s="227"/>
    </row>
    <row r="50" spans="1:9" s="1975" customFormat="1" ht="15.75">
      <c r="A50" s="91" t="s">
        <v>471</v>
      </c>
      <c r="B50" s="832" t="s">
        <v>915</v>
      </c>
      <c r="C50" s="405" t="s">
        <v>789</v>
      </c>
      <c r="D50" s="884"/>
      <c r="E50" s="226"/>
      <c r="F50" s="226"/>
      <c r="G50" s="226"/>
      <c r="H50" s="226"/>
      <c r="I50" s="227"/>
    </row>
    <row r="51" spans="1:9" s="1975" customFormat="1" ht="15.75">
      <c r="A51" s="91" t="s">
        <v>472</v>
      </c>
      <c r="B51" s="832" t="s">
        <v>916</v>
      </c>
      <c r="C51" s="405" t="s">
        <v>789</v>
      </c>
      <c r="D51" s="884"/>
      <c r="E51" s="226"/>
      <c r="F51" s="226"/>
      <c r="G51" s="226"/>
      <c r="H51" s="226"/>
      <c r="I51" s="227"/>
    </row>
    <row r="52" spans="1:9" s="1975" customFormat="1" ht="26.25" thickBot="1">
      <c r="A52" s="833" t="s">
        <v>474</v>
      </c>
      <c r="B52" s="4527" t="s">
        <v>917</v>
      </c>
      <c r="C52" s="834" t="s">
        <v>789</v>
      </c>
      <c r="D52" s="885"/>
      <c r="E52" s="226"/>
      <c r="F52" s="226"/>
      <c r="G52" s="226"/>
      <c r="H52" s="226"/>
      <c r="I52" s="227"/>
    </row>
    <row r="53" spans="1:9" s="2134" customFormat="1" ht="15.75">
      <c r="A53" s="5047" t="s">
        <v>211</v>
      </c>
      <c r="B53" s="5049" t="s">
        <v>578</v>
      </c>
      <c r="C53" s="408" t="s">
        <v>789</v>
      </c>
      <c r="D53" s="2151"/>
      <c r="E53" s="2152"/>
      <c r="F53" s="2152"/>
      <c r="G53" s="2152"/>
      <c r="H53" s="2152"/>
      <c r="I53" s="2153"/>
    </row>
    <row r="54" spans="1:9" s="2134" customFormat="1" ht="13.5" thickBot="1">
      <c r="A54" s="5048"/>
      <c r="B54" s="5050"/>
      <c r="C54" s="405" t="s">
        <v>174</v>
      </c>
      <c r="D54" s="888">
        <f>IFERROR(D53/D48,0)</f>
        <v>0</v>
      </c>
      <c r="E54" s="246">
        <f t="shared" ref="E54:I54" si="21">IFERROR(E53/E48,0)</f>
        <v>0</v>
      </c>
      <c r="F54" s="246">
        <f t="shared" si="21"/>
        <v>0</v>
      </c>
      <c r="G54" s="246">
        <f t="shared" si="21"/>
        <v>0</v>
      </c>
      <c r="H54" s="246">
        <f t="shared" si="21"/>
        <v>0</v>
      </c>
      <c r="I54" s="247">
        <f t="shared" si="21"/>
        <v>0</v>
      </c>
    </row>
    <row r="55" spans="1:9" s="2134" customFormat="1" ht="15.75">
      <c r="A55" s="5133" t="s">
        <v>100</v>
      </c>
      <c r="B55" s="5134" t="s">
        <v>694</v>
      </c>
      <c r="C55" s="609" t="s">
        <v>789</v>
      </c>
      <c r="D55" s="2154"/>
      <c r="E55" s="2155"/>
      <c r="F55" s="2155"/>
      <c r="G55" s="2155"/>
      <c r="H55" s="2155"/>
      <c r="I55" s="2156"/>
    </row>
    <row r="56" spans="1:9" s="2134" customFormat="1" ht="13.5" thickBot="1">
      <c r="A56" s="5009"/>
      <c r="B56" s="5011"/>
      <c r="C56" s="589" t="s">
        <v>174</v>
      </c>
      <c r="D56" s="1024">
        <f t="shared" ref="D56:I56" si="22">IFERROR(D55/D48,0)</f>
        <v>0</v>
      </c>
      <c r="E56" s="1025">
        <f t="shared" si="22"/>
        <v>0</v>
      </c>
      <c r="F56" s="1025">
        <f t="shared" si="22"/>
        <v>0</v>
      </c>
      <c r="G56" s="1025">
        <f t="shared" si="22"/>
        <v>0</v>
      </c>
      <c r="H56" s="1025">
        <f t="shared" si="22"/>
        <v>0</v>
      </c>
      <c r="I56" s="1026">
        <f t="shared" si="22"/>
        <v>0</v>
      </c>
    </row>
    <row r="57" spans="1:9" s="2134" customFormat="1" ht="15.75">
      <c r="A57" s="5002" t="s">
        <v>224</v>
      </c>
      <c r="B57" s="5012" t="s">
        <v>695</v>
      </c>
      <c r="C57" s="565" t="s">
        <v>789</v>
      </c>
      <c r="D57" s="575">
        <f>D59+D61</f>
        <v>0</v>
      </c>
      <c r="E57" s="576">
        <f t="shared" ref="E57:I57" si="23">E59+E61</f>
        <v>0</v>
      </c>
      <c r="F57" s="576">
        <f t="shared" si="23"/>
        <v>0</v>
      </c>
      <c r="G57" s="576">
        <f t="shared" si="23"/>
        <v>0</v>
      </c>
      <c r="H57" s="576">
        <f t="shared" si="23"/>
        <v>0</v>
      </c>
      <c r="I57" s="577">
        <f t="shared" si="23"/>
        <v>0</v>
      </c>
    </row>
    <row r="58" spans="1:9" s="2134" customFormat="1" ht="13.5" thickBot="1">
      <c r="A58" s="5004"/>
      <c r="B58" s="5013"/>
      <c r="C58" s="613" t="s">
        <v>174</v>
      </c>
      <c r="D58" s="1021">
        <f t="shared" ref="D58:I58" si="24">IFERROR(D57/D48,0)</f>
        <v>0</v>
      </c>
      <c r="E58" s="846">
        <f t="shared" si="24"/>
        <v>0</v>
      </c>
      <c r="F58" s="846">
        <f t="shared" si="24"/>
        <v>0</v>
      </c>
      <c r="G58" s="846">
        <f t="shared" si="24"/>
        <v>0</v>
      </c>
      <c r="H58" s="846">
        <f t="shared" si="24"/>
        <v>0</v>
      </c>
      <c r="I58" s="1022">
        <f t="shared" si="24"/>
        <v>0</v>
      </c>
    </row>
    <row r="59" spans="1:9" s="2134" customFormat="1" ht="15.75">
      <c r="A59" s="5014" t="s">
        <v>268</v>
      </c>
      <c r="B59" s="5119" t="s">
        <v>586</v>
      </c>
      <c r="C59" s="609" t="s">
        <v>789</v>
      </c>
      <c r="D59" s="2154"/>
      <c r="E59" s="2155"/>
      <c r="F59" s="2155"/>
      <c r="G59" s="2155"/>
      <c r="H59" s="2155"/>
      <c r="I59" s="2156"/>
    </row>
    <row r="60" spans="1:9" s="2134" customFormat="1" ht="12.75">
      <c r="A60" s="4999"/>
      <c r="B60" s="5016"/>
      <c r="C60" s="1023" t="s">
        <v>174</v>
      </c>
      <c r="D60" s="602">
        <f t="shared" ref="D60:I60" si="25">IFERROR(D59/D48,0)</f>
        <v>0</v>
      </c>
      <c r="E60" s="603">
        <f t="shared" si="25"/>
        <v>0</v>
      </c>
      <c r="F60" s="603">
        <f t="shared" si="25"/>
        <v>0</v>
      </c>
      <c r="G60" s="603">
        <f t="shared" si="25"/>
        <v>0</v>
      </c>
      <c r="H60" s="603">
        <f t="shared" si="25"/>
        <v>0</v>
      </c>
      <c r="I60" s="604">
        <f t="shared" si="25"/>
        <v>0</v>
      </c>
    </row>
    <row r="61" spans="1:9" s="2134" customFormat="1" ht="15.75">
      <c r="A61" s="4998" t="s">
        <v>269</v>
      </c>
      <c r="B61" s="5000" t="s">
        <v>591</v>
      </c>
      <c r="C61" s="570" t="s">
        <v>789</v>
      </c>
      <c r="D61" s="2157"/>
      <c r="E61" s="2158"/>
      <c r="F61" s="2158"/>
      <c r="G61" s="2158"/>
      <c r="H61" s="2158"/>
      <c r="I61" s="2159"/>
    </row>
    <row r="62" spans="1:9" s="2134" customFormat="1" ht="13.5" thickBot="1">
      <c r="A62" s="5120"/>
      <c r="B62" s="5121"/>
      <c r="C62" s="589" t="s">
        <v>174</v>
      </c>
      <c r="D62" s="1027">
        <f t="shared" ref="D62:I62" si="26">IFERROR(D61/D48,0)</f>
        <v>0</v>
      </c>
      <c r="E62" s="1028">
        <f t="shared" si="26"/>
        <v>0</v>
      </c>
      <c r="F62" s="1028">
        <f t="shared" si="26"/>
        <v>0</v>
      </c>
      <c r="G62" s="1028">
        <f t="shared" si="26"/>
        <v>0</v>
      </c>
      <c r="H62" s="1028">
        <f t="shared" si="26"/>
        <v>0</v>
      </c>
      <c r="I62" s="1029">
        <f t="shared" si="26"/>
        <v>0</v>
      </c>
    </row>
    <row r="63" spans="1:9" s="2134" customFormat="1" ht="15.75">
      <c r="A63" s="5143" t="s">
        <v>226</v>
      </c>
      <c r="B63" s="5146" t="s">
        <v>600</v>
      </c>
      <c r="C63" s="403" t="s">
        <v>789</v>
      </c>
      <c r="D63" s="889">
        <f>D57+D55</f>
        <v>0</v>
      </c>
      <c r="E63" s="249">
        <f t="shared" ref="E63:I63" si="27">E57+E55</f>
        <v>0</v>
      </c>
      <c r="F63" s="249">
        <f t="shared" si="27"/>
        <v>0</v>
      </c>
      <c r="G63" s="249">
        <f t="shared" si="27"/>
        <v>0</v>
      </c>
      <c r="H63" s="249">
        <f t="shared" si="27"/>
        <v>0</v>
      </c>
      <c r="I63" s="250">
        <f t="shared" si="27"/>
        <v>0</v>
      </c>
    </row>
    <row r="64" spans="1:9" s="2134" customFormat="1" ht="12.75">
      <c r="A64" s="5144"/>
      <c r="B64" s="5147"/>
      <c r="C64" s="410" t="s">
        <v>174</v>
      </c>
      <c r="D64" s="4528">
        <f t="shared" ref="D64:I64" si="28">IFERROR(D63/D48,0)</f>
        <v>0</v>
      </c>
      <c r="E64" s="4529">
        <f t="shared" si="28"/>
        <v>0</v>
      </c>
      <c r="F64" s="4529">
        <f t="shared" si="28"/>
        <v>0</v>
      </c>
      <c r="G64" s="4529">
        <f t="shared" si="28"/>
        <v>0</v>
      </c>
      <c r="H64" s="4529">
        <f t="shared" si="28"/>
        <v>0</v>
      </c>
      <c r="I64" s="4530">
        <f t="shared" si="28"/>
        <v>0</v>
      </c>
    </row>
    <row r="65" spans="1:10" s="2134" customFormat="1" ht="13.5" thickBot="1">
      <c r="A65" s="5145"/>
      <c r="B65" s="5148"/>
      <c r="C65" s="411" t="s">
        <v>733</v>
      </c>
      <c r="D65" s="890">
        <f t="shared" ref="D65:I65" si="29">D48-D53-D63</f>
        <v>0</v>
      </c>
      <c r="E65" s="891">
        <f t="shared" si="29"/>
        <v>0</v>
      </c>
      <c r="F65" s="891">
        <f t="shared" si="29"/>
        <v>0</v>
      </c>
      <c r="G65" s="891">
        <f t="shared" si="29"/>
        <v>0</v>
      </c>
      <c r="H65" s="891">
        <f t="shared" si="29"/>
        <v>0</v>
      </c>
      <c r="I65" s="892">
        <f t="shared" si="29"/>
        <v>0</v>
      </c>
    </row>
    <row r="66" spans="1:10" s="4526" customFormat="1" ht="13.5" thickBot="1">
      <c r="A66" s="191" t="s">
        <v>1167</v>
      </c>
      <c r="B66" s="5140" t="s">
        <v>1168</v>
      </c>
      <c r="C66" s="5141"/>
      <c r="D66" s="5141"/>
      <c r="E66" s="5141"/>
      <c r="F66" s="5141"/>
      <c r="G66" s="5141"/>
      <c r="H66" s="5141"/>
      <c r="I66" s="5142"/>
      <c r="J66" s="4525"/>
    </row>
    <row r="67" spans="1:10" s="4526" customFormat="1" ht="13.5" thickBot="1">
      <c r="A67" s="2132" t="s">
        <v>210</v>
      </c>
      <c r="B67" s="4531" t="s">
        <v>1587</v>
      </c>
      <c r="C67" s="4532"/>
      <c r="D67" s="4532"/>
      <c r="E67" s="4532"/>
      <c r="F67" s="4532"/>
      <c r="G67" s="4532"/>
      <c r="H67" s="4532"/>
      <c r="I67" s="4533"/>
      <c r="J67" s="4525"/>
    </row>
    <row r="68" spans="1:10" s="4526" customFormat="1" ht="15.75">
      <c r="A68" s="5125" t="s">
        <v>469</v>
      </c>
      <c r="B68" s="5131" t="s">
        <v>1170</v>
      </c>
      <c r="C68" s="625" t="s">
        <v>789</v>
      </c>
      <c r="D68" s="626"/>
      <c r="E68" s="627"/>
      <c r="F68" s="627"/>
      <c r="G68" s="627"/>
      <c r="H68" s="627"/>
      <c r="I68" s="628"/>
      <c r="J68" s="1489"/>
    </row>
    <row r="69" spans="1:10" s="4526" customFormat="1" ht="15.75">
      <c r="A69" s="5130"/>
      <c r="B69" s="5132"/>
      <c r="C69" s="625" t="s">
        <v>1171</v>
      </c>
      <c r="D69" s="651"/>
      <c r="E69" s="649"/>
      <c r="F69" s="649"/>
      <c r="G69" s="649"/>
      <c r="H69" s="649"/>
      <c r="I69" s="650"/>
      <c r="J69" s="1489"/>
    </row>
    <row r="70" spans="1:10" s="4526" customFormat="1" ht="12.75">
      <c r="A70" s="5126"/>
      <c r="B70" s="629" t="s">
        <v>1172</v>
      </c>
      <c r="C70" s="625" t="s">
        <v>1173</v>
      </c>
      <c r="D70" s="1087">
        <f>D68*D69/1000</f>
        <v>0</v>
      </c>
      <c r="E70" s="1087">
        <f t="shared" ref="E70:I70" si="30">E68*E69/1000</f>
        <v>0</v>
      </c>
      <c r="F70" s="1087">
        <f t="shared" si="30"/>
        <v>0</v>
      </c>
      <c r="G70" s="1087">
        <f t="shared" si="30"/>
        <v>0</v>
      </c>
      <c r="H70" s="1087">
        <f t="shared" si="30"/>
        <v>0</v>
      </c>
      <c r="I70" s="1088">
        <f t="shared" si="30"/>
        <v>0</v>
      </c>
      <c r="J70" s="1489"/>
    </row>
    <row r="71" spans="1:10" s="4526" customFormat="1" ht="15.75">
      <c r="A71" s="5125" t="s">
        <v>471</v>
      </c>
      <c r="B71" s="5131" t="s">
        <v>1174</v>
      </c>
      <c r="C71" s="625" t="s">
        <v>1175</v>
      </c>
      <c r="D71" s="630"/>
      <c r="E71" s="627"/>
      <c r="F71" s="631"/>
      <c r="G71" s="631"/>
      <c r="H71" s="627"/>
      <c r="I71" s="632"/>
      <c r="J71" s="1489"/>
    </row>
    <row r="72" spans="1:10" s="4526" customFormat="1" ht="15.75">
      <c r="A72" s="5130"/>
      <c r="B72" s="5132"/>
      <c r="C72" s="625" t="s">
        <v>1171</v>
      </c>
      <c r="D72" s="633"/>
      <c r="E72" s="627"/>
      <c r="F72" s="634"/>
      <c r="G72" s="627"/>
      <c r="H72" s="631"/>
      <c r="I72" s="635"/>
      <c r="J72" s="1489"/>
    </row>
    <row r="73" spans="1:10" s="4526" customFormat="1" ht="13.5" thickBot="1">
      <c r="A73" s="5127"/>
      <c r="B73" s="629" t="s">
        <v>1176</v>
      </c>
      <c r="C73" s="850" t="s">
        <v>1173</v>
      </c>
      <c r="D73" s="1089">
        <f>D71*D72/1000</f>
        <v>0</v>
      </c>
      <c r="E73" s="1090">
        <f t="shared" ref="E73:I73" si="31">E71*E72/1000</f>
        <v>0</v>
      </c>
      <c r="F73" s="1091">
        <f t="shared" si="31"/>
        <v>0</v>
      </c>
      <c r="G73" s="1091">
        <f t="shared" si="31"/>
        <v>0</v>
      </c>
      <c r="H73" s="1091">
        <f t="shared" si="31"/>
        <v>0</v>
      </c>
      <c r="I73" s="1092">
        <f t="shared" si="31"/>
        <v>0</v>
      </c>
      <c r="J73" s="1489"/>
    </row>
    <row r="74" spans="1:10" s="4526" customFormat="1" ht="13.5" thickBot="1">
      <c r="A74" s="2132" t="s">
        <v>211</v>
      </c>
      <c r="B74" s="4531" t="s">
        <v>1169</v>
      </c>
      <c r="C74" s="4532"/>
      <c r="D74" s="4532"/>
      <c r="E74" s="4532"/>
      <c r="F74" s="4532"/>
      <c r="G74" s="4532"/>
      <c r="H74" s="4532"/>
      <c r="I74" s="4533"/>
      <c r="J74" s="4525"/>
    </row>
    <row r="75" spans="1:10" s="4526" customFormat="1" ht="15.75">
      <c r="A75" s="5125" t="s">
        <v>483</v>
      </c>
      <c r="B75" s="5131" t="s">
        <v>1170</v>
      </c>
      <c r="C75" s="625" t="s">
        <v>789</v>
      </c>
      <c r="D75" s="626"/>
      <c r="E75" s="627"/>
      <c r="F75" s="627"/>
      <c r="G75" s="627"/>
      <c r="H75" s="627"/>
      <c r="I75" s="628"/>
      <c r="J75" s="1489"/>
    </row>
    <row r="76" spans="1:10" s="4526" customFormat="1" ht="15.75">
      <c r="A76" s="5130"/>
      <c r="B76" s="5132"/>
      <c r="C76" s="625" t="s">
        <v>1171</v>
      </c>
      <c r="D76" s="626"/>
      <c r="E76" s="627"/>
      <c r="F76" s="627"/>
      <c r="G76" s="627"/>
      <c r="H76" s="627"/>
      <c r="I76" s="628"/>
      <c r="J76" s="1489"/>
    </row>
    <row r="77" spans="1:10" s="4526" customFormat="1" ht="12.75">
      <c r="A77" s="5126"/>
      <c r="B77" s="629" t="s">
        <v>1172</v>
      </c>
      <c r="C77" s="625" t="s">
        <v>1173</v>
      </c>
      <c r="D77" s="1087">
        <f>D75*D76/1000</f>
        <v>0</v>
      </c>
      <c r="E77" s="1087">
        <f t="shared" ref="E77:I77" si="32">E75*E76/1000</f>
        <v>0</v>
      </c>
      <c r="F77" s="1087">
        <f t="shared" si="32"/>
        <v>0</v>
      </c>
      <c r="G77" s="1087">
        <f t="shared" si="32"/>
        <v>0</v>
      </c>
      <c r="H77" s="1087">
        <f t="shared" si="32"/>
        <v>0</v>
      </c>
      <c r="I77" s="1088">
        <f t="shared" si="32"/>
        <v>0</v>
      </c>
      <c r="J77" s="1489"/>
    </row>
    <row r="78" spans="1:10" s="4526" customFormat="1" ht="15.75">
      <c r="A78" s="5125" t="s">
        <v>485</v>
      </c>
      <c r="B78" s="5131" t="s">
        <v>1174</v>
      </c>
      <c r="C78" s="625" t="s">
        <v>1175</v>
      </c>
      <c r="D78" s="630"/>
      <c r="E78" s="627"/>
      <c r="F78" s="631"/>
      <c r="G78" s="631"/>
      <c r="H78" s="627"/>
      <c r="I78" s="632"/>
      <c r="J78" s="1489"/>
    </row>
    <row r="79" spans="1:10" s="4526" customFormat="1" ht="15.75">
      <c r="A79" s="5130"/>
      <c r="B79" s="5132"/>
      <c r="C79" s="625" t="s">
        <v>1171</v>
      </c>
      <c r="D79" s="633"/>
      <c r="E79" s="627"/>
      <c r="F79" s="634"/>
      <c r="G79" s="627"/>
      <c r="H79" s="631"/>
      <c r="I79" s="635"/>
      <c r="J79" s="1489"/>
    </row>
    <row r="80" spans="1:10" s="4526" customFormat="1" ht="13.5" thickBot="1">
      <c r="A80" s="5127"/>
      <c r="B80" s="629" t="s">
        <v>1176</v>
      </c>
      <c r="C80" s="851" t="s">
        <v>1173</v>
      </c>
      <c r="D80" s="1089">
        <f>D78*D79/1000</f>
        <v>0</v>
      </c>
      <c r="E80" s="1091">
        <f t="shared" ref="E80:I80" si="33">E78*E79/1000</f>
        <v>0</v>
      </c>
      <c r="F80" s="1091">
        <f t="shared" si="33"/>
        <v>0</v>
      </c>
      <c r="G80" s="1090">
        <f t="shared" si="33"/>
        <v>0</v>
      </c>
      <c r="H80" s="1091">
        <f t="shared" si="33"/>
        <v>0</v>
      </c>
      <c r="I80" s="1092">
        <f t="shared" si="33"/>
        <v>0</v>
      </c>
      <c r="J80" s="1489"/>
    </row>
    <row r="81" spans="1:10" s="4526" customFormat="1" ht="13.5" thickBot="1">
      <c r="A81" s="2132" t="s">
        <v>224</v>
      </c>
      <c r="B81" s="4531" t="s">
        <v>1169</v>
      </c>
      <c r="C81" s="4532"/>
      <c r="D81" s="4532"/>
      <c r="E81" s="4532"/>
      <c r="F81" s="4532"/>
      <c r="G81" s="4532"/>
      <c r="H81" s="4532"/>
      <c r="I81" s="4533"/>
      <c r="J81" s="4525"/>
    </row>
    <row r="82" spans="1:10" s="4526" customFormat="1" ht="15.75">
      <c r="A82" s="5125" t="s">
        <v>268</v>
      </c>
      <c r="B82" s="5131" t="s">
        <v>1170</v>
      </c>
      <c r="C82" s="625" t="s">
        <v>789</v>
      </c>
      <c r="D82" s="626"/>
      <c r="E82" s="627"/>
      <c r="F82" s="627"/>
      <c r="G82" s="627"/>
      <c r="H82" s="627"/>
      <c r="I82" s="628"/>
      <c r="J82" s="1489"/>
    </row>
    <row r="83" spans="1:10" s="4526" customFormat="1" ht="15.75">
      <c r="A83" s="5130"/>
      <c r="B83" s="5132"/>
      <c r="C83" s="625" t="s">
        <v>1171</v>
      </c>
      <c r="D83" s="626"/>
      <c r="E83" s="627"/>
      <c r="F83" s="627"/>
      <c r="G83" s="627"/>
      <c r="H83" s="627"/>
      <c r="I83" s="628"/>
      <c r="J83" s="1489"/>
    </row>
    <row r="84" spans="1:10" s="4526" customFormat="1" ht="12.75">
      <c r="A84" s="5126"/>
      <c r="B84" s="629" t="s">
        <v>1172</v>
      </c>
      <c r="C84" s="625" t="s">
        <v>1173</v>
      </c>
      <c r="D84" s="1087">
        <f>D82*D83/1000</f>
        <v>0</v>
      </c>
      <c r="E84" s="1087">
        <f t="shared" ref="E84:I84" si="34">E82*E83/1000</f>
        <v>0</v>
      </c>
      <c r="F84" s="1087">
        <f t="shared" si="34"/>
        <v>0</v>
      </c>
      <c r="G84" s="1087">
        <f t="shared" si="34"/>
        <v>0</v>
      </c>
      <c r="H84" s="1087">
        <f t="shared" si="34"/>
        <v>0</v>
      </c>
      <c r="I84" s="1088">
        <f t="shared" si="34"/>
        <v>0</v>
      </c>
      <c r="J84" s="1489"/>
    </row>
    <row r="85" spans="1:10" s="4526" customFormat="1" ht="15.75">
      <c r="A85" s="5125" t="s">
        <v>269</v>
      </c>
      <c r="B85" s="5131" t="s">
        <v>1174</v>
      </c>
      <c r="C85" s="625" t="s">
        <v>1175</v>
      </c>
      <c r="D85" s="630"/>
      <c r="E85" s="627"/>
      <c r="F85" s="631"/>
      <c r="G85" s="631"/>
      <c r="H85" s="627"/>
      <c r="I85" s="632"/>
      <c r="J85" s="1489"/>
    </row>
    <row r="86" spans="1:10" s="4526" customFormat="1" ht="15.75">
      <c r="A86" s="5130"/>
      <c r="B86" s="5132"/>
      <c r="C86" s="625" t="s">
        <v>1171</v>
      </c>
      <c r="D86" s="633"/>
      <c r="E86" s="627"/>
      <c r="F86" s="634"/>
      <c r="G86" s="627"/>
      <c r="H86" s="631"/>
      <c r="I86" s="635"/>
      <c r="J86" s="1489"/>
    </row>
    <row r="87" spans="1:10" s="4526" customFormat="1" ht="13.5" thickBot="1">
      <c r="A87" s="5127"/>
      <c r="B87" s="629" t="s">
        <v>1176</v>
      </c>
      <c r="C87" s="625" t="s">
        <v>1173</v>
      </c>
      <c r="D87" s="1089">
        <f>D85*D86/1000</f>
        <v>0</v>
      </c>
      <c r="E87" s="1093">
        <f t="shared" ref="E87:I87" si="35">E85*E86/1000</f>
        <v>0</v>
      </c>
      <c r="F87" s="1091">
        <f t="shared" si="35"/>
        <v>0</v>
      </c>
      <c r="G87" s="1090">
        <f t="shared" si="35"/>
        <v>0</v>
      </c>
      <c r="H87" s="1091">
        <f t="shared" si="35"/>
        <v>0</v>
      </c>
      <c r="I87" s="1092">
        <f t="shared" si="35"/>
        <v>0</v>
      </c>
      <c r="J87" s="1489"/>
    </row>
    <row r="88" spans="1:10" s="4526" customFormat="1" ht="12.75">
      <c r="A88" s="624" t="s">
        <v>226</v>
      </c>
      <c r="B88" s="5122" t="s">
        <v>1169</v>
      </c>
      <c r="C88" s="5123"/>
      <c r="D88" s="5123"/>
      <c r="E88" s="5123"/>
      <c r="F88" s="5123"/>
      <c r="G88" s="5123"/>
      <c r="H88" s="5123"/>
      <c r="I88" s="5124"/>
      <c r="J88" s="4525"/>
    </row>
    <row r="89" spans="1:10" s="4526" customFormat="1" ht="15.75">
      <c r="A89" s="5125" t="s">
        <v>572</v>
      </c>
      <c r="B89" s="5131" t="s">
        <v>1170</v>
      </c>
      <c r="C89" s="625" t="s">
        <v>789</v>
      </c>
      <c r="D89" s="626"/>
      <c r="E89" s="627"/>
      <c r="F89" s="627"/>
      <c r="G89" s="627"/>
      <c r="H89" s="627"/>
      <c r="I89" s="628"/>
      <c r="J89" s="1489"/>
    </row>
    <row r="90" spans="1:10" s="4526" customFormat="1" ht="15.75">
      <c r="A90" s="5130"/>
      <c r="B90" s="5132"/>
      <c r="C90" s="625" t="s">
        <v>1171</v>
      </c>
      <c r="D90" s="626"/>
      <c r="E90" s="627"/>
      <c r="F90" s="627"/>
      <c r="G90" s="627"/>
      <c r="H90" s="627"/>
      <c r="I90" s="628"/>
      <c r="J90" s="1489"/>
    </row>
    <row r="91" spans="1:10" s="4526" customFormat="1" ht="12.75">
      <c r="A91" s="5126"/>
      <c r="B91" s="629" t="s">
        <v>1172</v>
      </c>
      <c r="C91" s="625" t="s">
        <v>1173</v>
      </c>
      <c r="D91" s="1087">
        <f>D89*D90/1000</f>
        <v>0</v>
      </c>
      <c r="E91" s="1087">
        <f t="shared" ref="E91:I91" si="36">E89*E90/1000</f>
        <v>0</v>
      </c>
      <c r="F91" s="1087">
        <f t="shared" si="36"/>
        <v>0</v>
      </c>
      <c r="G91" s="1087">
        <f t="shared" si="36"/>
        <v>0</v>
      </c>
      <c r="H91" s="1087">
        <f t="shared" si="36"/>
        <v>0</v>
      </c>
      <c r="I91" s="1088">
        <f t="shared" si="36"/>
        <v>0</v>
      </c>
      <c r="J91" s="1489"/>
    </row>
    <row r="92" spans="1:10" s="4526" customFormat="1" ht="15.75">
      <c r="A92" s="5125" t="s">
        <v>573</v>
      </c>
      <c r="B92" s="5131" t="s">
        <v>1174</v>
      </c>
      <c r="C92" s="625" t="s">
        <v>1175</v>
      </c>
      <c r="D92" s="630"/>
      <c r="E92" s="627"/>
      <c r="F92" s="631"/>
      <c r="G92" s="631"/>
      <c r="H92" s="627"/>
      <c r="I92" s="632"/>
      <c r="J92" s="1489"/>
    </row>
    <row r="93" spans="1:10" s="4526" customFormat="1" ht="15.75">
      <c r="A93" s="5130"/>
      <c r="B93" s="5132"/>
      <c r="C93" s="625" t="s">
        <v>1171</v>
      </c>
      <c r="D93" s="633"/>
      <c r="E93" s="627"/>
      <c r="F93" s="634"/>
      <c r="G93" s="627"/>
      <c r="H93" s="631"/>
      <c r="I93" s="635"/>
      <c r="J93" s="1489"/>
    </row>
    <row r="94" spans="1:10" s="4526" customFormat="1" ht="13.5" thickBot="1">
      <c r="A94" s="5127"/>
      <c r="B94" s="629" t="s">
        <v>1176</v>
      </c>
      <c r="C94" s="625" t="s">
        <v>1173</v>
      </c>
      <c r="D94" s="1089">
        <f>D92*D93/1000</f>
        <v>0</v>
      </c>
      <c r="E94" s="1093">
        <f t="shared" ref="E94:I94" si="37">E92*E93/1000</f>
        <v>0</v>
      </c>
      <c r="F94" s="1091">
        <f t="shared" si="37"/>
        <v>0</v>
      </c>
      <c r="G94" s="1090">
        <f t="shared" si="37"/>
        <v>0</v>
      </c>
      <c r="H94" s="1091">
        <f t="shared" si="37"/>
        <v>0</v>
      </c>
      <c r="I94" s="1092">
        <f t="shared" si="37"/>
        <v>0</v>
      </c>
      <c r="J94" s="1489"/>
    </row>
    <row r="95" spans="1:10" s="4526" customFormat="1" ht="12.75">
      <c r="A95" s="624" t="s">
        <v>313</v>
      </c>
      <c r="B95" s="5122" t="s">
        <v>1169</v>
      </c>
      <c r="C95" s="5123"/>
      <c r="D95" s="5123"/>
      <c r="E95" s="5123"/>
      <c r="F95" s="5123"/>
      <c r="G95" s="5123"/>
      <c r="H95" s="5123"/>
      <c r="I95" s="5124"/>
      <c r="J95" s="4525"/>
    </row>
    <row r="96" spans="1:10" s="4526" customFormat="1" ht="15.75">
      <c r="A96" s="5125" t="s">
        <v>574</v>
      </c>
      <c r="B96" s="5131" t="s">
        <v>1170</v>
      </c>
      <c r="C96" s="625" t="s">
        <v>789</v>
      </c>
      <c r="D96" s="626"/>
      <c r="E96" s="627"/>
      <c r="F96" s="627"/>
      <c r="G96" s="627"/>
      <c r="H96" s="627"/>
      <c r="I96" s="628"/>
      <c r="J96" s="1489"/>
    </row>
    <row r="97" spans="1:10" s="4526" customFormat="1" ht="15.75">
      <c r="A97" s="5130"/>
      <c r="B97" s="5132"/>
      <c r="C97" s="625" t="s">
        <v>1171</v>
      </c>
      <c r="D97" s="626"/>
      <c r="E97" s="627"/>
      <c r="F97" s="627"/>
      <c r="G97" s="627"/>
      <c r="H97" s="627"/>
      <c r="I97" s="628"/>
      <c r="J97" s="1489"/>
    </row>
    <row r="98" spans="1:10" s="4526" customFormat="1" ht="12.75">
      <c r="A98" s="5126"/>
      <c r="B98" s="629" t="s">
        <v>1172</v>
      </c>
      <c r="C98" s="625" t="s">
        <v>1173</v>
      </c>
      <c r="D98" s="1087">
        <f>D96*D97/1000</f>
        <v>0</v>
      </c>
      <c r="E98" s="1087">
        <f t="shared" ref="E98:I98" si="38">E96*E97/1000</f>
        <v>0</v>
      </c>
      <c r="F98" s="1087">
        <f t="shared" si="38"/>
        <v>0</v>
      </c>
      <c r="G98" s="1087">
        <f t="shared" si="38"/>
        <v>0</v>
      </c>
      <c r="H98" s="1087">
        <f t="shared" si="38"/>
        <v>0</v>
      </c>
      <c r="I98" s="1094">
        <f t="shared" si="38"/>
        <v>0</v>
      </c>
      <c r="J98" s="1489"/>
    </row>
    <row r="99" spans="1:10" s="4526" customFormat="1" ht="15.75">
      <c r="A99" s="5125" t="s">
        <v>575</v>
      </c>
      <c r="B99" s="5131" t="s">
        <v>1174</v>
      </c>
      <c r="C99" s="625" t="s">
        <v>1175</v>
      </c>
      <c r="D99" s="630"/>
      <c r="E99" s="627"/>
      <c r="F99" s="631"/>
      <c r="G99" s="631"/>
      <c r="H99" s="627"/>
      <c r="I99" s="632"/>
      <c r="J99" s="1489"/>
    </row>
    <row r="100" spans="1:10" s="4526" customFormat="1" ht="15.75">
      <c r="A100" s="5130"/>
      <c r="B100" s="5132"/>
      <c r="C100" s="625" t="s">
        <v>1171</v>
      </c>
      <c r="D100" s="633"/>
      <c r="E100" s="627"/>
      <c r="F100" s="634"/>
      <c r="G100" s="627"/>
      <c r="H100" s="631"/>
      <c r="I100" s="635"/>
      <c r="J100" s="1489"/>
    </row>
    <row r="101" spans="1:10" s="4526" customFormat="1" ht="13.5" thickBot="1">
      <c r="A101" s="5127"/>
      <c r="B101" s="629" t="s">
        <v>1176</v>
      </c>
      <c r="C101" s="625" t="s">
        <v>1173</v>
      </c>
      <c r="D101" s="1089">
        <f>D99*D100/1000</f>
        <v>0</v>
      </c>
      <c r="E101" s="1093">
        <f t="shared" ref="E101:I101" si="39">E99*E100/1000</f>
        <v>0</v>
      </c>
      <c r="F101" s="1091">
        <f t="shared" si="39"/>
        <v>0</v>
      </c>
      <c r="G101" s="1090">
        <f t="shared" si="39"/>
        <v>0</v>
      </c>
      <c r="H101" s="1091">
        <f t="shared" si="39"/>
        <v>0</v>
      </c>
      <c r="I101" s="1092">
        <f t="shared" si="39"/>
        <v>0</v>
      </c>
      <c r="J101" s="1489"/>
    </row>
    <row r="102" spans="1:10" s="4526" customFormat="1" ht="12.75">
      <c r="A102" s="624" t="s">
        <v>316</v>
      </c>
      <c r="B102" s="5122" t="s">
        <v>1036</v>
      </c>
      <c r="C102" s="5123"/>
      <c r="D102" s="5123"/>
      <c r="E102" s="5123"/>
      <c r="F102" s="5123"/>
      <c r="G102" s="5123"/>
      <c r="H102" s="5123"/>
      <c r="I102" s="5124"/>
      <c r="J102" s="4525"/>
    </row>
    <row r="103" spans="1:10" s="4526" customFormat="1" ht="15.75">
      <c r="A103" s="5125" t="s">
        <v>964</v>
      </c>
      <c r="B103" s="636" t="s">
        <v>1177</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9"/>
    </row>
    <row r="104" spans="1:10" s="4526" customFormat="1" ht="12.75">
      <c r="A104" s="5126"/>
      <c r="B104" s="637" t="s">
        <v>1172</v>
      </c>
      <c r="C104" s="625" t="s">
        <v>1173</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26" customFormat="1" ht="15.75">
      <c r="A105" s="5125" t="s">
        <v>965</v>
      </c>
      <c r="B105" s="636" t="s">
        <v>1178</v>
      </c>
      <c r="C105" s="625" t="s">
        <v>1175</v>
      </c>
      <c r="D105" s="1080">
        <f>D71+D78+D85+D92+D99</f>
        <v>0</v>
      </c>
      <c r="E105" s="1080">
        <f t="shared" si="41"/>
        <v>0</v>
      </c>
      <c r="F105" s="1080">
        <f t="shared" si="41"/>
        <v>0</v>
      </c>
      <c r="G105" s="1080">
        <f t="shared" si="41"/>
        <v>0</v>
      </c>
      <c r="H105" s="1080">
        <f t="shared" si="41"/>
        <v>0</v>
      </c>
      <c r="I105" s="1081">
        <f t="shared" si="41"/>
        <v>0</v>
      </c>
      <c r="J105" s="1489"/>
    </row>
    <row r="106" spans="1:10" s="4526" customFormat="1" ht="13.5" thickBot="1">
      <c r="A106" s="5127"/>
      <c r="B106" s="638" t="s">
        <v>1176</v>
      </c>
      <c r="C106" s="836" t="s">
        <v>1173</v>
      </c>
      <c r="D106" s="1082">
        <f>D73+D80+D87+D94+D101</f>
        <v>0</v>
      </c>
      <c r="E106" s="1083">
        <f t="shared" ref="E106:I106" si="42">E73+E80+E87+E94+E101</f>
        <v>0</v>
      </c>
      <c r="F106" s="1083">
        <f t="shared" si="42"/>
        <v>0</v>
      </c>
      <c r="G106" s="1084">
        <f t="shared" si="42"/>
        <v>0</v>
      </c>
      <c r="H106" s="1085">
        <f t="shared" si="42"/>
        <v>0</v>
      </c>
      <c r="I106" s="1086">
        <f t="shared" si="42"/>
        <v>0</v>
      </c>
      <c r="J106" s="1489"/>
    </row>
    <row r="107" spans="1:10" s="2134" customFormat="1">
      <c r="A107" s="835"/>
      <c r="B107" s="5068" t="s">
        <v>1529</v>
      </c>
      <c r="C107" s="5069"/>
      <c r="D107" s="2021">
        <f>(D104+D106)-('12. Разходи'!C31+'12. Разходи'!AA31+'12. Разходи'!AI31)</f>
        <v>0</v>
      </c>
      <c r="E107" s="2021">
        <f>(E104+E106)-('12. Разходи'!D31+'12. Разходи'!AB31+'12. Разходи'!AJ31)</f>
        <v>0</v>
      </c>
      <c r="F107" s="2021">
        <f>(F104+F106)-('12. Разходи'!E31+'12. Разходи'!AC31+'12. Разходи'!AK31)</f>
        <v>0</v>
      </c>
      <c r="G107" s="2021">
        <f>(G104+G106)-('12. Разходи'!F31+'12. Разходи'!AD31+'12. Разходи'!AL31)</f>
        <v>0</v>
      </c>
      <c r="H107" s="2021">
        <f>(H104+H106)-('12. Разходи'!G31+'12. Разходи'!AE31+'12. Разходи'!AM31)</f>
        <v>0</v>
      </c>
      <c r="I107" s="2025">
        <f>(I104+I106)-('12. Разходи'!H31+'12. Разходи'!AF31+'12. Разходи'!AN31)</f>
        <v>0</v>
      </c>
    </row>
    <row r="108" spans="1:10" s="2134" customFormat="1" ht="34.5" customHeight="1">
      <c r="A108" s="2133"/>
    </row>
    <row r="109" spans="1:10" s="2134" customFormat="1" ht="14.25">
      <c r="A109" s="2135" t="str">
        <f>'Приложение '!B81</f>
        <v>Дата: 09.05.2023 г.</v>
      </c>
      <c r="B109" s="2136"/>
      <c r="C109" s="2137"/>
      <c r="D109" s="2138"/>
      <c r="F109" s="2139" t="str">
        <f>'Приложение '!C81</f>
        <v xml:space="preserve">Гл. счетоводител/Фин.директор: </v>
      </c>
      <c r="G109" s="2134" t="str">
        <f>'Приложение '!D81</f>
        <v>..............................................</v>
      </c>
    </row>
    <row r="110" spans="1:10" s="2134" customFormat="1">
      <c r="A110" s="2133"/>
      <c r="B110" s="2140"/>
      <c r="C110" s="2141"/>
      <c r="D110" s="2142"/>
      <c r="F110" s="2139"/>
      <c r="G110" s="2143" t="str">
        <f>'Приложение '!D82</f>
        <v>(подпис)</v>
      </c>
    </row>
    <row r="111" spans="1:10" s="2134" customFormat="1">
      <c r="A111" s="2133"/>
      <c r="F111" s="2139"/>
    </row>
    <row r="112" spans="1:10">
      <c r="B112" s="2134"/>
      <c r="C112" s="2137"/>
      <c r="D112" s="2144"/>
      <c r="F112" s="1984"/>
      <c r="H112" s="2134"/>
    </row>
    <row r="113" spans="1:9">
      <c r="B113" s="2134"/>
      <c r="C113" s="2141"/>
      <c r="D113" s="2142"/>
      <c r="F113" s="1984" t="str">
        <f>'Приложение '!C85</f>
        <v xml:space="preserve">Управител/Изп.директор: </v>
      </c>
      <c r="G113" s="2145" t="str">
        <f>'Приложение '!D85</f>
        <v>.............................................</v>
      </c>
    </row>
    <row r="114" spans="1:9">
      <c r="B114" s="2134"/>
      <c r="C114" s="2134"/>
      <c r="D114" s="2134"/>
      <c r="G114" s="1989" t="str">
        <f>'Приложение '!D82</f>
        <v>(подпис)</v>
      </c>
    </row>
    <row r="115" spans="1:9" ht="12.75">
      <c r="A115" s="5128" t="s">
        <v>191</v>
      </c>
      <c r="B115" s="5128"/>
      <c r="C115" s="5128"/>
      <c r="D115" s="5128"/>
      <c r="E115" s="1991"/>
      <c r="F115" s="1991"/>
      <c r="G115" s="2146"/>
      <c r="H115" s="2146"/>
      <c r="I115" s="2146"/>
    </row>
    <row r="116" spans="1:9" ht="12.75">
      <c r="A116" s="5129" t="s">
        <v>192</v>
      </c>
      <c r="B116" s="5129"/>
      <c r="C116" s="5129"/>
      <c r="D116" s="5129"/>
      <c r="E116" s="1991"/>
      <c r="F116" s="1991"/>
      <c r="G116" s="2147"/>
      <c r="H116" s="2147"/>
      <c r="I116" s="2148"/>
    </row>
    <row r="117" spans="1:9" ht="30.2" customHeight="1">
      <c r="A117" s="5117" t="s">
        <v>734</v>
      </c>
      <c r="B117" s="5117"/>
      <c r="C117" s="5117"/>
      <c r="D117" s="5117"/>
      <c r="E117" s="5117"/>
      <c r="F117" s="5117"/>
      <c r="G117" s="5117"/>
      <c r="H117" s="5117"/>
      <c r="I117" s="2149"/>
    </row>
    <row r="118" spans="1:9" ht="31.7" customHeight="1">
      <c r="A118" s="5118" t="s">
        <v>1503</v>
      </c>
      <c r="B118" s="5118"/>
      <c r="C118" s="5118"/>
      <c r="D118" s="5118"/>
      <c r="E118" s="5118"/>
      <c r="F118" s="5118"/>
      <c r="G118" s="5118"/>
      <c r="H118" s="5118"/>
      <c r="I118" s="2150"/>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90" zoomScaleNormal="100" zoomScaleSheetLayoutView="90" workbookViewId="0">
      <pane xSplit="2" ySplit="9" topLeftCell="AA19" activePane="bottomRight" state="frozen"/>
      <selection pane="topRight" activeCell="C1" sqref="C1"/>
      <selection pane="bottomLeft" activeCell="A10" sqref="A10"/>
      <selection pane="bottomRight" activeCell="AF43" sqref="AF43"/>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7" customWidth="1"/>
    <col min="46" max="46" width="10.28515625" style="857" customWidth="1"/>
    <col min="47" max="47" width="12.28515625" style="183" customWidth="1"/>
    <col min="48" max="51" width="5" style="183" customWidth="1"/>
    <col min="52" max="16384" width="9.140625" style="159"/>
  </cols>
  <sheetData>
    <row r="1" spans="1:119" ht="15">
      <c r="A1" s="2160"/>
      <c r="B1" s="2160"/>
      <c r="C1" s="2160"/>
      <c r="D1" s="2160"/>
      <c r="E1" s="2160"/>
      <c r="F1" s="2160"/>
      <c r="G1" s="2160"/>
      <c r="H1" s="2160"/>
      <c r="I1" s="2160"/>
      <c r="J1" s="2160"/>
      <c r="K1" s="2160"/>
      <c r="L1" s="2160"/>
      <c r="M1" s="2160"/>
      <c r="N1" s="2160"/>
      <c r="O1" s="2160"/>
      <c r="P1" s="2160"/>
      <c r="Q1" s="2160"/>
      <c r="R1" s="2160"/>
      <c r="S1" s="2160"/>
      <c r="T1" s="2160"/>
      <c r="U1" s="2161"/>
      <c r="V1" s="2161"/>
      <c r="W1" s="2161"/>
      <c r="X1" s="2161"/>
      <c r="Y1" s="2161"/>
      <c r="Z1" s="2162" t="s">
        <v>0</v>
      </c>
      <c r="AA1" s="2161"/>
      <c r="AB1" s="2161"/>
      <c r="AC1" s="2161"/>
      <c r="AD1" s="2161"/>
      <c r="AE1" s="2161"/>
      <c r="AF1" s="2163"/>
      <c r="AG1" s="2161"/>
      <c r="AH1" s="2161"/>
      <c r="AI1" s="2161"/>
      <c r="AJ1" s="2161"/>
      <c r="AK1" s="2161"/>
      <c r="AL1" s="2161"/>
      <c r="AM1" s="2160"/>
      <c r="AN1" s="2160"/>
      <c r="AO1" s="2160"/>
      <c r="AP1" s="2160"/>
      <c r="AQ1" s="2163"/>
      <c r="AR1" s="2160"/>
      <c r="AS1" s="2164"/>
      <c r="AT1" s="2164"/>
      <c r="AU1" s="2165"/>
      <c r="AV1" s="166"/>
      <c r="AW1" s="166"/>
      <c r="AX1" s="166"/>
      <c r="AY1" s="64"/>
      <c r="AZ1" s="165"/>
      <c r="BA1" s="165"/>
      <c r="BB1" s="165"/>
      <c r="BC1" s="165"/>
    </row>
    <row r="2" spans="1:119" ht="18.75">
      <c r="A2" s="4997" t="s">
        <v>557</v>
      </c>
      <c r="B2" s="4997"/>
      <c r="C2" s="4997"/>
      <c r="D2" s="4997"/>
      <c r="E2" s="4997"/>
      <c r="F2" s="4997"/>
      <c r="G2" s="4997"/>
      <c r="H2" s="4997"/>
      <c r="I2" s="4997"/>
      <c r="J2" s="4997"/>
      <c r="K2" s="4997"/>
      <c r="L2" s="4997"/>
      <c r="M2" s="4997"/>
      <c r="N2" s="4997"/>
      <c r="O2" s="4997"/>
      <c r="P2" s="4997"/>
      <c r="Q2" s="4997"/>
      <c r="R2" s="4997"/>
      <c r="S2" s="4997"/>
      <c r="T2" s="4997"/>
      <c r="U2" s="4997"/>
      <c r="V2" s="4997"/>
      <c r="W2" s="4997"/>
      <c r="X2" s="4997"/>
      <c r="Y2" s="4997"/>
      <c r="Z2" s="4997"/>
      <c r="AA2" s="200"/>
      <c r="AB2" s="200"/>
      <c r="AC2" s="200"/>
      <c r="AD2" s="200"/>
      <c r="AE2" s="200"/>
      <c r="AF2" s="200"/>
      <c r="AG2" s="200"/>
      <c r="AH2" s="200"/>
      <c r="AI2" s="200"/>
      <c r="AJ2" s="200"/>
      <c r="AK2" s="200"/>
      <c r="AL2" s="200"/>
      <c r="AM2" s="4439"/>
      <c r="AN2" s="4439"/>
      <c r="AO2" s="4439"/>
      <c r="AP2" s="4439"/>
      <c r="AQ2" s="4439"/>
      <c r="AR2" s="4439"/>
      <c r="AS2" s="854"/>
      <c r="AT2" s="854"/>
      <c r="AU2" s="200"/>
      <c r="AV2" s="200"/>
      <c r="AW2" s="200"/>
      <c r="AX2" s="200"/>
      <c r="AY2" s="200"/>
      <c r="AZ2" s="165"/>
      <c r="BA2" s="165"/>
      <c r="BB2" s="165"/>
      <c r="BC2" s="165"/>
    </row>
    <row r="3" spans="1:119" ht="18.75">
      <c r="A3" s="4997" t="s">
        <v>885</v>
      </c>
      <c r="B3" s="4997"/>
      <c r="C3" s="4997"/>
      <c r="D3" s="4997"/>
      <c r="E3" s="4997"/>
      <c r="F3" s="4997"/>
      <c r="G3" s="4997"/>
      <c r="H3" s="4997"/>
      <c r="I3" s="4997"/>
      <c r="J3" s="4997"/>
      <c r="K3" s="4997"/>
      <c r="L3" s="4997"/>
      <c r="M3" s="4997"/>
      <c r="N3" s="4997"/>
      <c r="O3" s="4997"/>
      <c r="P3" s="4997"/>
      <c r="Q3" s="4997"/>
      <c r="R3" s="4997"/>
      <c r="S3" s="4997"/>
      <c r="T3" s="4997"/>
      <c r="U3" s="4997"/>
      <c r="V3" s="4997"/>
      <c r="W3" s="4997"/>
      <c r="X3" s="4997"/>
      <c r="Y3" s="4997"/>
      <c r="Z3" s="4997"/>
      <c r="AA3" s="200"/>
      <c r="AB3" s="200"/>
      <c r="AC3" s="200"/>
      <c r="AD3" s="200"/>
      <c r="AE3" s="200"/>
      <c r="AF3" s="200"/>
      <c r="AG3" s="200"/>
      <c r="AH3" s="200"/>
      <c r="AI3" s="200"/>
      <c r="AJ3" s="200"/>
      <c r="AK3" s="200"/>
      <c r="AL3" s="200"/>
      <c r="AM3" s="4439"/>
      <c r="AN3" s="4439"/>
      <c r="AO3" s="4439"/>
      <c r="AP3" s="4439"/>
      <c r="AQ3" s="4439"/>
      <c r="AR3" s="4439"/>
      <c r="AS3" s="854"/>
      <c r="AT3" s="854"/>
      <c r="AU3" s="200"/>
      <c r="AV3" s="200"/>
      <c r="AW3" s="200"/>
      <c r="AX3" s="200"/>
      <c r="AY3" s="200"/>
      <c r="AZ3" s="167"/>
      <c r="BA3" s="167"/>
      <c r="BB3" s="167"/>
      <c r="BC3" s="167"/>
    </row>
    <row r="4" spans="1:119" ht="15.75">
      <c r="A4" s="5138" t="str">
        <f>'1. Обща информация'!A4</f>
        <v>на "НАПОИТЕЛНИ СИСТЕМИ" ЕАД ДОЛЕН ДУНАВ , гр. РУСЕ</v>
      </c>
      <c r="B4" s="5138"/>
      <c r="C4" s="5138"/>
      <c r="D4" s="5138"/>
      <c r="E4" s="5138"/>
      <c r="F4" s="5138"/>
      <c r="G4" s="5138"/>
      <c r="H4" s="5138"/>
      <c r="I4" s="5138"/>
      <c r="J4" s="5138"/>
      <c r="K4" s="5138"/>
      <c r="L4" s="5138"/>
      <c r="M4" s="5138"/>
      <c r="N4" s="5138"/>
      <c r="O4" s="5138"/>
      <c r="P4" s="5138"/>
      <c r="Q4" s="5138"/>
      <c r="R4" s="5138"/>
      <c r="S4" s="5138"/>
      <c r="T4" s="5138"/>
      <c r="U4" s="5138"/>
      <c r="V4" s="5138"/>
      <c r="W4" s="5138"/>
      <c r="X4" s="5138"/>
      <c r="Y4" s="5138"/>
      <c r="Z4" s="5138"/>
      <c r="AA4" s="201"/>
      <c r="AB4" s="201"/>
      <c r="AC4" s="201"/>
      <c r="AD4" s="201"/>
      <c r="AE4" s="201"/>
      <c r="AF4" s="201"/>
      <c r="AG4" s="201"/>
      <c r="AH4" s="201"/>
      <c r="AI4" s="201"/>
      <c r="AJ4" s="201"/>
      <c r="AK4" s="201"/>
      <c r="AL4" s="201"/>
      <c r="AM4" s="4440"/>
      <c r="AN4" s="4440"/>
      <c r="AO4" s="4440"/>
      <c r="AP4" s="4440"/>
      <c r="AQ4" s="4440"/>
      <c r="AR4" s="4440"/>
      <c r="AS4" s="855"/>
      <c r="AT4" s="855"/>
      <c r="AU4" s="201"/>
      <c r="AV4" s="201"/>
      <c r="AW4" s="201"/>
      <c r="AX4" s="201"/>
      <c r="AY4" s="201"/>
      <c r="AZ4" s="165"/>
      <c r="BA4" s="165"/>
      <c r="BB4" s="165"/>
      <c r="BC4" s="165"/>
    </row>
    <row r="5" spans="1:119" ht="15.75">
      <c r="A5" s="5138" t="str">
        <f>'1. Обща информация'!A5</f>
        <v>ЕИК по БУЛСТАТ: 8311600780127</v>
      </c>
      <c r="B5" s="5138"/>
      <c r="C5" s="5138"/>
      <c r="D5" s="5138"/>
      <c r="E5" s="5138"/>
      <c r="F5" s="5138"/>
      <c r="G5" s="5138"/>
      <c r="H5" s="5138"/>
      <c r="I5" s="5138"/>
      <c r="J5" s="5138"/>
      <c r="K5" s="5138"/>
      <c r="L5" s="5138"/>
      <c r="M5" s="5138"/>
      <c r="N5" s="5138"/>
      <c r="O5" s="5138"/>
      <c r="P5" s="5138"/>
      <c r="Q5" s="5138"/>
      <c r="R5" s="5138"/>
      <c r="S5" s="5138"/>
      <c r="T5" s="5138"/>
      <c r="U5" s="5138"/>
      <c r="V5" s="5138"/>
      <c r="W5" s="5138"/>
      <c r="X5" s="5138"/>
      <c r="Y5" s="5138"/>
      <c r="Z5" s="5138"/>
      <c r="AA5" s="201"/>
      <c r="AB5" s="201"/>
      <c r="AC5" s="201"/>
      <c r="AD5" s="201"/>
      <c r="AE5" s="201"/>
      <c r="AF5" s="201"/>
      <c r="AG5" s="201"/>
      <c r="AH5" s="201"/>
      <c r="AI5" s="201"/>
      <c r="AJ5" s="201"/>
      <c r="AK5" s="201"/>
      <c r="AL5" s="201"/>
      <c r="AM5" s="4440"/>
      <c r="AN5" s="4440"/>
      <c r="AO5" s="4440"/>
      <c r="AP5" s="4440"/>
      <c r="AQ5" s="4440"/>
      <c r="AR5" s="4440"/>
      <c r="AS5" s="855"/>
      <c r="AT5" s="855"/>
      <c r="AU5" s="201"/>
      <c r="AV5" s="201"/>
      <c r="AW5" s="4710"/>
      <c r="AX5" s="4710"/>
      <c r="AY5" s="4710"/>
      <c r="AZ5" s="4710"/>
      <c r="BA5" s="4710"/>
      <c r="BB5" s="4710"/>
      <c r="BC5" s="4710"/>
      <c r="BD5" s="4710"/>
      <c r="BE5" s="4710"/>
      <c r="BF5" s="4710"/>
      <c r="BG5" s="4710"/>
      <c r="BH5" s="4710"/>
      <c r="BI5" s="4710"/>
      <c r="BJ5" s="4710"/>
      <c r="BK5" s="4710"/>
      <c r="BL5" s="4710"/>
      <c r="BM5" s="4710"/>
      <c r="BN5" s="4710"/>
      <c r="BO5" s="4710"/>
      <c r="BP5" s="4710"/>
      <c r="BQ5" s="4710"/>
      <c r="BR5" s="4710"/>
      <c r="BS5" s="4710"/>
      <c r="BT5" s="4710"/>
      <c r="BU5" s="4710"/>
      <c r="BV5" s="4710"/>
      <c r="BW5" s="4710"/>
      <c r="BX5" s="4710"/>
      <c r="BY5" s="4710"/>
      <c r="BZ5" s="4710"/>
      <c r="CA5" s="4710"/>
      <c r="CB5" s="4710"/>
      <c r="CC5" s="4710"/>
      <c r="CD5" s="4710"/>
      <c r="CE5" s="4710"/>
      <c r="CF5" s="4710"/>
      <c r="CG5" s="4710"/>
      <c r="CH5" s="4710"/>
      <c r="CI5" s="4710"/>
      <c r="CJ5" s="4710"/>
      <c r="CK5" s="4710"/>
      <c r="CL5" s="4710"/>
      <c r="CM5" s="4710"/>
      <c r="CN5" s="4710"/>
      <c r="CO5" s="4710"/>
      <c r="CP5" s="4710"/>
      <c r="CQ5" s="4710"/>
      <c r="CR5" s="4710"/>
      <c r="CS5" s="4710"/>
      <c r="CT5" s="4710"/>
      <c r="CU5" s="4710"/>
      <c r="CV5" s="4710"/>
      <c r="CW5" s="4710"/>
      <c r="CX5" s="4710"/>
      <c r="CY5" s="4710"/>
      <c r="CZ5" s="4710"/>
      <c r="DA5" s="4710"/>
      <c r="DB5" s="4710"/>
      <c r="DC5" s="4710"/>
      <c r="DD5" s="4710"/>
      <c r="DE5" s="4710"/>
      <c r="DF5" s="4710"/>
      <c r="DG5" s="4710"/>
      <c r="DH5" s="4710"/>
      <c r="DI5" s="4710"/>
      <c r="DJ5" s="4710"/>
      <c r="DK5" s="4710"/>
      <c r="DL5" s="4710"/>
      <c r="DM5" s="4710"/>
      <c r="DN5" s="4710"/>
      <c r="DO5" s="4710"/>
    </row>
    <row r="6" spans="1:119" ht="15" thickBot="1">
      <c r="A6" s="659"/>
      <c r="B6" s="659"/>
      <c r="C6" s="659"/>
      <c r="D6" s="659"/>
      <c r="E6" s="659"/>
      <c r="F6" s="659"/>
      <c r="G6" s="659"/>
      <c r="H6" s="659"/>
      <c r="I6" s="659"/>
      <c r="J6" s="659"/>
      <c r="K6" s="659"/>
      <c r="L6" s="659"/>
      <c r="M6" s="659"/>
      <c r="N6" s="659"/>
      <c r="O6" s="659"/>
      <c r="P6" s="659"/>
      <c r="Q6" s="659"/>
      <c r="R6" s="659"/>
      <c r="S6" s="659"/>
      <c r="T6" s="659"/>
      <c r="U6" s="2161"/>
      <c r="V6" s="2161"/>
      <c r="W6" s="2161"/>
      <c r="X6" s="2161"/>
      <c r="Y6" s="2161"/>
      <c r="Z6" s="2161"/>
      <c r="AA6" s="2161"/>
      <c r="AB6" s="2161"/>
      <c r="AC6" s="2161"/>
      <c r="AD6" s="2161"/>
      <c r="AE6" s="2161"/>
      <c r="AF6" s="2161"/>
      <c r="AG6" s="2161"/>
      <c r="AH6" s="2161"/>
      <c r="AI6" s="2161"/>
      <c r="AJ6" s="2161"/>
      <c r="AK6" s="2161"/>
      <c r="AL6" s="2161"/>
      <c r="AM6" s="659"/>
      <c r="AN6" s="659"/>
      <c r="AO6" s="659"/>
      <c r="AP6" s="659"/>
      <c r="AQ6" s="659"/>
      <c r="AR6" s="659"/>
      <c r="AS6" s="2164"/>
      <c r="AT6" s="2164"/>
      <c r="AU6" s="2165"/>
      <c r="AV6" s="707"/>
      <c r="AW6" s="4710"/>
      <c r="AX6" s="4710"/>
      <c r="AY6" s="4710"/>
      <c r="AZ6" s="4710"/>
      <c r="BA6" s="4710"/>
      <c r="BB6" s="4710"/>
      <c r="BC6" s="4710"/>
      <c r="BD6" s="4710"/>
      <c r="BE6" s="4710"/>
      <c r="BF6" s="4710"/>
      <c r="BG6" s="4710"/>
      <c r="BH6" s="4710"/>
      <c r="BI6" s="4710"/>
      <c r="BJ6" s="4710"/>
      <c r="BK6" s="4710"/>
      <c r="BL6" s="4710"/>
      <c r="BM6" s="4710"/>
      <c r="BN6" s="4710"/>
      <c r="BO6" s="4710"/>
      <c r="BP6" s="4710"/>
      <c r="BQ6" s="4710"/>
      <c r="BR6" s="4710"/>
      <c r="BS6" s="4710"/>
      <c r="BT6" s="4710"/>
      <c r="BU6" s="4710"/>
      <c r="BV6" s="4710"/>
      <c r="BW6" s="4710"/>
      <c r="BX6" s="4710"/>
      <c r="BY6" s="4710"/>
      <c r="BZ6" s="4710"/>
      <c r="CA6" s="4710"/>
      <c r="CB6" s="4710"/>
      <c r="CC6" s="4710"/>
      <c r="CD6" s="4710"/>
      <c r="CE6" s="4710"/>
      <c r="CF6" s="4710"/>
      <c r="CG6" s="4710"/>
      <c r="CH6" s="4710"/>
      <c r="CI6" s="4710"/>
      <c r="CJ6" s="4710"/>
      <c r="CK6" s="4710"/>
      <c r="CL6" s="4710"/>
      <c r="CM6" s="4710"/>
      <c r="CN6" s="4710"/>
      <c r="CO6" s="4710"/>
      <c r="CP6" s="4710"/>
      <c r="CQ6" s="4710"/>
      <c r="CR6" s="4710"/>
      <c r="CS6" s="4710"/>
      <c r="CT6" s="4710"/>
      <c r="CU6" s="4710"/>
      <c r="CV6" s="4710"/>
      <c r="CW6" s="4710"/>
      <c r="CX6" s="4710"/>
      <c r="CY6" s="4710"/>
      <c r="CZ6" s="4710"/>
      <c r="DA6" s="4710"/>
      <c r="DB6" s="4710"/>
      <c r="DC6" s="4710"/>
      <c r="DD6" s="4710"/>
      <c r="DE6" s="4710"/>
      <c r="DF6" s="4710"/>
      <c r="DG6" s="4710"/>
      <c r="DH6" s="4710"/>
      <c r="DI6" s="4710"/>
      <c r="DJ6" s="4710"/>
      <c r="DK6" s="4710"/>
      <c r="DL6" s="4710"/>
      <c r="DM6" s="4710"/>
      <c r="DN6" s="4710"/>
      <c r="DO6" s="4710"/>
    </row>
    <row r="7" spans="1:119" s="182" customFormat="1" ht="22.7" customHeight="1">
      <c r="A7" s="5161" t="s">
        <v>1</v>
      </c>
      <c r="B7" s="5163" t="s">
        <v>209</v>
      </c>
      <c r="C7" s="5152" t="s">
        <v>229</v>
      </c>
      <c r="D7" s="5153"/>
      <c r="E7" s="5153"/>
      <c r="F7" s="5153"/>
      <c r="G7" s="5153"/>
      <c r="H7" s="5153"/>
      <c r="I7" s="5153"/>
      <c r="J7" s="5153"/>
      <c r="K7" s="5153"/>
      <c r="L7" s="5153"/>
      <c r="M7" s="5153"/>
      <c r="N7" s="5153"/>
      <c r="O7" s="5153"/>
      <c r="P7" s="5153"/>
      <c r="Q7" s="5153"/>
      <c r="R7" s="5153"/>
      <c r="S7" s="5153"/>
      <c r="T7" s="5153"/>
      <c r="U7" s="5153"/>
      <c r="V7" s="5153"/>
      <c r="W7" s="5153"/>
      <c r="X7" s="5153"/>
      <c r="Y7" s="5153"/>
      <c r="Z7" s="5153"/>
      <c r="AA7" s="5153"/>
      <c r="AB7" s="5153"/>
      <c r="AC7" s="5153"/>
      <c r="AD7" s="5153"/>
      <c r="AE7" s="5153"/>
      <c r="AF7" s="5154"/>
      <c r="AG7" s="5161" t="s">
        <v>230</v>
      </c>
      <c r="AH7" s="5162"/>
      <c r="AI7" s="5162"/>
      <c r="AJ7" s="5162"/>
      <c r="AK7" s="5162"/>
      <c r="AL7" s="5163"/>
      <c r="AM7" s="5158" t="s">
        <v>1298</v>
      </c>
      <c r="AN7" s="5159"/>
      <c r="AO7" s="5159"/>
      <c r="AP7" s="5159"/>
      <c r="AQ7" s="5159"/>
      <c r="AR7" s="5159"/>
      <c r="AS7" s="5160"/>
      <c r="AT7" s="5150" t="s">
        <v>1193</v>
      </c>
      <c r="AU7" s="5150" t="s">
        <v>1299</v>
      </c>
      <c r="AV7" s="867"/>
      <c r="AW7" s="4710"/>
      <c r="AX7" s="4710"/>
      <c r="AY7" s="4710"/>
      <c r="AZ7" s="4710"/>
      <c r="BA7" s="4710"/>
      <c r="BB7" s="4710"/>
      <c r="BC7" s="4710"/>
      <c r="BD7" s="4710"/>
      <c r="BE7" s="4710"/>
      <c r="BF7" s="4710"/>
      <c r="BG7" s="4710"/>
      <c r="BH7" s="4710"/>
      <c r="BI7" s="4710"/>
      <c r="BJ7" s="4710"/>
      <c r="BK7" s="4710"/>
      <c r="BL7" s="4710"/>
      <c r="BM7" s="4710"/>
      <c r="BN7" s="4710"/>
      <c r="BO7" s="4710"/>
      <c r="BP7" s="4710"/>
      <c r="BQ7" s="4710"/>
      <c r="BR7" s="4710"/>
      <c r="BS7" s="4710"/>
      <c r="BT7" s="4710"/>
      <c r="BU7" s="4710"/>
      <c r="BV7" s="4710"/>
      <c r="BW7" s="4710"/>
      <c r="BX7" s="4710"/>
      <c r="BY7" s="4710"/>
      <c r="BZ7" s="4710"/>
      <c r="CA7" s="4710"/>
      <c r="CB7" s="4710"/>
      <c r="CC7" s="4710"/>
      <c r="CD7" s="4710"/>
      <c r="CE7" s="4710"/>
      <c r="CF7" s="4710"/>
      <c r="CG7" s="4710"/>
      <c r="CH7" s="4710"/>
      <c r="CI7" s="4710"/>
      <c r="CJ7" s="4710"/>
      <c r="CK7" s="4710"/>
      <c r="CL7" s="4710"/>
      <c r="CM7" s="4710"/>
      <c r="CN7" s="4710"/>
      <c r="CO7" s="4710"/>
      <c r="CP7" s="4710"/>
      <c r="CQ7" s="4710"/>
      <c r="CR7" s="4710"/>
      <c r="CS7" s="4710"/>
      <c r="CT7" s="4710"/>
      <c r="CU7" s="4710"/>
      <c r="CV7" s="4710"/>
      <c r="CW7" s="4710"/>
      <c r="CX7" s="4710"/>
      <c r="CY7" s="4710"/>
      <c r="CZ7" s="4710"/>
      <c r="DA7" s="4710"/>
      <c r="DB7" s="4710"/>
      <c r="DC7" s="4710"/>
      <c r="DD7" s="4710"/>
      <c r="DE7" s="4710"/>
      <c r="DF7" s="4710"/>
      <c r="DG7" s="4710"/>
      <c r="DH7" s="4710"/>
      <c r="DI7" s="4710"/>
      <c r="DJ7" s="4710"/>
      <c r="DK7" s="4710"/>
      <c r="DL7" s="4710"/>
      <c r="DM7" s="4710"/>
      <c r="DN7" s="4710"/>
      <c r="DO7" s="4710"/>
    </row>
    <row r="8" spans="1:119" s="182" customFormat="1" ht="38.25" customHeight="1">
      <c r="A8" s="5167"/>
      <c r="B8" s="5169"/>
      <c r="C8" s="5171" t="s">
        <v>212</v>
      </c>
      <c r="D8" s="5172"/>
      <c r="E8" s="5172"/>
      <c r="F8" s="5172"/>
      <c r="G8" s="5172"/>
      <c r="H8" s="5173"/>
      <c r="I8" s="5171" t="s">
        <v>213</v>
      </c>
      <c r="J8" s="5172"/>
      <c r="K8" s="5172"/>
      <c r="L8" s="5172"/>
      <c r="M8" s="5172"/>
      <c r="N8" s="5173"/>
      <c r="O8" s="5171" t="s">
        <v>214</v>
      </c>
      <c r="P8" s="5172"/>
      <c r="Q8" s="5172"/>
      <c r="R8" s="5172"/>
      <c r="S8" s="5172"/>
      <c r="T8" s="5173"/>
      <c r="U8" s="5155" t="s">
        <v>1037</v>
      </c>
      <c r="V8" s="5156"/>
      <c r="W8" s="5156"/>
      <c r="X8" s="5156"/>
      <c r="Y8" s="5156"/>
      <c r="Z8" s="5157"/>
      <c r="AA8" s="5155" t="s">
        <v>1213</v>
      </c>
      <c r="AB8" s="5156"/>
      <c r="AC8" s="5156"/>
      <c r="AD8" s="5156"/>
      <c r="AE8" s="5156"/>
      <c r="AF8" s="5157"/>
      <c r="AG8" s="5164"/>
      <c r="AH8" s="5165"/>
      <c r="AI8" s="5165"/>
      <c r="AJ8" s="5165"/>
      <c r="AK8" s="5165"/>
      <c r="AL8" s="5166"/>
      <c r="AM8" s="5155"/>
      <c r="AN8" s="5156"/>
      <c r="AO8" s="5156"/>
      <c r="AP8" s="5156"/>
      <c r="AQ8" s="5156"/>
      <c r="AR8" s="5156"/>
      <c r="AS8" s="5157"/>
      <c r="AT8" s="5151"/>
      <c r="AU8" s="5151"/>
      <c r="AV8" s="867"/>
      <c r="AW8" s="4710"/>
      <c r="AX8" s="4710"/>
      <c r="AY8" s="4710"/>
      <c r="AZ8" s="4710"/>
      <c r="BA8" s="4710"/>
      <c r="BB8" s="4710"/>
      <c r="BC8" s="4710"/>
      <c r="BD8" s="4710"/>
      <c r="BE8" s="4710"/>
      <c r="BF8" s="4710"/>
      <c r="BG8" s="4710"/>
      <c r="BH8" s="4710"/>
      <c r="BI8" s="4710"/>
      <c r="BJ8" s="4710"/>
      <c r="BK8" s="4710"/>
      <c r="BL8" s="4710"/>
      <c r="BM8" s="4710"/>
      <c r="BN8" s="4710"/>
      <c r="BO8" s="4710"/>
      <c r="BP8" s="4710"/>
      <c r="BQ8" s="4710"/>
      <c r="BR8" s="4710"/>
      <c r="BS8" s="4710"/>
      <c r="BT8" s="4710"/>
      <c r="BU8" s="4710"/>
      <c r="BV8" s="4710"/>
      <c r="BW8" s="4710"/>
      <c r="BX8" s="4710"/>
      <c r="BY8" s="4710"/>
      <c r="BZ8" s="4710"/>
      <c r="CA8" s="4710"/>
      <c r="CB8" s="4710"/>
      <c r="CC8" s="4710"/>
      <c r="CD8" s="4710"/>
      <c r="CE8" s="4710"/>
      <c r="CF8" s="4710"/>
      <c r="CG8" s="4710"/>
      <c r="CH8" s="4710"/>
      <c r="CI8" s="4710"/>
      <c r="CJ8" s="4710"/>
      <c r="CK8" s="4710"/>
      <c r="CL8" s="4710"/>
      <c r="CM8" s="4710"/>
      <c r="CN8" s="4710"/>
      <c r="CO8" s="4710"/>
      <c r="CP8" s="4710"/>
      <c r="CQ8" s="4710"/>
      <c r="CR8" s="4710"/>
      <c r="CS8" s="4710"/>
      <c r="CT8" s="4710"/>
      <c r="CU8" s="4710"/>
      <c r="CV8" s="4710"/>
      <c r="CW8" s="4710"/>
      <c r="CX8" s="4710"/>
      <c r="CY8" s="4710"/>
      <c r="CZ8" s="4710"/>
      <c r="DA8" s="4710"/>
      <c r="DB8" s="4710"/>
      <c r="DC8" s="4710"/>
      <c r="DD8" s="4710"/>
      <c r="DE8" s="4710"/>
      <c r="DF8" s="4710"/>
      <c r="DG8" s="4710"/>
      <c r="DH8" s="4710"/>
      <c r="DI8" s="4710"/>
      <c r="DJ8" s="4710"/>
      <c r="DK8" s="4710"/>
      <c r="DL8" s="4710"/>
      <c r="DM8" s="4710"/>
      <c r="DN8" s="4710"/>
      <c r="DO8" s="4710"/>
    </row>
    <row r="9" spans="1:119" s="182" customFormat="1" ht="36.75" thickBot="1">
      <c r="A9" s="5168"/>
      <c r="B9" s="5170"/>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1214</v>
      </c>
      <c r="AT9" s="830" t="s">
        <v>1214</v>
      </c>
      <c r="AU9" s="830" t="s">
        <v>1214</v>
      </c>
      <c r="AV9" s="867"/>
      <c r="AW9" s="4710"/>
      <c r="AX9" s="4710"/>
      <c r="AY9" s="4710"/>
      <c r="AZ9" s="4710"/>
      <c r="BA9" s="4710"/>
      <c r="BB9" s="4710"/>
      <c r="BC9" s="4710"/>
      <c r="BD9" s="4710"/>
      <c r="BE9" s="4710"/>
      <c r="BF9" s="4710"/>
      <c r="BG9" s="4710"/>
      <c r="BH9" s="4710"/>
      <c r="BI9" s="4710"/>
      <c r="BJ9" s="4710"/>
      <c r="BK9" s="4710"/>
      <c r="BL9" s="4710"/>
      <c r="BM9" s="4710"/>
      <c r="BN9" s="4710"/>
      <c r="BO9" s="4710"/>
      <c r="BP9" s="4710"/>
      <c r="BQ9" s="4710"/>
      <c r="BR9" s="4710"/>
      <c r="BS9" s="4710"/>
      <c r="BT9" s="4710"/>
      <c r="BU9" s="4710"/>
      <c r="BV9" s="4710"/>
      <c r="BW9" s="4710"/>
      <c r="BX9" s="4710"/>
      <c r="BY9" s="4710"/>
      <c r="BZ9" s="4710"/>
      <c r="CA9" s="4710"/>
      <c r="CB9" s="4710"/>
      <c r="CC9" s="4710"/>
      <c r="CD9" s="4710"/>
      <c r="CE9" s="4710"/>
      <c r="CF9" s="4710"/>
      <c r="CG9" s="4710"/>
      <c r="CH9" s="4710"/>
      <c r="CI9" s="4710"/>
      <c r="CJ9" s="4710"/>
      <c r="CK9" s="4710"/>
      <c r="CL9" s="4710"/>
      <c r="CM9" s="4710"/>
      <c r="CN9" s="4710"/>
      <c r="CO9" s="4710"/>
      <c r="CP9" s="4710"/>
      <c r="CQ9" s="4710"/>
      <c r="CR9" s="4710"/>
      <c r="CS9" s="4710"/>
      <c r="CT9" s="4710"/>
      <c r="CU9" s="4710"/>
      <c r="CV9" s="4710"/>
      <c r="CW9" s="4710"/>
      <c r="CX9" s="4710"/>
      <c r="CY9" s="4710"/>
      <c r="CZ9" s="4710"/>
      <c r="DA9" s="4710"/>
      <c r="DB9" s="4710"/>
      <c r="DC9" s="4710"/>
      <c r="DD9" s="4710"/>
      <c r="DE9" s="4710"/>
      <c r="DF9" s="4710"/>
      <c r="DG9" s="4710"/>
      <c r="DH9" s="4710"/>
      <c r="DI9" s="4710"/>
      <c r="DJ9" s="4710"/>
      <c r="DK9" s="4710"/>
      <c r="DL9" s="4710"/>
      <c r="DM9" s="4710"/>
      <c r="DN9" s="4710"/>
      <c r="DO9" s="4710"/>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0"/>
      <c r="AX10" s="4710"/>
      <c r="AY10" s="4710"/>
      <c r="AZ10" s="4710"/>
      <c r="BA10" s="4710"/>
      <c r="BB10" s="4710"/>
      <c r="BC10" s="4710"/>
      <c r="BD10" s="4710"/>
      <c r="BE10" s="4710"/>
      <c r="BF10" s="4710"/>
      <c r="BG10" s="4710"/>
      <c r="BH10" s="4710"/>
      <c r="BI10" s="4710"/>
      <c r="BJ10" s="4710"/>
      <c r="BK10" s="4710"/>
      <c r="BL10" s="4710"/>
      <c r="BM10" s="4710"/>
      <c r="BN10" s="4710"/>
      <c r="BO10" s="4710"/>
      <c r="BP10" s="4710"/>
      <c r="BQ10" s="4710"/>
      <c r="BR10" s="4710"/>
      <c r="BS10" s="4710"/>
      <c r="BT10" s="4710"/>
      <c r="BU10" s="4710"/>
      <c r="BV10" s="4710"/>
      <c r="BW10" s="4710"/>
      <c r="BX10" s="4710"/>
      <c r="BY10" s="4710"/>
      <c r="BZ10" s="4710"/>
      <c r="CA10" s="4710"/>
      <c r="CB10" s="4710"/>
      <c r="CC10" s="4710"/>
      <c r="CD10" s="4710"/>
      <c r="CE10" s="4710"/>
      <c r="CF10" s="4710"/>
      <c r="CG10" s="4710"/>
      <c r="CH10" s="4710"/>
      <c r="CI10" s="4710"/>
      <c r="CJ10" s="4710"/>
      <c r="CK10" s="4710"/>
      <c r="CL10" s="4710"/>
      <c r="CM10" s="4710"/>
      <c r="CN10" s="4710"/>
      <c r="CO10" s="4710"/>
      <c r="CP10" s="4710"/>
      <c r="CQ10" s="4710"/>
      <c r="CR10" s="4710"/>
      <c r="CS10" s="4710"/>
      <c r="CT10" s="4710"/>
      <c r="CU10" s="4710"/>
      <c r="CV10" s="4710"/>
      <c r="CW10" s="4710"/>
      <c r="CX10" s="4710"/>
      <c r="CY10" s="4710"/>
      <c r="CZ10" s="4710"/>
      <c r="DA10" s="4710"/>
      <c r="DB10" s="4710"/>
      <c r="DC10" s="4710"/>
      <c r="DD10" s="4710"/>
      <c r="DE10" s="4710"/>
      <c r="DF10" s="4710"/>
      <c r="DG10" s="4710"/>
      <c r="DH10" s="4710"/>
      <c r="DI10" s="4710"/>
      <c r="DJ10" s="4710"/>
      <c r="DK10" s="4710"/>
      <c r="DL10" s="4710"/>
      <c r="DM10" s="4710"/>
      <c r="DN10" s="4710"/>
      <c r="DO10" s="4710"/>
    </row>
    <row r="11" spans="1:119" s="708" customFormat="1" ht="36">
      <c r="A11" s="903" t="s">
        <v>469</v>
      </c>
      <c r="B11" s="904" t="s">
        <v>1343</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3</v>
      </c>
      <c r="AB11" s="1065">
        <f t="shared" ref="AB11" si="25">SUM(AB12:AB13)</f>
        <v>3</v>
      </c>
      <c r="AC11" s="1065">
        <f t="shared" ref="AC11" si="26">SUM(AC12:AC13)</f>
        <v>3</v>
      </c>
      <c r="AD11" s="1065">
        <f t="shared" ref="AD11" si="27">SUM(AD12:AD13)</f>
        <v>3</v>
      </c>
      <c r="AE11" s="1065">
        <f t="shared" ref="AE11" si="28">SUM(AE12:AE13)</f>
        <v>6</v>
      </c>
      <c r="AF11" s="1066">
        <f t="shared" ref="AF11" si="29">SUM(AF12:AF13)</f>
        <v>6</v>
      </c>
      <c r="AG11" s="1064">
        <f t="shared" ref="AG11" si="30">SUM(AG12:AG13)</f>
        <v>127</v>
      </c>
      <c r="AH11" s="1065">
        <f t="shared" ref="AH11" si="31">SUM(AH12:AH13)</f>
        <v>126</v>
      </c>
      <c r="AI11" s="1065">
        <f t="shared" ref="AI11" si="32">SUM(AI12:AI13)</f>
        <v>126</v>
      </c>
      <c r="AJ11" s="1065">
        <f>SUM(AJ12:AJ13)</f>
        <v>126</v>
      </c>
      <c r="AK11" s="1065">
        <f t="shared" ref="AK11" si="33">SUM(AK12:AK13)</f>
        <v>126</v>
      </c>
      <c r="AL11" s="1066">
        <f t="shared" ref="AL11" si="34">SUM(AL12:AL13)</f>
        <v>126</v>
      </c>
      <c r="AM11" s="1067">
        <f t="shared" ref="AM11:AR13" si="35">C11+I11+O11+U11+AA11</f>
        <v>3</v>
      </c>
      <c r="AN11" s="1068">
        <f t="shared" si="35"/>
        <v>3</v>
      </c>
      <c r="AO11" s="1068">
        <f t="shared" si="35"/>
        <v>3</v>
      </c>
      <c r="AP11" s="1068">
        <f t="shared" si="35"/>
        <v>3</v>
      </c>
      <c r="AQ11" s="1068">
        <f t="shared" si="35"/>
        <v>6</v>
      </c>
      <c r="AR11" s="1069">
        <f t="shared" si="35"/>
        <v>6</v>
      </c>
      <c r="AS11" s="1070">
        <f>IFERROR((AR11-AM11)/AM11,0)</f>
        <v>1</v>
      </c>
      <c r="AT11" s="1070">
        <f>IFERROR(((H11+Z11+AF11)-(+C11+U11+AA11))/(C11+U11+AA11),0)</f>
        <v>1</v>
      </c>
      <c r="AU11" s="1070">
        <f>IFERROR(((N11+T11)-(I11+O11))/(I11+O11),0)</f>
        <v>0</v>
      </c>
      <c r="AV11" s="867"/>
      <c r="AW11" s="4710"/>
      <c r="AX11" s="4710"/>
      <c r="AY11" s="4710"/>
      <c r="AZ11" s="4710"/>
      <c r="BA11" s="4710"/>
      <c r="BB11" s="4710"/>
      <c r="BC11" s="4710"/>
      <c r="BD11" s="4710"/>
      <c r="BE11" s="4710"/>
      <c r="BF11" s="4710"/>
      <c r="BG11" s="4710"/>
      <c r="BH11" s="4710"/>
      <c r="BI11" s="4710"/>
      <c r="BJ11" s="4710"/>
      <c r="BK11" s="4710"/>
      <c r="BL11" s="4710"/>
      <c r="BM11" s="4710"/>
      <c r="BN11" s="4710"/>
      <c r="BO11" s="4710"/>
      <c r="BP11" s="4710"/>
      <c r="BQ11" s="4710"/>
      <c r="BR11" s="4710"/>
      <c r="BS11" s="4710"/>
      <c r="BT11" s="4710"/>
      <c r="BU11" s="4710"/>
      <c r="BV11" s="4710"/>
      <c r="BW11" s="4710"/>
      <c r="BX11" s="4710"/>
      <c r="BY11" s="4710"/>
      <c r="BZ11" s="4710"/>
      <c r="CA11" s="4710"/>
      <c r="CB11" s="4710"/>
      <c r="CC11" s="4710"/>
      <c r="CD11" s="4710"/>
      <c r="CE11" s="4710"/>
      <c r="CF11" s="4710"/>
      <c r="CG11" s="4710"/>
      <c r="CH11" s="4710"/>
      <c r="CI11" s="4710"/>
      <c r="CJ11" s="4710"/>
      <c r="CK11" s="4710"/>
      <c r="CL11" s="4710"/>
      <c r="CM11" s="4710"/>
      <c r="CN11" s="4710"/>
      <c r="CO11" s="4710"/>
      <c r="CP11" s="4710"/>
      <c r="CQ11" s="4710"/>
      <c r="CR11" s="4710"/>
      <c r="CS11" s="4710"/>
      <c r="CT11" s="4710"/>
      <c r="CU11" s="4710"/>
      <c r="CV11" s="4710"/>
      <c r="CW11" s="4710"/>
      <c r="CX11" s="4710"/>
      <c r="CY11" s="4710"/>
      <c r="CZ11" s="4710"/>
      <c r="DA11" s="4710"/>
      <c r="DB11" s="4710"/>
      <c r="DC11" s="4710"/>
      <c r="DD11" s="4710"/>
      <c r="DE11" s="4710"/>
      <c r="DF11" s="4710"/>
      <c r="DG11" s="4710"/>
      <c r="DH11" s="4710"/>
      <c r="DI11" s="4710"/>
      <c r="DJ11" s="4710"/>
      <c r="DK11" s="4710"/>
      <c r="DL11" s="4710"/>
      <c r="DM11" s="4710"/>
      <c r="DN11" s="4710"/>
      <c r="DO11" s="4710"/>
    </row>
    <row r="12" spans="1:119" s="181" customFormat="1" ht="36">
      <c r="A12" s="802" t="s">
        <v>1310</v>
      </c>
      <c r="B12" s="672" t="s">
        <v>1344</v>
      </c>
      <c r="C12" s="323"/>
      <c r="D12" s="324"/>
      <c r="E12" s="324"/>
      <c r="F12" s="324"/>
      <c r="G12" s="324"/>
      <c r="H12" s="665"/>
      <c r="I12" s="323"/>
      <c r="J12" s="324"/>
      <c r="K12" s="324"/>
      <c r="L12" s="324"/>
      <c r="M12" s="324"/>
      <c r="N12" s="665"/>
      <c r="O12" s="323"/>
      <c r="P12" s="324"/>
      <c r="Q12" s="324"/>
      <c r="R12" s="324"/>
      <c r="S12" s="324"/>
      <c r="T12" s="665"/>
      <c r="U12" s="323"/>
      <c r="V12" s="324"/>
      <c r="W12" s="324"/>
      <c r="X12" s="324"/>
      <c r="Y12" s="324"/>
      <c r="Z12" s="665"/>
      <c r="AA12" s="323">
        <v>3</v>
      </c>
      <c r="AB12" s="324">
        <v>3</v>
      </c>
      <c r="AC12" s="324">
        <v>3</v>
      </c>
      <c r="AD12" s="324">
        <v>3</v>
      </c>
      <c r="AE12" s="324">
        <v>6</v>
      </c>
      <c r="AF12" s="665">
        <v>6</v>
      </c>
      <c r="AG12" s="323">
        <v>123</v>
      </c>
      <c r="AH12" s="324">
        <v>122</v>
      </c>
      <c r="AI12" s="324">
        <v>122</v>
      </c>
      <c r="AJ12" s="324">
        <v>122</v>
      </c>
      <c r="AK12" s="324">
        <v>122</v>
      </c>
      <c r="AL12" s="665">
        <v>122</v>
      </c>
      <c r="AM12" s="1071">
        <f>C12+I12+O12+U12+AA12</f>
        <v>3</v>
      </c>
      <c r="AN12" s="1072">
        <f t="shared" ref="AN12" si="36">D12+J12+P12+V12+AB12</f>
        <v>3</v>
      </c>
      <c r="AO12" s="1072">
        <f t="shared" ref="AO12" si="37">E12+K12+Q12+W12+AC12</f>
        <v>3</v>
      </c>
      <c r="AP12" s="1072">
        <f t="shared" ref="AP12" si="38">F12+L12+R12+X12+AD12</f>
        <v>3</v>
      </c>
      <c r="AQ12" s="1072">
        <f t="shared" ref="AQ12" si="39">G12+M12+S12+Y12+AE12</f>
        <v>6</v>
      </c>
      <c r="AR12" s="1073">
        <f t="shared" ref="AR12" si="40">H12+N12+T12+Z12+AF12</f>
        <v>6</v>
      </c>
      <c r="AS12" s="1074">
        <f>IFERROR((AR12-AM12)/AM12,0)</f>
        <v>1</v>
      </c>
      <c r="AT12" s="1074">
        <f t="shared" ref="AT12" si="41">IFERROR(((H12+Z12+AF12)-(+C12+U12+AA12))/(C12+U12+AA12),0)</f>
        <v>1</v>
      </c>
      <c r="AU12" s="1070">
        <f t="shared" ref="AU12" si="42">IFERROR(((N12+T12)-(I12+O12))/(I12+O12),0)</f>
        <v>0</v>
      </c>
      <c r="AV12" s="180"/>
      <c r="AW12" s="4710"/>
      <c r="AX12" s="4710"/>
      <c r="AY12" s="4710"/>
      <c r="AZ12" s="4710"/>
      <c r="BA12" s="4710"/>
      <c r="BB12" s="4710"/>
      <c r="BC12" s="4710"/>
      <c r="BD12" s="4710"/>
      <c r="BE12" s="4710"/>
      <c r="BF12" s="4710"/>
      <c r="BG12" s="4710"/>
      <c r="BH12" s="4710"/>
      <c r="BI12" s="4710"/>
      <c r="BJ12" s="4710"/>
      <c r="BK12" s="4710"/>
      <c r="BL12" s="4710"/>
      <c r="BM12" s="4710"/>
      <c r="BN12" s="4710"/>
      <c r="BO12" s="4710"/>
      <c r="BP12" s="4710"/>
      <c r="BQ12" s="4710"/>
      <c r="BR12" s="4710"/>
      <c r="BS12" s="4710"/>
      <c r="BT12" s="4710"/>
      <c r="BU12" s="4710"/>
      <c r="BV12" s="4710"/>
      <c r="BW12" s="4710"/>
      <c r="BX12" s="4710"/>
      <c r="BY12" s="4710"/>
      <c r="BZ12" s="4710"/>
      <c r="CA12" s="4710"/>
      <c r="CB12" s="4710"/>
      <c r="CC12" s="4710"/>
      <c r="CD12" s="4710"/>
      <c r="CE12" s="4710"/>
      <c r="CF12" s="4710"/>
      <c r="CG12" s="4710"/>
      <c r="CH12" s="4710"/>
      <c r="CI12" s="4710"/>
      <c r="CJ12" s="4710"/>
      <c r="CK12" s="4710"/>
      <c r="CL12" s="4710"/>
      <c r="CM12" s="4710"/>
      <c r="CN12" s="4710"/>
      <c r="CO12" s="4710"/>
      <c r="CP12" s="4710"/>
      <c r="CQ12" s="4710"/>
      <c r="CR12" s="4710"/>
      <c r="CS12" s="4710"/>
      <c r="CT12" s="4710"/>
      <c r="CU12" s="4710"/>
      <c r="CV12" s="4710"/>
      <c r="CW12" s="4710"/>
      <c r="CX12" s="4710"/>
      <c r="CY12" s="4710"/>
      <c r="CZ12" s="4710"/>
      <c r="DA12" s="4710"/>
      <c r="DB12" s="4710"/>
      <c r="DC12" s="4710"/>
      <c r="DD12" s="4710"/>
      <c r="DE12" s="4710"/>
      <c r="DF12" s="4710"/>
      <c r="DG12" s="4710"/>
      <c r="DH12" s="4710"/>
      <c r="DI12" s="4710"/>
      <c r="DJ12" s="4710"/>
      <c r="DK12" s="4710"/>
      <c r="DL12" s="4710"/>
      <c r="DM12" s="4710"/>
      <c r="DN12" s="4710"/>
      <c r="DO12" s="4710"/>
    </row>
    <row r="13" spans="1:119" s="181" customFormat="1" ht="24">
      <c r="A13" s="802" t="s">
        <v>1342</v>
      </c>
      <c r="B13" s="672" t="s">
        <v>1288</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c r="AB13" s="324"/>
      <c r="AC13" s="324"/>
      <c r="AD13" s="324"/>
      <c r="AE13" s="324"/>
      <c r="AF13" s="665"/>
      <c r="AG13" s="323">
        <v>4</v>
      </c>
      <c r="AH13" s="324">
        <v>4</v>
      </c>
      <c r="AI13" s="324">
        <v>4</v>
      </c>
      <c r="AJ13" s="324">
        <v>4</v>
      </c>
      <c r="AK13" s="324">
        <v>4</v>
      </c>
      <c r="AL13" s="665">
        <v>4</v>
      </c>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710"/>
      <c r="AX13" s="4710"/>
      <c r="AY13" s="4710"/>
      <c r="AZ13" s="4710"/>
      <c r="BA13" s="4710"/>
      <c r="BB13" s="4710"/>
      <c r="BC13" s="4710"/>
      <c r="BD13" s="4710"/>
      <c r="BE13" s="4710"/>
      <c r="BF13" s="4710"/>
      <c r="BG13" s="4710"/>
      <c r="BH13" s="4710"/>
      <c r="BI13" s="4710"/>
      <c r="BJ13" s="4710"/>
      <c r="BK13" s="4710"/>
      <c r="BL13" s="4710"/>
      <c r="BM13" s="4710"/>
      <c r="BN13" s="4710"/>
      <c r="BO13" s="4710"/>
      <c r="BP13" s="4710"/>
      <c r="BQ13" s="4710"/>
      <c r="BR13" s="4710"/>
      <c r="BS13" s="4710"/>
      <c r="BT13" s="4710"/>
      <c r="BU13" s="4710"/>
      <c r="BV13" s="4710"/>
      <c r="BW13" s="4710"/>
      <c r="BX13" s="4710"/>
      <c r="BY13" s="4710"/>
      <c r="BZ13" s="4710"/>
      <c r="CA13" s="4710"/>
      <c r="CB13" s="4710"/>
      <c r="CC13" s="4710"/>
      <c r="CD13" s="4710"/>
      <c r="CE13" s="4710"/>
      <c r="CF13" s="4710"/>
      <c r="CG13" s="4710"/>
      <c r="CH13" s="4710"/>
      <c r="CI13" s="4710"/>
      <c r="CJ13" s="4710"/>
      <c r="CK13" s="4710"/>
      <c r="CL13" s="4710"/>
      <c r="CM13" s="4710"/>
      <c r="CN13" s="4710"/>
      <c r="CO13" s="4710"/>
      <c r="CP13" s="4710"/>
      <c r="CQ13" s="4710"/>
      <c r="CR13" s="4710"/>
      <c r="CS13" s="4710"/>
      <c r="CT13" s="4710"/>
      <c r="CU13" s="4710"/>
      <c r="CV13" s="4710"/>
      <c r="CW13" s="4710"/>
      <c r="CX13" s="4710"/>
      <c r="CY13" s="4710"/>
      <c r="CZ13" s="4710"/>
      <c r="DA13" s="4710"/>
      <c r="DB13" s="4710"/>
      <c r="DC13" s="4710"/>
      <c r="DD13" s="4710"/>
      <c r="DE13" s="4710"/>
      <c r="DF13" s="4710"/>
      <c r="DG13" s="4710"/>
      <c r="DH13" s="4710"/>
      <c r="DI13" s="4710"/>
      <c r="DJ13" s="4710"/>
      <c r="DK13" s="4710"/>
      <c r="DL13" s="4710"/>
      <c r="DM13" s="4710"/>
      <c r="DN13" s="4710"/>
      <c r="DO13" s="4710"/>
    </row>
    <row r="14" spans="1:119" s="182" customFormat="1" ht="24">
      <c r="A14" s="2166" t="s">
        <v>471</v>
      </c>
      <c r="B14" s="858" t="s">
        <v>1531</v>
      </c>
      <c r="C14" s="2167">
        <f>SUM(C15:C23)</f>
        <v>0</v>
      </c>
      <c r="D14" s="2168">
        <f t="shared" ref="D14:AR14" si="45">SUM(D15:D23)</f>
        <v>0</v>
      </c>
      <c r="E14" s="2168">
        <f t="shared" si="45"/>
        <v>0</v>
      </c>
      <c r="F14" s="2168">
        <f t="shared" si="45"/>
        <v>0</v>
      </c>
      <c r="G14" s="2168">
        <f t="shared" si="45"/>
        <v>0</v>
      </c>
      <c r="H14" s="2169">
        <f t="shared" si="45"/>
        <v>0</v>
      </c>
      <c r="I14" s="2167">
        <f t="shared" si="45"/>
        <v>0</v>
      </c>
      <c r="J14" s="2168">
        <f t="shared" si="45"/>
        <v>0</v>
      </c>
      <c r="K14" s="2168">
        <f t="shared" si="45"/>
        <v>0</v>
      </c>
      <c r="L14" s="2168">
        <f t="shared" si="45"/>
        <v>0</v>
      </c>
      <c r="M14" s="2168">
        <f t="shared" si="45"/>
        <v>0</v>
      </c>
      <c r="N14" s="2169">
        <f t="shared" si="45"/>
        <v>0</v>
      </c>
      <c r="O14" s="2167">
        <f t="shared" si="45"/>
        <v>0</v>
      </c>
      <c r="P14" s="2168">
        <f t="shared" si="45"/>
        <v>0</v>
      </c>
      <c r="Q14" s="2168">
        <f t="shared" si="45"/>
        <v>0</v>
      </c>
      <c r="R14" s="2168">
        <f t="shared" si="45"/>
        <v>0</v>
      </c>
      <c r="S14" s="2168">
        <f t="shared" si="45"/>
        <v>0</v>
      </c>
      <c r="T14" s="2169">
        <f t="shared" si="45"/>
        <v>0</v>
      </c>
      <c r="U14" s="2167">
        <f t="shared" si="45"/>
        <v>0</v>
      </c>
      <c r="V14" s="2168">
        <f t="shared" si="45"/>
        <v>0</v>
      </c>
      <c r="W14" s="2168">
        <f t="shared" si="45"/>
        <v>0</v>
      </c>
      <c r="X14" s="2168">
        <f t="shared" si="45"/>
        <v>0</v>
      </c>
      <c r="Y14" s="2168">
        <f t="shared" si="45"/>
        <v>0</v>
      </c>
      <c r="Z14" s="2169">
        <f t="shared" si="45"/>
        <v>0</v>
      </c>
      <c r="AA14" s="2167">
        <f t="shared" si="45"/>
        <v>3</v>
      </c>
      <c r="AB14" s="2168">
        <f t="shared" si="45"/>
        <v>3</v>
      </c>
      <c r="AC14" s="2168">
        <f t="shared" si="45"/>
        <v>3</v>
      </c>
      <c r="AD14" s="2168">
        <f t="shared" si="45"/>
        <v>3</v>
      </c>
      <c r="AE14" s="2168">
        <f t="shared" si="45"/>
        <v>6</v>
      </c>
      <c r="AF14" s="2169">
        <f t="shared" si="45"/>
        <v>6</v>
      </c>
      <c r="AG14" s="2167">
        <f t="shared" si="45"/>
        <v>127</v>
      </c>
      <c r="AH14" s="2168">
        <f t="shared" si="45"/>
        <v>127</v>
      </c>
      <c r="AI14" s="2168">
        <f t="shared" si="45"/>
        <v>127</v>
      </c>
      <c r="AJ14" s="2168">
        <f t="shared" si="45"/>
        <v>127</v>
      </c>
      <c r="AK14" s="2168">
        <f t="shared" si="45"/>
        <v>127</v>
      </c>
      <c r="AL14" s="2169">
        <f t="shared" si="45"/>
        <v>127</v>
      </c>
      <c r="AM14" s="1067">
        <f>SUM(AM15:AM23)</f>
        <v>3</v>
      </c>
      <c r="AN14" s="1068">
        <f t="shared" si="45"/>
        <v>3</v>
      </c>
      <c r="AO14" s="1068">
        <f t="shared" si="45"/>
        <v>3</v>
      </c>
      <c r="AP14" s="1068">
        <f t="shared" si="45"/>
        <v>3</v>
      </c>
      <c r="AQ14" s="1068">
        <f t="shared" si="45"/>
        <v>6</v>
      </c>
      <c r="AR14" s="1069">
        <f t="shared" si="45"/>
        <v>6</v>
      </c>
      <c r="AS14" s="1070">
        <f t="shared" ref="AS14:AS38" si="46">IFERROR((AR14-AM14)/AM14,0)</f>
        <v>1</v>
      </c>
      <c r="AT14" s="1070">
        <f t="shared" si="43"/>
        <v>1</v>
      </c>
      <c r="AU14" s="1070">
        <f t="shared" si="44"/>
        <v>0</v>
      </c>
      <c r="AV14" s="166"/>
      <c r="AW14" s="4710"/>
      <c r="AX14" s="4710"/>
      <c r="AY14" s="4710"/>
      <c r="AZ14" s="4710"/>
      <c r="BA14" s="4710"/>
      <c r="BB14" s="4710"/>
      <c r="BC14" s="4710"/>
      <c r="BD14" s="4710"/>
      <c r="BE14" s="4710"/>
      <c r="BF14" s="4710"/>
      <c r="BG14" s="4710"/>
      <c r="BH14" s="4710"/>
      <c r="BI14" s="4710"/>
      <c r="BJ14" s="4710"/>
      <c r="BK14" s="4710"/>
      <c r="BL14" s="4710"/>
      <c r="BM14" s="4710"/>
      <c r="BN14" s="4710"/>
      <c r="BO14" s="4710"/>
      <c r="BP14" s="4710"/>
      <c r="BQ14" s="4710"/>
      <c r="BR14" s="4710"/>
      <c r="BS14" s="4710"/>
      <c r="BT14" s="4710"/>
      <c r="BU14" s="4710"/>
      <c r="BV14" s="4710"/>
      <c r="BW14" s="4710"/>
      <c r="BX14" s="4710"/>
      <c r="BY14" s="4710"/>
      <c r="BZ14" s="4710"/>
      <c r="CA14" s="4710"/>
      <c r="CB14" s="4710"/>
      <c r="CC14" s="4710"/>
      <c r="CD14" s="4710"/>
      <c r="CE14" s="4710"/>
      <c r="CF14" s="4710"/>
      <c r="CG14" s="4710"/>
      <c r="CH14" s="4710"/>
      <c r="CI14" s="4710"/>
      <c r="CJ14" s="4710"/>
      <c r="CK14" s="4710"/>
      <c r="CL14" s="4710"/>
      <c r="CM14" s="4710"/>
      <c r="CN14" s="4710"/>
      <c r="CO14" s="4710"/>
      <c r="CP14" s="4710"/>
      <c r="CQ14" s="4710"/>
      <c r="CR14" s="4710"/>
      <c r="CS14" s="4710"/>
      <c r="CT14" s="4710"/>
      <c r="CU14" s="4710"/>
      <c r="CV14" s="4710"/>
      <c r="CW14" s="4710"/>
      <c r="CX14" s="4710"/>
      <c r="CY14" s="4710"/>
      <c r="CZ14" s="4710"/>
      <c r="DA14" s="4710"/>
      <c r="DB14" s="4710"/>
      <c r="DC14" s="4710"/>
      <c r="DD14" s="4710"/>
      <c r="DE14" s="4710"/>
      <c r="DF14" s="4710"/>
      <c r="DG14" s="4710"/>
      <c r="DH14" s="4710"/>
      <c r="DI14" s="4710"/>
      <c r="DJ14" s="4710"/>
      <c r="DK14" s="4710"/>
      <c r="DL14" s="4710"/>
      <c r="DM14" s="4710"/>
      <c r="DN14" s="4710"/>
      <c r="DO14" s="4710"/>
    </row>
    <row r="15" spans="1:119" s="181" customFormat="1">
      <c r="A15" s="1503" t="s">
        <v>1311</v>
      </c>
      <c r="B15" s="674" t="s">
        <v>1215</v>
      </c>
      <c r="C15" s="666"/>
      <c r="D15" s="667"/>
      <c r="E15" s="667"/>
      <c r="F15" s="667"/>
      <c r="G15" s="667"/>
      <c r="H15" s="668"/>
      <c r="I15" s="666"/>
      <c r="J15" s="667"/>
      <c r="K15" s="667"/>
      <c r="L15" s="667"/>
      <c r="M15" s="667"/>
      <c r="N15" s="668"/>
      <c r="O15" s="666"/>
      <c r="P15" s="667"/>
      <c r="Q15" s="667"/>
      <c r="R15" s="667"/>
      <c r="S15" s="667"/>
      <c r="T15" s="668"/>
      <c r="U15" s="666"/>
      <c r="V15" s="667"/>
      <c r="W15" s="667"/>
      <c r="X15" s="667"/>
      <c r="Y15" s="667"/>
      <c r="Z15" s="668"/>
      <c r="AA15" s="666"/>
      <c r="AB15" s="667"/>
      <c r="AC15" s="667"/>
      <c r="AD15" s="667"/>
      <c r="AE15" s="667"/>
      <c r="AF15" s="668"/>
      <c r="AG15" s="666">
        <v>6</v>
      </c>
      <c r="AH15" s="667">
        <v>6</v>
      </c>
      <c r="AI15" s="667">
        <v>6</v>
      </c>
      <c r="AJ15" s="667">
        <v>6</v>
      </c>
      <c r="AK15" s="667">
        <v>6</v>
      </c>
      <c r="AL15" s="668">
        <v>6</v>
      </c>
      <c r="AM15" s="1075">
        <f t="shared" ref="AM15:AM23" si="47">C15+I15+O15+U15+AA15</f>
        <v>0</v>
      </c>
      <c r="AN15" s="1076">
        <f t="shared" ref="AN15:AN23" si="48">D15+J15+P15+V15+AB15</f>
        <v>0</v>
      </c>
      <c r="AO15" s="1076">
        <f t="shared" ref="AO15:AO23" si="49">E15+K15+Q15+W15+AC15</f>
        <v>0</v>
      </c>
      <c r="AP15" s="1076">
        <f t="shared" ref="AP15:AP23" si="50">F15+L15+R15+X15+AD15</f>
        <v>0</v>
      </c>
      <c r="AQ15" s="1076">
        <f t="shared" ref="AQ15:AQ23" si="51">G15+M15+S15+Y15+AE15</f>
        <v>0</v>
      </c>
      <c r="AR15" s="1077">
        <f t="shared" ref="AR15:AR23" si="52">H15+N15+T15+Z15+AF15</f>
        <v>0</v>
      </c>
      <c r="AS15" s="1078">
        <f t="shared" si="46"/>
        <v>0</v>
      </c>
      <c r="AT15" s="1074">
        <f t="shared" si="43"/>
        <v>0</v>
      </c>
      <c r="AU15" s="1079">
        <f t="shared" si="44"/>
        <v>0</v>
      </c>
      <c r="AV15" s="180"/>
      <c r="AW15" s="4710"/>
      <c r="AX15" s="4710"/>
      <c r="AY15" s="4710"/>
      <c r="AZ15" s="4710"/>
      <c r="BA15" s="4710"/>
      <c r="BB15" s="4710"/>
      <c r="BC15" s="4710"/>
      <c r="BD15" s="4710"/>
      <c r="BE15" s="4710"/>
      <c r="BF15" s="4710"/>
      <c r="BG15" s="4710"/>
      <c r="BH15" s="4710"/>
      <c r="BI15" s="4710"/>
      <c r="BJ15" s="4710"/>
      <c r="BK15" s="4710"/>
      <c r="BL15" s="4710"/>
      <c r="BM15" s="4710"/>
      <c r="BN15" s="4710"/>
      <c r="BO15" s="4710"/>
      <c r="BP15" s="4710"/>
      <c r="BQ15" s="4710"/>
      <c r="BR15" s="4710"/>
      <c r="BS15" s="4710"/>
      <c r="BT15" s="4710"/>
      <c r="BU15" s="4710"/>
      <c r="BV15" s="4710"/>
      <c r="BW15" s="4710"/>
      <c r="BX15" s="4710"/>
      <c r="BY15" s="4710"/>
      <c r="BZ15" s="4710"/>
      <c r="CA15" s="4710"/>
      <c r="CB15" s="4710"/>
      <c r="CC15" s="4710"/>
      <c r="CD15" s="4710"/>
      <c r="CE15" s="4710"/>
      <c r="CF15" s="4710"/>
      <c r="CG15" s="4710"/>
      <c r="CH15" s="4710"/>
      <c r="CI15" s="4710"/>
      <c r="CJ15" s="4710"/>
      <c r="CK15" s="4710"/>
      <c r="CL15" s="4710"/>
      <c r="CM15" s="4710"/>
      <c r="CN15" s="4710"/>
      <c r="CO15" s="4710"/>
      <c r="CP15" s="4710"/>
      <c r="CQ15" s="4710"/>
      <c r="CR15" s="4710"/>
      <c r="CS15" s="4710"/>
      <c r="CT15" s="4710"/>
      <c r="CU15" s="4710"/>
      <c r="CV15" s="4710"/>
      <c r="CW15" s="4710"/>
      <c r="CX15" s="4710"/>
      <c r="CY15" s="4710"/>
      <c r="CZ15" s="4710"/>
      <c r="DA15" s="4710"/>
      <c r="DB15" s="4710"/>
      <c r="DC15" s="4710"/>
      <c r="DD15" s="4710"/>
      <c r="DE15" s="4710"/>
      <c r="DF15" s="4710"/>
      <c r="DG15" s="4710"/>
      <c r="DH15" s="4710"/>
      <c r="DI15" s="4710"/>
      <c r="DJ15" s="4710"/>
      <c r="DK15" s="4710"/>
      <c r="DL15" s="4710"/>
      <c r="DM15" s="4710"/>
      <c r="DN15" s="4710"/>
      <c r="DO15" s="4710"/>
    </row>
    <row r="16" spans="1:119" s="181" customFormat="1">
      <c r="A16" s="1503" t="s">
        <v>1348</v>
      </c>
      <c r="B16" s="675" t="s">
        <v>1216</v>
      </c>
      <c r="C16" s="323"/>
      <c r="D16" s="324"/>
      <c r="E16" s="324"/>
      <c r="F16" s="324"/>
      <c r="G16" s="324"/>
      <c r="H16" s="665"/>
      <c r="I16" s="323"/>
      <c r="J16" s="324"/>
      <c r="K16" s="324"/>
      <c r="L16" s="324"/>
      <c r="M16" s="324"/>
      <c r="N16" s="665"/>
      <c r="O16" s="323"/>
      <c r="P16" s="324"/>
      <c r="Q16" s="324"/>
      <c r="R16" s="324"/>
      <c r="S16" s="324"/>
      <c r="T16" s="665"/>
      <c r="U16" s="323"/>
      <c r="V16" s="324"/>
      <c r="W16" s="324"/>
      <c r="X16" s="324"/>
      <c r="Y16" s="324"/>
      <c r="Z16" s="665"/>
      <c r="AA16" s="323"/>
      <c r="AB16" s="324"/>
      <c r="AC16" s="324"/>
      <c r="AD16" s="324"/>
      <c r="AE16" s="324"/>
      <c r="AF16" s="665"/>
      <c r="AG16" s="323">
        <v>8</v>
      </c>
      <c r="AH16" s="324">
        <v>8</v>
      </c>
      <c r="AI16" s="324">
        <v>8</v>
      </c>
      <c r="AJ16" s="324">
        <v>8</v>
      </c>
      <c r="AK16" s="324">
        <v>8</v>
      </c>
      <c r="AL16" s="665">
        <v>8</v>
      </c>
      <c r="AM16" s="1071">
        <f t="shared" si="47"/>
        <v>0</v>
      </c>
      <c r="AN16" s="1072">
        <f t="shared" si="48"/>
        <v>0</v>
      </c>
      <c r="AO16" s="1072">
        <f t="shared" si="49"/>
        <v>0</v>
      </c>
      <c r="AP16" s="1072">
        <f t="shared" si="50"/>
        <v>0</v>
      </c>
      <c r="AQ16" s="1072">
        <f t="shared" si="51"/>
        <v>0</v>
      </c>
      <c r="AR16" s="1073">
        <f t="shared" si="52"/>
        <v>0</v>
      </c>
      <c r="AS16" s="1074">
        <f t="shared" si="46"/>
        <v>0</v>
      </c>
      <c r="AT16" s="1074">
        <f t="shared" si="43"/>
        <v>0</v>
      </c>
      <c r="AU16" s="1070">
        <f t="shared" si="44"/>
        <v>0</v>
      </c>
      <c r="AV16" s="180"/>
      <c r="AW16" s="4710"/>
      <c r="AX16" s="4710"/>
      <c r="AY16" s="4710"/>
      <c r="AZ16" s="4710"/>
      <c r="BA16" s="4710"/>
      <c r="BB16" s="4710"/>
      <c r="BC16" s="4710"/>
      <c r="BD16" s="4710"/>
      <c r="BE16" s="4710"/>
      <c r="BF16" s="4710"/>
      <c r="BG16" s="4710"/>
      <c r="BH16" s="4710"/>
      <c r="BI16" s="4710"/>
      <c r="BJ16" s="4710"/>
      <c r="BK16" s="4710"/>
      <c r="BL16" s="4710"/>
      <c r="BM16" s="4710"/>
      <c r="BN16" s="4710"/>
      <c r="BO16" s="4710"/>
      <c r="BP16" s="4710"/>
      <c r="BQ16" s="4710"/>
      <c r="BR16" s="4710"/>
      <c r="BS16" s="4710"/>
      <c r="BT16" s="4710"/>
      <c r="BU16" s="4710"/>
      <c r="BV16" s="4710"/>
      <c r="BW16" s="4710"/>
      <c r="BX16" s="4710"/>
      <c r="BY16" s="4710"/>
      <c r="BZ16" s="4710"/>
      <c r="CA16" s="4710"/>
      <c r="CB16" s="4710"/>
      <c r="CC16" s="4710"/>
      <c r="CD16" s="4710"/>
      <c r="CE16" s="4710"/>
      <c r="CF16" s="4710"/>
      <c r="CG16" s="4710"/>
      <c r="CH16" s="4710"/>
      <c r="CI16" s="4710"/>
      <c r="CJ16" s="4710"/>
      <c r="CK16" s="4710"/>
      <c r="CL16" s="4710"/>
      <c r="CM16" s="4710"/>
      <c r="CN16" s="4710"/>
      <c r="CO16" s="4710"/>
      <c r="CP16" s="4710"/>
      <c r="CQ16" s="4710"/>
      <c r="CR16" s="4710"/>
      <c r="CS16" s="4710"/>
      <c r="CT16" s="4710"/>
      <c r="CU16" s="4710"/>
      <c r="CV16" s="4710"/>
      <c r="CW16" s="4710"/>
      <c r="CX16" s="4710"/>
      <c r="CY16" s="4710"/>
      <c r="CZ16" s="4710"/>
      <c r="DA16" s="4710"/>
      <c r="DB16" s="4710"/>
      <c r="DC16" s="4710"/>
      <c r="DD16" s="4710"/>
      <c r="DE16" s="4710"/>
      <c r="DF16" s="4710"/>
      <c r="DG16" s="4710"/>
      <c r="DH16" s="4710"/>
      <c r="DI16" s="4710"/>
      <c r="DJ16" s="4710"/>
      <c r="DK16" s="4710"/>
      <c r="DL16" s="4710"/>
      <c r="DM16" s="4710"/>
      <c r="DN16" s="4710"/>
      <c r="DO16" s="4710"/>
    </row>
    <row r="17" spans="1:119" s="181" customFormat="1">
      <c r="A17" s="1503" t="s">
        <v>1349</v>
      </c>
      <c r="B17" s="675" t="s">
        <v>1217</v>
      </c>
      <c r="C17" s="323"/>
      <c r="D17" s="324"/>
      <c r="E17" s="324"/>
      <c r="F17" s="324"/>
      <c r="G17" s="324"/>
      <c r="H17" s="665"/>
      <c r="I17" s="323"/>
      <c r="J17" s="324"/>
      <c r="K17" s="324"/>
      <c r="L17" s="324"/>
      <c r="M17" s="324"/>
      <c r="N17" s="665"/>
      <c r="O17" s="323"/>
      <c r="P17" s="324"/>
      <c r="Q17" s="324"/>
      <c r="R17" s="324"/>
      <c r="S17" s="324"/>
      <c r="T17" s="665"/>
      <c r="U17" s="323"/>
      <c r="V17" s="324"/>
      <c r="W17" s="324"/>
      <c r="X17" s="324"/>
      <c r="Y17" s="324"/>
      <c r="Z17" s="665"/>
      <c r="AA17" s="323">
        <v>1</v>
      </c>
      <c r="AB17" s="324">
        <v>1</v>
      </c>
      <c r="AC17" s="324">
        <v>1</v>
      </c>
      <c r="AD17" s="324">
        <v>1</v>
      </c>
      <c r="AE17" s="324">
        <v>1</v>
      </c>
      <c r="AF17" s="665">
        <v>1</v>
      </c>
      <c r="AG17" s="323">
        <v>19</v>
      </c>
      <c r="AH17" s="324">
        <v>19</v>
      </c>
      <c r="AI17" s="324">
        <v>19</v>
      </c>
      <c r="AJ17" s="324">
        <v>19</v>
      </c>
      <c r="AK17" s="324">
        <v>19</v>
      </c>
      <c r="AL17" s="665">
        <v>19</v>
      </c>
      <c r="AM17" s="1071">
        <f t="shared" si="47"/>
        <v>1</v>
      </c>
      <c r="AN17" s="1072">
        <f t="shared" si="48"/>
        <v>1</v>
      </c>
      <c r="AO17" s="1072">
        <f t="shared" si="49"/>
        <v>1</v>
      </c>
      <c r="AP17" s="1072">
        <f t="shared" si="50"/>
        <v>1</v>
      </c>
      <c r="AQ17" s="1072">
        <f t="shared" si="51"/>
        <v>1</v>
      </c>
      <c r="AR17" s="1073">
        <f t="shared" si="52"/>
        <v>1</v>
      </c>
      <c r="AS17" s="1074">
        <f t="shared" si="46"/>
        <v>0</v>
      </c>
      <c r="AT17" s="1074">
        <f t="shared" si="43"/>
        <v>0</v>
      </c>
      <c r="AU17" s="1070">
        <f t="shared" si="44"/>
        <v>0</v>
      </c>
      <c r="AV17" s="180"/>
      <c r="AW17" s="4710"/>
      <c r="AX17" s="4710"/>
      <c r="AY17" s="4710"/>
      <c r="AZ17" s="4710"/>
      <c r="BA17" s="4710"/>
      <c r="BB17" s="4710"/>
      <c r="BC17" s="4710"/>
      <c r="BD17" s="4710"/>
      <c r="BE17" s="4710"/>
      <c r="BF17" s="4710"/>
      <c r="BG17" s="4710"/>
      <c r="BH17" s="4710"/>
      <c r="BI17" s="4710"/>
      <c r="BJ17" s="4710"/>
      <c r="BK17" s="4710"/>
      <c r="BL17" s="4710"/>
      <c r="BM17" s="4710"/>
      <c r="BN17" s="4710"/>
      <c r="BO17" s="4710"/>
      <c r="BP17" s="4710"/>
      <c r="BQ17" s="4710"/>
      <c r="BR17" s="4710"/>
      <c r="BS17" s="4710"/>
      <c r="BT17" s="4710"/>
      <c r="BU17" s="4710"/>
      <c r="BV17" s="4710"/>
      <c r="BW17" s="4710"/>
      <c r="BX17" s="4710"/>
      <c r="BY17" s="4710"/>
      <c r="BZ17" s="4710"/>
      <c r="CA17" s="4710"/>
      <c r="CB17" s="4710"/>
      <c r="CC17" s="4710"/>
      <c r="CD17" s="4710"/>
      <c r="CE17" s="4710"/>
      <c r="CF17" s="4710"/>
      <c r="CG17" s="4710"/>
      <c r="CH17" s="4710"/>
      <c r="CI17" s="4710"/>
      <c r="CJ17" s="4710"/>
      <c r="CK17" s="4710"/>
      <c r="CL17" s="4710"/>
      <c r="CM17" s="4710"/>
      <c r="CN17" s="4710"/>
      <c r="CO17" s="4710"/>
      <c r="CP17" s="4710"/>
      <c r="CQ17" s="4710"/>
      <c r="CR17" s="4710"/>
      <c r="CS17" s="4710"/>
      <c r="CT17" s="4710"/>
      <c r="CU17" s="4710"/>
      <c r="CV17" s="4710"/>
      <c r="CW17" s="4710"/>
      <c r="CX17" s="4710"/>
      <c r="CY17" s="4710"/>
      <c r="CZ17" s="4710"/>
      <c r="DA17" s="4710"/>
      <c r="DB17" s="4710"/>
      <c r="DC17" s="4710"/>
      <c r="DD17" s="4710"/>
      <c r="DE17" s="4710"/>
      <c r="DF17" s="4710"/>
      <c r="DG17" s="4710"/>
      <c r="DH17" s="4710"/>
      <c r="DI17" s="4710"/>
      <c r="DJ17" s="4710"/>
      <c r="DK17" s="4710"/>
      <c r="DL17" s="4710"/>
      <c r="DM17" s="4710"/>
      <c r="DN17" s="4710"/>
      <c r="DO17" s="4710"/>
    </row>
    <row r="18" spans="1:119" s="181" customFormat="1">
      <c r="A18" s="1503" t="s">
        <v>1350</v>
      </c>
      <c r="B18" s="675" t="s">
        <v>1218</v>
      </c>
      <c r="C18" s="323"/>
      <c r="D18" s="324"/>
      <c r="E18" s="324"/>
      <c r="F18" s="324"/>
      <c r="G18" s="324"/>
      <c r="H18" s="665"/>
      <c r="I18" s="323"/>
      <c r="J18" s="324"/>
      <c r="K18" s="324"/>
      <c r="L18" s="324"/>
      <c r="M18" s="324"/>
      <c r="N18" s="665"/>
      <c r="O18" s="323"/>
      <c r="P18" s="324"/>
      <c r="Q18" s="324"/>
      <c r="R18" s="324"/>
      <c r="S18" s="324"/>
      <c r="T18" s="665"/>
      <c r="U18" s="323"/>
      <c r="V18" s="324"/>
      <c r="W18" s="324"/>
      <c r="X18" s="324"/>
      <c r="Y18" s="324"/>
      <c r="Z18" s="665"/>
      <c r="AA18" s="323"/>
      <c r="AB18" s="324"/>
      <c r="AC18" s="324"/>
      <c r="AD18" s="324"/>
      <c r="AE18" s="324"/>
      <c r="AF18" s="665"/>
      <c r="AG18" s="323">
        <v>5</v>
      </c>
      <c r="AH18" s="324">
        <v>4</v>
      </c>
      <c r="AI18" s="324">
        <v>4</v>
      </c>
      <c r="AJ18" s="324">
        <v>4</v>
      </c>
      <c r="AK18" s="324">
        <v>4</v>
      </c>
      <c r="AL18" s="665">
        <v>4</v>
      </c>
      <c r="AM18" s="1071">
        <f t="shared" si="47"/>
        <v>0</v>
      </c>
      <c r="AN18" s="1072">
        <f t="shared" si="48"/>
        <v>0</v>
      </c>
      <c r="AO18" s="1072">
        <f t="shared" si="49"/>
        <v>0</v>
      </c>
      <c r="AP18" s="1072">
        <f t="shared" si="50"/>
        <v>0</v>
      </c>
      <c r="AQ18" s="1072">
        <f t="shared" si="51"/>
        <v>0</v>
      </c>
      <c r="AR18" s="1073">
        <f t="shared" si="52"/>
        <v>0</v>
      </c>
      <c r="AS18" s="1074">
        <f t="shared" si="46"/>
        <v>0</v>
      </c>
      <c r="AT18" s="1074">
        <f t="shared" si="43"/>
        <v>0</v>
      </c>
      <c r="AU18" s="1070">
        <f t="shared" si="44"/>
        <v>0</v>
      </c>
      <c r="AV18" s="180"/>
      <c r="AW18" s="4710"/>
      <c r="AX18" s="4710"/>
      <c r="AY18" s="4710"/>
      <c r="AZ18" s="4710"/>
      <c r="BA18" s="4710"/>
      <c r="BB18" s="4710"/>
      <c r="BC18" s="4710"/>
      <c r="BD18" s="4710"/>
      <c r="BE18" s="4710"/>
      <c r="BF18" s="4710"/>
      <c r="BG18" s="4710"/>
      <c r="BH18" s="4710"/>
      <c r="BI18" s="4710"/>
      <c r="BJ18" s="4710"/>
      <c r="BK18" s="4710"/>
      <c r="BL18" s="4710"/>
      <c r="BM18" s="4710"/>
      <c r="BN18" s="4710"/>
      <c r="BO18" s="4710"/>
      <c r="BP18" s="4710"/>
      <c r="BQ18" s="4710"/>
      <c r="BR18" s="4710"/>
      <c r="BS18" s="4710"/>
      <c r="BT18" s="4710"/>
      <c r="BU18" s="4710"/>
      <c r="BV18" s="4710"/>
      <c r="BW18" s="4710"/>
      <c r="BX18" s="4710"/>
      <c r="BY18" s="4710"/>
      <c r="BZ18" s="4710"/>
      <c r="CA18" s="4710"/>
      <c r="CB18" s="4710"/>
      <c r="CC18" s="4710"/>
      <c r="CD18" s="4710"/>
      <c r="CE18" s="4710"/>
      <c r="CF18" s="4710"/>
      <c r="CG18" s="4710"/>
      <c r="CH18" s="4710"/>
      <c r="CI18" s="4710"/>
      <c r="CJ18" s="4710"/>
      <c r="CK18" s="4710"/>
      <c r="CL18" s="4710"/>
      <c r="CM18" s="4710"/>
      <c r="CN18" s="4710"/>
      <c r="CO18" s="4710"/>
      <c r="CP18" s="4710"/>
      <c r="CQ18" s="4710"/>
      <c r="CR18" s="4710"/>
      <c r="CS18" s="4710"/>
      <c r="CT18" s="4710"/>
      <c r="CU18" s="4710"/>
      <c r="CV18" s="4710"/>
      <c r="CW18" s="4710"/>
      <c r="CX18" s="4710"/>
      <c r="CY18" s="4710"/>
      <c r="CZ18" s="4710"/>
      <c r="DA18" s="4710"/>
      <c r="DB18" s="4710"/>
      <c r="DC18" s="4710"/>
      <c r="DD18" s="4710"/>
      <c r="DE18" s="4710"/>
      <c r="DF18" s="4710"/>
      <c r="DG18" s="4710"/>
      <c r="DH18" s="4710"/>
      <c r="DI18" s="4710"/>
      <c r="DJ18" s="4710"/>
      <c r="DK18" s="4710"/>
      <c r="DL18" s="4710"/>
      <c r="DM18" s="4710"/>
      <c r="DN18" s="4710"/>
      <c r="DO18" s="4710"/>
    </row>
    <row r="19" spans="1:119" s="181" customFormat="1" ht="24">
      <c r="A19" s="1503" t="s">
        <v>1351</v>
      </c>
      <c r="B19" s="675" t="s">
        <v>1219</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c r="AB19" s="667"/>
      <c r="AC19" s="667"/>
      <c r="AD19" s="667"/>
      <c r="AE19" s="667"/>
      <c r="AF19" s="668"/>
      <c r="AG19" s="323"/>
      <c r="AH19" s="324"/>
      <c r="AI19" s="324"/>
      <c r="AJ19" s="324"/>
      <c r="AK19" s="324"/>
      <c r="AL19" s="665"/>
      <c r="AM19" s="1071">
        <f t="shared" si="47"/>
        <v>0</v>
      </c>
      <c r="AN19" s="1072">
        <f t="shared" si="48"/>
        <v>0</v>
      </c>
      <c r="AO19" s="1072">
        <f t="shared" si="49"/>
        <v>0</v>
      </c>
      <c r="AP19" s="1072">
        <f t="shared" si="50"/>
        <v>0</v>
      </c>
      <c r="AQ19" s="1072">
        <f t="shared" si="51"/>
        <v>0</v>
      </c>
      <c r="AR19" s="1073">
        <f t="shared" si="52"/>
        <v>0</v>
      </c>
      <c r="AS19" s="1074">
        <f t="shared" si="46"/>
        <v>0</v>
      </c>
      <c r="AT19" s="1074">
        <f t="shared" si="43"/>
        <v>0</v>
      </c>
      <c r="AU19" s="1070">
        <f t="shared" si="44"/>
        <v>0</v>
      </c>
      <c r="AV19" s="180"/>
      <c r="AW19" s="4710"/>
      <c r="AX19" s="4710"/>
      <c r="AY19" s="4710"/>
      <c r="AZ19" s="4710"/>
      <c r="BA19" s="4710"/>
      <c r="BB19" s="4710"/>
      <c r="BC19" s="4710"/>
      <c r="BD19" s="4710"/>
      <c r="BE19" s="4710"/>
      <c r="BF19" s="4710"/>
      <c r="BG19" s="4710"/>
      <c r="BH19" s="4710"/>
      <c r="BI19" s="4710"/>
      <c r="BJ19" s="4710"/>
      <c r="BK19" s="4710"/>
      <c r="BL19" s="4710"/>
      <c r="BM19" s="4710"/>
      <c r="BN19" s="4710"/>
      <c r="BO19" s="4710"/>
      <c r="BP19" s="4710"/>
      <c r="BQ19" s="4710"/>
      <c r="BR19" s="4710"/>
      <c r="BS19" s="4710"/>
      <c r="BT19" s="4710"/>
      <c r="BU19" s="4710"/>
      <c r="BV19" s="4710"/>
      <c r="BW19" s="4710"/>
      <c r="BX19" s="4710"/>
      <c r="BY19" s="4710"/>
      <c r="BZ19" s="4710"/>
      <c r="CA19" s="4710"/>
      <c r="CB19" s="4710"/>
      <c r="CC19" s="4710"/>
      <c r="CD19" s="4710"/>
      <c r="CE19" s="4710"/>
      <c r="CF19" s="4710"/>
      <c r="CG19" s="4710"/>
      <c r="CH19" s="4710"/>
      <c r="CI19" s="4710"/>
      <c r="CJ19" s="4710"/>
      <c r="CK19" s="4710"/>
      <c r="CL19" s="4710"/>
      <c r="CM19" s="4710"/>
      <c r="CN19" s="4710"/>
      <c r="CO19" s="4710"/>
      <c r="CP19" s="4710"/>
      <c r="CQ19" s="4710"/>
      <c r="CR19" s="4710"/>
      <c r="CS19" s="4710"/>
      <c r="CT19" s="4710"/>
      <c r="CU19" s="4710"/>
      <c r="CV19" s="4710"/>
      <c r="CW19" s="4710"/>
      <c r="CX19" s="4710"/>
      <c r="CY19" s="4710"/>
      <c r="CZ19" s="4710"/>
      <c r="DA19" s="4710"/>
      <c r="DB19" s="4710"/>
      <c r="DC19" s="4710"/>
      <c r="DD19" s="4710"/>
      <c r="DE19" s="4710"/>
      <c r="DF19" s="4710"/>
      <c r="DG19" s="4710"/>
      <c r="DH19" s="4710"/>
      <c r="DI19" s="4710"/>
      <c r="DJ19" s="4710"/>
      <c r="DK19" s="4710"/>
      <c r="DL19" s="4710"/>
      <c r="DM19" s="4710"/>
      <c r="DN19" s="4710"/>
      <c r="DO19" s="4710"/>
    </row>
    <row r="20" spans="1:119" s="181" customFormat="1" ht="36">
      <c r="A20" s="1503" t="s">
        <v>1352</v>
      </c>
      <c r="B20" s="675" t="s">
        <v>1220</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665"/>
      <c r="AG20" s="323"/>
      <c r="AH20" s="324"/>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10"/>
      <c r="AX20" s="4710"/>
      <c r="AY20" s="4710"/>
      <c r="AZ20" s="4710"/>
      <c r="BA20" s="4710"/>
      <c r="BB20" s="4710"/>
      <c r="BC20" s="4710"/>
      <c r="BD20" s="4710"/>
      <c r="BE20" s="4710"/>
      <c r="BF20" s="4710"/>
      <c r="BG20" s="4710"/>
      <c r="BH20" s="4710"/>
      <c r="BI20" s="4710"/>
      <c r="BJ20" s="4710"/>
      <c r="BK20" s="4710"/>
      <c r="BL20" s="4710"/>
      <c r="BM20" s="4710"/>
      <c r="BN20" s="4710"/>
      <c r="BO20" s="4710"/>
      <c r="BP20" s="4710"/>
      <c r="BQ20" s="4710"/>
      <c r="BR20" s="4710"/>
      <c r="BS20" s="4710"/>
      <c r="BT20" s="4710"/>
      <c r="BU20" s="4710"/>
      <c r="BV20" s="4710"/>
      <c r="BW20" s="4710"/>
      <c r="BX20" s="4710"/>
      <c r="BY20" s="4710"/>
      <c r="BZ20" s="4710"/>
      <c r="CA20" s="4710"/>
      <c r="CB20" s="4710"/>
      <c r="CC20" s="4710"/>
      <c r="CD20" s="4710"/>
      <c r="CE20" s="4710"/>
      <c r="CF20" s="4710"/>
      <c r="CG20" s="4710"/>
      <c r="CH20" s="4710"/>
      <c r="CI20" s="4710"/>
      <c r="CJ20" s="4710"/>
      <c r="CK20" s="4710"/>
      <c r="CL20" s="4710"/>
      <c r="CM20" s="4710"/>
      <c r="CN20" s="4710"/>
      <c r="CO20" s="4710"/>
      <c r="CP20" s="4710"/>
      <c r="CQ20" s="4710"/>
      <c r="CR20" s="4710"/>
      <c r="CS20" s="4710"/>
      <c r="CT20" s="4710"/>
      <c r="CU20" s="4710"/>
      <c r="CV20" s="4710"/>
      <c r="CW20" s="4710"/>
      <c r="CX20" s="4710"/>
      <c r="CY20" s="4710"/>
      <c r="CZ20" s="4710"/>
      <c r="DA20" s="4710"/>
      <c r="DB20" s="4710"/>
      <c r="DC20" s="4710"/>
      <c r="DD20" s="4710"/>
      <c r="DE20" s="4710"/>
      <c r="DF20" s="4710"/>
      <c r="DG20" s="4710"/>
      <c r="DH20" s="4710"/>
      <c r="DI20" s="4710"/>
      <c r="DJ20" s="4710"/>
      <c r="DK20" s="4710"/>
      <c r="DL20" s="4710"/>
      <c r="DM20" s="4710"/>
      <c r="DN20" s="4710"/>
      <c r="DO20" s="4710"/>
    </row>
    <row r="21" spans="1:119" s="181" customFormat="1" ht="24">
      <c r="A21" s="1503" t="s">
        <v>1353</v>
      </c>
      <c r="B21" s="675" t="s">
        <v>1221</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c r="AB21" s="324"/>
      <c r="AC21" s="324"/>
      <c r="AD21" s="324"/>
      <c r="AE21" s="324"/>
      <c r="AF21" s="665"/>
      <c r="AG21" s="323">
        <v>6</v>
      </c>
      <c r="AH21" s="324">
        <v>6</v>
      </c>
      <c r="AI21" s="324">
        <v>6</v>
      </c>
      <c r="AJ21" s="324">
        <v>6</v>
      </c>
      <c r="AK21" s="324">
        <v>6</v>
      </c>
      <c r="AL21" s="665">
        <v>6</v>
      </c>
      <c r="AM21" s="1071">
        <f t="shared" si="47"/>
        <v>0</v>
      </c>
      <c r="AN21" s="1072">
        <f t="shared" si="48"/>
        <v>0</v>
      </c>
      <c r="AO21" s="1072">
        <f t="shared" si="49"/>
        <v>0</v>
      </c>
      <c r="AP21" s="1072">
        <f t="shared" si="50"/>
        <v>0</v>
      </c>
      <c r="AQ21" s="1072">
        <f t="shared" si="51"/>
        <v>0</v>
      </c>
      <c r="AR21" s="1073">
        <f t="shared" si="52"/>
        <v>0</v>
      </c>
      <c r="AS21" s="1074">
        <f t="shared" si="46"/>
        <v>0</v>
      </c>
      <c r="AT21" s="1074">
        <f t="shared" si="43"/>
        <v>0</v>
      </c>
      <c r="AU21" s="1070">
        <f t="shared" si="44"/>
        <v>0</v>
      </c>
      <c r="AV21" s="180"/>
      <c r="AW21" s="4710"/>
      <c r="AX21" s="4710"/>
      <c r="AY21" s="4710"/>
      <c r="AZ21" s="4710"/>
      <c r="BA21" s="4710"/>
      <c r="BB21" s="4710"/>
      <c r="BC21" s="4710"/>
      <c r="BD21" s="4710"/>
      <c r="BE21" s="4710"/>
      <c r="BF21" s="4710"/>
      <c r="BG21" s="4710"/>
      <c r="BH21" s="4710"/>
      <c r="BI21" s="4710"/>
      <c r="BJ21" s="4710"/>
      <c r="BK21" s="4710"/>
      <c r="BL21" s="4710"/>
      <c r="BM21" s="4710"/>
      <c r="BN21" s="4710"/>
      <c r="BO21" s="4710"/>
      <c r="BP21" s="4710"/>
      <c r="BQ21" s="4710"/>
      <c r="BR21" s="4710"/>
      <c r="BS21" s="4710"/>
      <c r="BT21" s="4710"/>
      <c r="BU21" s="4710"/>
      <c r="BV21" s="4710"/>
      <c r="BW21" s="4710"/>
      <c r="BX21" s="4710"/>
      <c r="BY21" s="4710"/>
      <c r="BZ21" s="4710"/>
      <c r="CA21" s="4710"/>
      <c r="CB21" s="4710"/>
      <c r="CC21" s="4710"/>
      <c r="CD21" s="4710"/>
      <c r="CE21" s="4710"/>
      <c r="CF21" s="4710"/>
      <c r="CG21" s="4710"/>
      <c r="CH21" s="4710"/>
      <c r="CI21" s="4710"/>
      <c r="CJ21" s="4710"/>
      <c r="CK21" s="4710"/>
      <c r="CL21" s="4710"/>
      <c r="CM21" s="4710"/>
      <c r="CN21" s="4710"/>
      <c r="CO21" s="4710"/>
      <c r="CP21" s="4710"/>
      <c r="CQ21" s="4710"/>
      <c r="CR21" s="4710"/>
      <c r="CS21" s="4710"/>
      <c r="CT21" s="4710"/>
      <c r="CU21" s="4710"/>
      <c r="CV21" s="4710"/>
      <c r="CW21" s="4710"/>
      <c r="CX21" s="4710"/>
      <c r="CY21" s="4710"/>
      <c r="CZ21" s="4710"/>
      <c r="DA21" s="4710"/>
      <c r="DB21" s="4710"/>
      <c r="DC21" s="4710"/>
      <c r="DD21" s="4710"/>
      <c r="DE21" s="4710"/>
      <c r="DF21" s="4710"/>
      <c r="DG21" s="4710"/>
      <c r="DH21" s="4710"/>
      <c r="DI21" s="4710"/>
      <c r="DJ21" s="4710"/>
      <c r="DK21" s="4710"/>
      <c r="DL21" s="4710"/>
      <c r="DM21" s="4710"/>
      <c r="DN21" s="4710"/>
      <c r="DO21" s="4710"/>
    </row>
    <row r="22" spans="1:119" s="181" customFormat="1">
      <c r="A22" s="1503" t="s">
        <v>1354</v>
      </c>
      <c r="B22" s="675" t="s">
        <v>1222</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c r="AB22" s="324"/>
      <c r="AC22" s="324"/>
      <c r="AD22" s="324"/>
      <c r="AE22" s="324"/>
      <c r="AF22" s="665"/>
      <c r="AG22" s="323">
        <v>6</v>
      </c>
      <c r="AH22" s="324">
        <v>5</v>
      </c>
      <c r="AI22" s="324">
        <v>5</v>
      </c>
      <c r="AJ22" s="324">
        <v>5</v>
      </c>
      <c r="AK22" s="324">
        <v>5</v>
      </c>
      <c r="AL22" s="665">
        <v>5</v>
      </c>
      <c r="AM22" s="1071">
        <f t="shared" si="47"/>
        <v>0</v>
      </c>
      <c r="AN22" s="1072">
        <f t="shared" si="48"/>
        <v>0</v>
      </c>
      <c r="AO22" s="1072">
        <f t="shared" si="49"/>
        <v>0</v>
      </c>
      <c r="AP22" s="1072">
        <f t="shared" si="50"/>
        <v>0</v>
      </c>
      <c r="AQ22" s="1072">
        <f t="shared" si="51"/>
        <v>0</v>
      </c>
      <c r="AR22" s="1073">
        <f t="shared" si="52"/>
        <v>0</v>
      </c>
      <c r="AS22" s="1074">
        <f t="shared" si="46"/>
        <v>0</v>
      </c>
      <c r="AT22" s="1074">
        <f t="shared" si="43"/>
        <v>0</v>
      </c>
      <c r="AU22" s="1070">
        <f t="shared" si="44"/>
        <v>0</v>
      </c>
      <c r="AV22" s="180"/>
      <c r="AW22" s="4710"/>
      <c r="AX22" s="4710"/>
      <c r="AY22" s="4710"/>
      <c r="AZ22" s="4710"/>
      <c r="BA22" s="4710"/>
      <c r="BB22" s="4710"/>
      <c r="BC22" s="4710"/>
      <c r="BD22" s="4710"/>
      <c r="BE22" s="4710"/>
      <c r="BF22" s="4710"/>
      <c r="BG22" s="4710"/>
      <c r="BH22" s="4710"/>
      <c r="BI22" s="4710"/>
      <c r="BJ22" s="4710"/>
      <c r="BK22" s="4710"/>
      <c r="BL22" s="4710"/>
      <c r="BM22" s="4710"/>
      <c r="BN22" s="4710"/>
      <c r="BO22" s="4710"/>
      <c r="BP22" s="4710"/>
      <c r="BQ22" s="4710"/>
      <c r="BR22" s="4710"/>
      <c r="BS22" s="4710"/>
      <c r="BT22" s="4710"/>
      <c r="BU22" s="4710"/>
      <c r="BV22" s="4710"/>
      <c r="BW22" s="4710"/>
      <c r="BX22" s="4710"/>
      <c r="BY22" s="4710"/>
      <c r="BZ22" s="4710"/>
      <c r="CA22" s="4710"/>
      <c r="CB22" s="4710"/>
      <c r="CC22" s="4710"/>
      <c r="CD22" s="4710"/>
      <c r="CE22" s="4710"/>
      <c r="CF22" s="4710"/>
      <c r="CG22" s="4710"/>
      <c r="CH22" s="4710"/>
      <c r="CI22" s="4710"/>
      <c r="CJ22" s="4710"/>
      <c r="CK22" s="4710"/>
      <c r="CL22" s="4710"/>
      <c r="CM22" s="4710"/>
      <c r="CN22" s="4710"/>
      <c r="CO22" s="4710"/>
      <c r="CP22" s="4710"/>
      <c r="CQ22" s="4710"/>
      <c r="CR22" s="4710"/>
      <c r="CS22" s="4710"/>
      <c r="CT22" s="4710"/>
      <c r="CU22" s="4710"/>
      <c r="CV22" s="4710"/>
      <c r="CW22" s="4710"/>
      <c r="CX22" s="4710"/>
      <c r="CY22" s="4710"/>
      <c r="CZ22" s="4710"/>
      <c r="DA22" s="4710"/>
      <c r="DB22" s="4710"/>
      <c r="DC22" s="4710"/>
      <c r="DD22" s="4710"/>
      <c r="DE22" s="4710"/>
      <c r="DF22" s="4710"/>
      <c r="DG22" s="4710"/>
      <c r="DH22" s="4710"/>
      <c r="DI22" s="4710"/>
      <c r="DJ22" s="4710"/>
      <c r="DK22" s="4710"/>
      <c r="DL22" s="4710"/>
      <c r="DM22" s="4710"/>
      <c r="DN22" s="4710"/>
      <c r="DO22" s="4710"/>
    </row>
    <row r="23" spans="1:119" s="181" customFormat="1" ht="13.5" thickBot="1">
      <c r="A23" s="1593" t="s">
        <v>1355</v>
      </c>
      <c r="B23" s="676" t="s">
        <v>1223</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2</v>
      </c>
      <c r="AB23" s="670">
        <v>2</v>
      </c>
      <c r="AC23" s="670">
        <v>2</v>
      </c>
      <c r="AD23" s="670">
        <v>2</v>
      </c>
      <c r="AE23" s="670">
        <v>5</v>
      </c>
      <c r="AF23" s="671">
        <v>5</v>
      </c>
      <c r="AG23" s="669">
        <v>77</v>
      </c>
      <c r="AH23" s="670">
        <v>79</v>
      </c>
      <c r="AI23" s="670">
        <v>79</v>
      </c>
      <c r="AJ23" s="670">
        <v>79</v>
      </c>
      <c r="AK23" s="670">
        <v>79</v>
      </c>
      <c r="AL23" s="671">
        <v>79</v>
      </c>
      <c r="AM23" s="1691">
        <f t="shared" si="47"/>
        <v>2</v>
      </c>
      <c r="AN23" s="1692">
        <f t="shared" si="48"/>
        <v>2</v>
      </c>
      <c r="AO23" s="1692">
        <f t="shared" si="49"/>
        <v>2</v>
      </c>
      <c r="AP23" s="1692">
        <f t="shared" si="50"/>
        <v>2</v>
      </c>
      <c r="AQ23" s="1692">
        <f t="shared" si="51"/>
        <v>5</v>
      </c>
      <c r="AR23" s="1693">
        <f t="shared" si="52"/>
        <v>5</v>
      </c>
      <c r="AS23" s="1694">
        <f>IFERROR((AR23-AM23)/AM23,0)</f>
        <v>1.5</v>
      </c>
      <c r="AT23" s="1694">
        <f t="shared" si="43"/>
        <v>1.5</v>
      </c>
      <c r="AU23" s="1695">
        <f t="shared" si="44"/>
        <v>0</v>
      </c>
      <c r="AV23" s="180"/>
      <c r="AW23" s="4710"/>
      <c r="AX23" s="4710"/>
      <c r="AY23" s="4710"/>
      <c r="AZ23" s="4710"/>
      <c r="BA23" s="4710"/>
      <c r="BB23" s="4710"/>
      <c r="BC23" s="4710"/>
      <c r="BD23" s="4710"/>
      <c r="BE23" s="4710"/>
      <c r="BF23" s="4710"/>
      <c r="BG23" s="4710"/>
      <c r="BH23" s="4710"/>
      <c r="BI23" s="4710"/>
      <c r="BJ23" s="4710"/>
      <c r="BK23" s="4710"/>
      <c r="BL23" s="4710"/>
      <c r="BM23" s="4710"/>
      <c r="BN23" s="4710"/>
      <c r="BO23" s="4710"/>
      <c r="BP23" s="4710"/>
      <c r="BQ23" s="4710"/>
      <c r="BR23" s="4710"/>
      <c r="BS23" s="4710"/>
      <c r="BT23" s="4710"/>
      <c r="BU23" s="4710"/>
      <c r="BV23" s="4710"/>
      <c r="BW23" s="4710"/>
      <c r="BX23" s="4710"/>
      <c r="BY23" s="4710"/>
      <c r="BZ23" s="4710"/>
      <c r="CA23" s="4710"/>
      <c r="CB23" s="4710"/>
      <c r="CC23" s="4710"/>
      <c r="CD23" s="4710"/>
      <c r="CE23" s="4710"/>
      <c r="CF23" s="4710"/>
      <c r="CG23" s="4710"/>
      <c r="CH23" s="4710"/>
      <c r="CI23" s="4710"/>
      <c r="CJ23" s="4710"/>
      <c r="CK23" s="4710"/>
      <c r="CL23" s="4710"/>
      <c r="CM23" s="4710"/>
      <c r="CN23" s="4710"/>
      <c r="CO23" s="4710"/>
      <c r="CP23" s="4710"/>
      <c r="CQ23" s="4710"/>
      <c r="CR23" s="4710"/>
      <c r="CS23" s="4710"/>
      <c r="CT23" s="4710"/>
      <c r="CU23" s="4710"/>
      <c r="CV23" s="4710"/>
      <c r="CW23" s="4710"/>
      <c r="CX23" s="4710"/>
      <c r="CY23" s="4710"/>
      <c r="CZ23" s="4710"/>
      <c r="DA23" s="4710"/>
      <c r="DB23" s="4710"/>
      <c r="DC23" s="4710"/>
      <c r="DD23" s="4710"/>
      <c r="DE23" s="4710"/>
      <c r="DF23" s="4710"/>
      <c r="DG23" s="4710"/>
      <c r="DH23" s="4710"/>
      <c r="DI23" s="4710"/>
      <c r="DJ23" s="4710"/>
      <c r="DK23" s="4710"/>
      <c r="DL23" s="4710"/>
      <c r="DM23" s="4710"/>
      <c r="DN23" s="4710"/>
      <c r="DO23" s="4710"/>
    </row>
    <row r="24" spans="1:119" s="1505" customFormat="1">
      <c r="A24" s="1503" t="s">
        <v>472</v>
      </c>
      <c r="B24" s="1591" t="s">
        <v>1588</v>
      </c>
      <c r="C24" s="667"/>
      <c r="D24" s="667"/>
      <c r="E24" s="667"/>
      <c r="F24" s="667"/>
      <c r="G24" s="667"/>
      <c r="H24" s="668"/>
      <c r="I24" s="666"/>
      <c r="J24" s="667"/>
      <c r="K24" s="667"/>
      <c r="L24" s="667"/>
      <c r="M24" s="667"/>
      <c r="N24" s="668"/>
      <c r="O24" s="666"/>
      <c r="P24" s="667"/>
      <c r="Q24" s="667"/>
      <c r="R24" s="667"/>
      <c r="S24" s="667"/>
      <c r="T24" s="668"/>
      <c r="U24" s="4716">
        <f>U14</f>
        <v>0</v>
      </c>
      <c r="V24" s="4542">
        <f t="shared" ref="V24:AF24" si="53">V14</f>
        <v>0</v>
      </c>
      <c r="W24" s="4542">
        <f t="shared" si="53"/>
        <v>0</v>
      </c>
      <c r="X24" s="4542">
        <f t="shared" si="53"/>
        <v>0</v>
      </c>
      <c r="Y24" s="4542">
        <f t="shared" si="53"/>
        <v>0</v>
      </c>
      <c r="Z24" s="4717">
        <f t="shared" si="53"/>
        <v>0</v>
      </c>
      <c r="AA24" s="4716">
        <f t="shared" si="53"/>
        <v>3</v>
      </c>
      <c r="AB24" s="4542">
        <f t="shared" si="53"/>
        <v>3</v>
      </c>
      <c r="AC24" s="4542">
        <f t="shared" si="53"/>
        <v>3</v>
      </c>
      <c r="AD24" s="4542">
        <f t="shared" si="53"/>
        <v>3</v>
      </c>
      <c r="AE24" s="4542">
        <f t="shared" si="53"/>
        <v>6</v>
      </c>
      <c r="AF24" s="4717">
        <f t="shared" si="53"/>
        <v>6</v>
      </c>
      <c r="AG24" s="666"/>
      <c r="AH24" s="667"/>
      <c r="AI24" s="667"/>
      <c r="AJ24" s="667"/>
      <c r="AK24" s="667"/>
      <c r="AL24" s="668"/>
      <c r="AM24" s="1075">
        <f>C24+I24+O24+U24+AA24</f>
        <v>3</v>
      </c>
      <c r="AN24" s="1076">
        <f t="shared" ref="AN24" si="54">D24+J24+P24+V24+AB24</f>
        <v>3</v>
      </c>
      <c r="AO24" s="1076">
        <f t="shared" ref="AO24" si="55">E24+K24+Q24+W24+AC24</f>
        <v>3</v>
      </c>
      <c r="AP24" s="1076">
        <f t="shared" ref="AP24" si="56">F24+L24+R24+X24+AD24</f>
        <v>3</v>
      </c>
      <c r="AQ24" s="1076">
        <f t="shared" ref="AQ24" si="57">G24+M24+S24+Y24+AE24</f>
        <v>6</v>
      </c>
      <c r="AR24" s="1077">
        <f>H24+N24+T24+Z24+AF24</f>
        <v>6</v>
      </c>
      <c r="AS24" s="1696">
        <f>IFERROR((AR24-AM24)/AM24,0)</f>
        <v>1</v>
      </c>
      <c r="AT24" s="1696">
        <f>IFERROR(((H24+Z24+AF24)-(+C24+U24+AA24))/(C24+U24+AA24),0)</f>
        <v>1</v>
      </c>
      <c r="AU24" s="1697">
        <f>IFERROR(((N24+T24)-(I24+O24))/(I24+O24),0)</f>
        <v>0</v>
      </c>
      <c r="AV24" s="1504"/>
      <c r="AW24" s="4710"/>
      <c r="AX24" s="4710"/>
      <c r="AY24" s="4710"/>
      <c r="AZ24" s="4710"/>
      <c r="BA24" s="4710"/>
      <c r="BB24" s="4710"/>
      <c r="BC24" s="4710"/>
      <c r="BD24" s="4710"/>
      <c r="BE24" s="4710"/>
      <c r="BF24" s="4710"/>
      <c r="BG24" s="4710"/>
      <c r="BH24" s="4710"/>
      <c r="BI24" s="4710"/>
      <c r="BJ24" s="4710"/>
      <c r="BK24" s="4710"/>
      <c r="BL24" s="4710"/>
      <c r="BM24" s="4710"/>
      <c r="BN24" s="4710"/>
      <c r="BO24" s="4710"/>
      <c r="BP24" s="4710"/>
      <c r="BQ24" s="4710"/>
      <c r="BR24" s="4710"/>
      <c r="BS24" s="4710"/>
      <c r="BT24" s="4710"/>
      <c r="BU24" s="4710"/>
      <c r="BV24" s="4710"/>
      <c r="BW24" s="4710"/>
      <c r="BX24" s="4710"/>
      <c r="BY24" s="4710"/>
      <c r="BZ24" s="4710"/>
      <c r="CA24" s="4710"/>
      <c r="CB24" s="4710"/>
      <c r="CC24" s="4710"/>
      <c r="CD24" s="4710"/>
      <c r="CE24" s="4710"/>
      <c r="CF24" s="4710"/>
      <c r="CG24" s="4710"/>
      <c r="CH24" s="4710"/>
      <c r="CI24" s="4710"/>
      <c r="CJ24" s="4710"/>
      <c r="CK24" s="4710"/>
      <c r="CL24" s="4710"/>
      <c r="CM24" s="4710"/>
      <c r="CN24" s="4710"/>
      <c r="CO24" s="4710"/>
      <c r="CP24" s="4710"/>
      <c r="CQ24" s="4710"/>
      <c r="CR24" s="4710"/>
      <c r="CS24" s="4710"/>
      <c r="CT24" s="4710"/>
      <c r="CU24" s="4710"/>
      <c r="CV24" s="4710"/>
      <c r="CW24" s="4710"/>
      <c r="CX24" s="4710"/>
      <c r="CY24" s="4710"/>
      <c r="CZ24" s="4710"/>
      <c r="DA24" s="4710"/>
      <c r="DB24" s="4710"/>
      <c r="DC24" s="4710"/>
      <c r="DD24" s="4710"/>
      <c r="DE24" s="4710"/>
      <c r="DF24" s="4710"/>
      <c r="DG24" s="4710"/>
      <c r="DH24" s="4710"/>
      <c r="DI24" s="4710"/>
      <c r="DJ24" s="4710"/>
      <c r="DK24" s="4710"/>
      <c r="DL24" s="4710"/>
      <c r="DM24" s="4710"/>
      <c r="DN24" s="4710"/>
      <c r="DO24" s="4710"/>
    </row>
    <row r="25" spans="1:119" s="1505" customFormat="1">
      <c r="A25" s="1503" t="s">
        <v>474</v>
      </c>
      <c r="B25" s="1591" t="s">
        <v>1589</v>
      </c>
      <c r="C25" s="4709">
        <f>C14-C24</f>
        <v>0</v>
      </c>
      <c r="D25" s="2227">
        <f t="shared" ref="D25:T25" si="58">D14-D24</f>
        <v>0</v>
      </c>
      <c r="E25" s="2227">
        <f t="shared" si="58"/>
        <v>0</v>
      </c>
      <c r="F25" s="2227">
        <f t="shared" si="58"/>
        <v>0</v>
      </c>
      <c r="G25" s="2227">
        <f t="shared" si="58"/>
        <v>0</v>
      </c>
      <c r="H25" s="3739">
        <f t="shared" si="58"/>
        <v>0</v>
      </c>
      <c r="I25" s="4709">
        <f t="shared" si="58"/>
        <v>0</v>
      </c>
      <c r="J25" s="2227">
        <f t="shared" si="58"/>
        <v>0</v>
      </c>
      <c r="K25" s="2227">
        <f t="shared" si="58"/>
        <v>0</v>
      </c>
      <c r="L25" s="2227">
        <f t="shared" si="58"/>
        <v>0</v>
      </c>
      <c r="M25" s="2227">
        <f t="shared" si="58"/>
        <v>0</v>
      </c>
      <c r="N25" s="3739">
        <f t="shared" si="58"/>
        <v>0</v>
      </c>
      <c r="O25" s="4709">
        <f t="shared" si="58"/>
        <v>0</v>
      </c>
      <c r="P25" s="2227">
        <f t="shared" si="58"/>
        <v>0</v>
      </c>
      <c r="Q25" s="2227">
        <f>Q14-Q24</f>
        <v>0</v>
      </c>
      <c r="R25" s="2227">
        <f t="shared" si="58"/>
        <v>0</v>
      </c>
      <c r="S25" s="2227">
        <f t="shared" si="58"/>
        <v>0</v>
      </c>
      <c r="T25" s="3739">
        <f t="shared" si="58"/>
        <v>0</v>
      </c>
      <c r="U25" s="2170"/>
      <c r="V25" s="2171"/>
      <c r="W25" s="2171"/>
      <c r="X25" s="2171"/>
      <c r="Y25" s="2171"/>
      <c r="Z25" s="2172"/>
      <c r="AA25" s="2170"/>
      <c r="AB25" s="2171"/>
      <c r="AC25" s="2171"/>
      <c r="AD25" s="2171"/>
      <c r="AE25" s="2171"/>
      <c r="AF25" s="2172"/>
      <c r="AG25" s="4709">
        <f t="shared" ref="AG25" si="59">AG14-AG24</f>
        <v>127</v>
      </c>
      <c r="AH25" s="2227">
        <f t="shared" ref="AH25" si="60">AH14-AH24</f>
        <v>127</v>
      </c>
      <c r="AI25" s="2227">
        <f t="shared" ref="AI25" si="61">AI14-AI24</f>
        <v>127</v>
      </c>
      <c r="AJ25" s="2227">
        <f t="shared" ref="AJ25" si="62">AJ14-AJ24</f>
        <v>127</v>
      </c>
      <c r="AK25" s="2227">
        <f t="shared" ref="AK25" si="63">AK14-AK24</f>
        <v>127</v>
      </c>
      <c r="AL25" s="3739">
        <f t="shared" ref="AL25" si="64">AL14-AL24</f>
        <v>127</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4"/>
      <c r="AW25" s="4710"/>
      <c r="AX25" s="4710"/>
      <c r="AY25" s="4710"/>
      <c r="AZ25" s="4710"/>
      <c r="BA25" s="4710"/>
      <c r="BB25" s="4710"/>
      <c r="BC25" s="4710"/>
      <c r="BD25" s="4710"/>
      <c r="BE25" s="4710"/>
      <c r="BF25" s="4710"/>
      <c r="BG25" s="4710"/>
      <c r="BH25" s="4710"/>
      <c r="BI25" s="4710"/>
      <c r="BJ25" s="4710"/>
      <c r="BK25" s="4710"/>
      <c r="BL25" s="4710"/>
      <c r="BM25" s="4710"/>
      <c r="BN25" s="4710"/>
      <c r="BO25" s="4710"/>
      <c r="BP25" s="4710"/>
      <c r="BQ25" s="4710"/>
      <c r="BR25" s="4710"/>
      <c r="BS25" s="4710"/>
      <c r="BT25" s="4710"/>
      <c r="BU25" s="4710"/>
      <c r="BV25" s="4710"/>
      <c r="BW25" s="4710"/>
      <c r="BX25" s="4710"/>
      <c r="BY25" s="4710"/>
      <c r="BZ25" s="4710"/>
      <c r="CA25" s="4710"/>
      <c r="CB25" s="4710"/>
      <c r="CC25" s="4710"/>
      <c r="CD25" s="4710"/>
      <c r="CE25" s="4710"/>
      <c r="CF25" s="4710"/>
      <c r="CG25" s="4710"/>
      <c r="CH25" s="4710"/>
      <c r="CI25" s="4710"/>
      <c r="CJ25" s="4710"/>
      <c r="CK25" s="4710"/>
      <c r="CL25" s="4710"/>
      <c r="CM25" s="4710"/>
      <c r="CN25" s="4710"/>
      <c r="CO25" s="4710"/>
      <c r="CP25" s="4710"/>
      <c r="CQ25" s="4710"/>
      <c r="CR25" s="4710"/>
      <c r="CS25" s="4710"/>
      <c r="CT25" s="4710"/>
      <c r="CU25" s="4710"/>
      <c r="CV25" s="4710"/>
      <c r="CW25" s="4710"/>
      <c r="CX25" s="4710"/>
      <c r="CY25" s="4710"/>
      <c r="CZ25" s="4710"/>
      <c r="DA25" s="4710"/>
      <c r="DB25" s="4710"/>
      <c r="DC25" s="4710"/>
      <c r="DD25" s="4710"/>
      <c r="DE25" s="4710"/>
      <c r="DF25" s="4710"/>
      <c r="DG25" s="4710"/>
      <c r="DH25" s="4710"/>
      <c r="DI25" s="4710"/>
      <c r="DJ25" s="4710"/>
      <c r="DK25" s="4710"/>
      <c r="DL25" s="4710"/>
      <c r="DM25" s="4710"/>
      <c r="DN25" s="4710"/>
      <c r="DO25" s="4710"/>
    </row>
    <row r="26" spans="1:119" s="1505" customFormat="1" ht="24">
      <c r="A26" s="802" t="s">
        <v>476</v>
      </c>
      <c r="B26" s="1592" t="s">
        <v>1577</v>
      </c>
      <c r="C26" s="323"/>
      <c r="D26" s="324"/>
      <c r="E26" s="324"/>
      <c r="F26" s="324"/>
      <c r="G26" s="324"/>
      <c r="H26" s="665"/>
      <c r="I26" s="325"/>
      <c r="J26" s="326"/>
      <c r="K26" s="326"/>
      <c r="L26" s="326"/>
      <c r="M26" s="326"/>
      <c r="N26" s="327"/>
      <c r="O26" s="325"/>
      <c r="P26" s="326"/>
      <c r="Q26" s="326"/>
      <c r="R26" s="326"/>
      <c r="S26" s="326"/>
      <c r="T26" s="327"/>
      <c r="U26" s="2170"/>
      <c r="V26" s="2171"/>
      <c r="W26" s="2171"/>
      <c r="X26" s="2171"/>
      <c r="Y26" s="2171"/>
      <c r="Z26" s="2172"/>
      <c r="AA26" s="2170"/>
      <c r="AB26" s="2171"/>
      <c r="AC26" s="2171"/>
      <c r="AD26" s="2171"/>
      <c r="AE26" s="2171"/>
      <c r="AF26" s="2172"/>
      <c r="AG26" s="325"/>
      <c r="AH26" s="326"/>
      <c r="AI26" s="326"/>
      <c r="AJ26" s="326"/>
      <c r="AK26" s="326"/>
      <c r="AL26" s="327"/>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4"/>
      <c r="AW26" s="4710"/>
      <c r="AX26" s="4710"/>
      <c r="AY26" s="4710"/>
      <c r="AZ26" s="4710"/>
      <c r="BA26" s="4710"/>
      <c r="BB26" s="4710"/>
      <c r="BC26" s="4710"/>
      <c r="BD26" s="4710"/>
      <c r="BE26" s="4710"/>
      <c r="BF26" s="4710"/>
      <c r="BG26" s="4710"/>
      <c r="BH26" s="4710"/>
      <c r="BI26" s="4710"/>
      <c r="BJ26" s="4710"/>
      <c r="BK26" s="4710"/>
      <c r="BL26" s="4710"/>
      <c r="BM26" s="4710"/>
      <c r="BN26" s="4710"/>
      <c r="BO26" s="4710"/>
      <c r="BP26" s="4710"/>
      <c r="BQ26" s="4710"/>
      <c r="BR26" s="4710"/>
      <c r="BS26" s="4710"/>
      <c r="BT26" s="4710"/>
      <c r="BU26" s="4710"/>
      <c r="BV26" s="4710"/>
      <c r="BW26" s="4710"/>
      <c r="BX26" s="4710"/>
      <c r="BY26" s="4710"/>
      <c r="BZ26" s="4710"/>
      <c r="CA26" s="4710"/>
      <c r="CB26" s="4710"/>
      <c r="CC26" s="4710"/>
      <c r="CD26" s="4710"/>
      <c r="CE26" s="4710"/>
      <c r="CF26" s="4710"/>
      <c r="CG26" s="4710"/>
      <c r="CH26" s="4710"/>
      <c r="CI26" s="4710"/>
      <c r="CJ26" s="4710"/>
      <c r="CK26" s="4710"/>
      <c r="CL26" s="4710"/>
      <c r="CM26" s="4710"/>
      <c r="CN26" s="4710"/>
      <c r="CO26" s="4710"/>
      <c r="CP26" s="4710"/>
      <c r="CQ26" s="4710"/>
      <c r="CR26" s="4710"/>
      <c r="CS26" s="4710"/>
      <c r="CT26" s="4710"/>
      <c r="CU26" s="4710"/>
      <c r="CV26" s="4710"/>
      <c r="CW26" s="4710"/>
      <c r="CX26" s="4710"/>
      <c r="CY26" s="4710"/>
      <c r="CZ26" s="4710"/>
      <c r="DA26" s="4710"/>
      <c r="DB26" s="4710"/>
      <c r="DC26" s="4710"/>
      <c r="DD26" s="4710"/>
      <c r="DE26" s="4710"/>
      <c r="DF26" s="4710"/>
      <c r="DG26" s="4710"/>
      <c r="DH26" s="4710"/>
      <c r="DI26" s="4710"/>
      <c r="DJ26" s="4710"/>
      <c r="DK26" s="4710"/>
      <c r="DL26" s="4710"/>
      <c r="DM26" s="4710"/>
      <c r="DN26" s="4710"/>
      <c r="DO26" s="4710"/>
    </row>
    <row r="27" spans="1:119" s="181" customFormat="1" ht="13.5" thickBot="1">
      <c r="A27" s="1502" t="s">
        <v>478</v>
      </c>
      <c r="B27" s="1501" t="s">
        <v>1582</v>
      </c>
      <c r="C27" s="2173">
        <f>IFERROR(((C26+I26+O26+AG26)*C24)/(C24+I24+O24+AG24),0)</f>
        <v>0</v>
      </c>
      <c r="D27" s="2174">
        <f t="shared" ref="D27:H27" si="74">IFERROR(((D26+J26+P26+AH26)*D24)/(D24+J24+P24+AH24),0)</f>
        <v>0</v>
      </c>
      <c r="E27" s="2174">
        <f t="shared" si="74"/>
        <v>0</v>
      </c>
      <c r="F27" s="2174">
        <f t="shared" si="74"/>
        <v>0</v>
      </c>
      <c r="G27" s="2174">
        <f t="shared" si="74"/>
        <v>0</v>
      </c>
      <c r="H27" s="2175">
        <f t="shared" si="74"/>
        <v>0</v>
      </c>
      <c r="I27" s="2173">
        <f>IFERROR(((C26+I26+O26+AG26)*I24)/(C24+I24+O24+AG24),0)</f>
        <v>0</v>
      </c>
      <c r="J27" s="2174">
        <f t="shared" ref="J27:N27" si="75">IFERROR(((D26+J26+P26+AH26)*J24)/(D24+J24+P24+AH24),0)</f>
        <v>0</v>
      </c>
      <c r="K27" s="2176">
        <f t="shared" si="75"/>
        <v>0</v>
      </c>
      <c r="L27" s="2176">
        <f t="shared" si="75"/>
        <v>0</v>
      </c>
      <c r="M27" s="2176">
        <f t="shared" si="75"/>
        <v>0</v>
      </c>
      <c r="N27" s="2177">
        <f t="shared" si="75"/>
        <v>0</v>
      </c>
      <c r="O27" s="2178">
        <f>IFERROR(((C26+I26+O26+AG26)*O24)/(C24+I24+O24+AG24),0)</f>
        <v>0</v>
      </c>
      <c r="P27" s="2176">
        <f t="shared" ref="P27:T27" si="76">IFERROR(((D26+J26+P26+AH26)*P24)/(D24+J24+P24+AH24),0)</f>
        <v>0</v>
      </c>
      <c r="Q27" s="2176">
        <f t="shared" si="76"/>
        <v>0</v>
      </c>
      <c r="R27" s="2176">
        <f t="shared" si="76"/>
        <v>0</v>
      </c>
      <c r="S27" s="2176">
        <f t="shared" si="76"/>
        <v>0</v>
      </c>
      <c r="T27" s="2177">
        <f t="shared" si="76"/>
        <v>0</v>
      </c>
      <c r="U27" s="2179"/>
      <c r="V27" s="2180"/>
      <c r="W27" s="2180"/>
      <c r="X27" s="2180"/>
      <c r="Y27" s="2180"/>
      <c r="Z27" s="2181"/>
      <c r="AA27" s="2179"/>
      <c r="AB27" s="2180"/>
      <c r="AC27" s="2180"/>
      <c r="AD27" s="2180"/>
      <c r="AE27" s="2180"/>
      <c r="AF27" s="2181"/>
      <c r="AG27" s="1682">
        <f>IFERROR(((C26+I26+O26+AG26)*AG24)/(C24+I24+O24+AG24),0)</f>
        <v>0</v>
      </c>
      <c r="AH27" s="1683">
        <f t="shared" ref="AH27:AL27" si="77">IFERROR(((D26+J26+P26+AH26)*AH24)/(D24+J24+P24+AH24),0)</f>
        <v>0</v>
      </c>
      <c r="AI27" s="1683">
        <f t="shared" si="77"/>
        <v>0</v>
      </c>
      <c r="AJ27" s="1683">
        <f t="shared" si="77"/>
        <v>0</v>
      </c>
      <c r="AK27" s="1683">
        <f t="shared" si="77"/>
        <v>0</v>
      </c>
      <c r="AL27" s="1684">
        <f t="shared" si="77"/>
        <v>0</v>
      </c>
      <c r="AM27" s="1698">
        <f>AM14-AM24</f>
        <v>0</v>
      </c>
      <c r="AN27" s="1699">
        <f t="shared" ref="AN27:AR27" si="78">AN14-AN24</f>
        <v>0</v>
      </c>
      <c r="AO27" s="1699">
        <f t="shared" si="78"/>
        <v>0</v>
      </c>
      <c r="AP27" s="1699">
        <f t="shared" si="78"/>
        <v>0</v>
      </c>
      <c r="AQ27" s="1700">
        <f t="shared" si="78"/>
        <v>0</v>
      </c>
      <c r="AR27" s="1701">
        <f t="shared" si="78"/>
        <v>0</v>
      </c>
      <c r="AS27" s="1702">
        <f t="shared" ref="AS27" si="79">IFERROR((AR27-AM27)/AM27,0)</f>
        <v>0</v>
      </c>
      <c r="AT27" s="1702">
        <f t="shared" ref="AT27" si="80">IFERROR(((H27+Z27+AF27)-(+C27+U27+AA27))/(C27+U27+AA27),0)</f>
        <v>0</v>
      </c>
      <c r="AU27" s="1703">
        <f t="shared" ref="AU27" si="81">IFERROR(((N27+T27)-(I27+O27))/(I27+O27),0)</f>
        <v>0</v>
      </c>
      <c r="AV27" s="180"/>
      <c r="AW27" s="4710"/>
      <c r="AX27" s="4710"/>
      <c r="AY27" s="4710"/>
      <c r="AZ27" s="4710"/>
      <c r="BA27" s="4710"/>
      <c r="BB27" s="4710"/>
      <c r="BC27" s="4710"/>
      <c r="BD27" s="4710"/>
      <c r="BE27" s="4710"/>
      <c r="BF27" s="4710"/>
      <c r="BG27" s="4710"/>
      <c r="BH27" s="4710"/>
      <c r="BI27" s="4710"/>
      <c r="BJ27" s="4710"/>
      <c r="BK27" s="4710"/>
      <c r="BL27" s="4710"/>
      <c r="BM27" s="4710"/>
      <c r="BN27" s="4710"/>
      <c r="BO27" s="4710"/>
      <c r="BP27" s="4710"/>
      <c r="BQ27" s="4710"/>
      <c r="BR27" s="4710"/>
      <c r="BS27" s="4710"/>
      <c r="BT27" s="4710"/>
      <c r="BU27" s="4710"/>
      <c r="BV27" s="4710"/>
      <c r="BW27" s="4710"/>
      <c r="BX27" s="4710"/>
      <c r="BY27" s="4710"/>
      <c r="BZ27" s="4710"/>
      <c r="CA27" s="4710"/>
      <c r="CB27" s="4710"/>
      <c r="CC27" s="4710"/>
      <c r="CD27" s="4710"/>
      <c r="CE27" s="4710"/>
      <c r="CF27" s="4710"/>
      <c r="CG27" s="4710"/>
      <c r="CH27" s="4710"/>
      <c r="CI27" s="4710"/>
      <c r="CJ27" s="4710"/>
      <c r="CK27" s="4710"/>
      <c r="CL27" s="4710"/>
      <c r="CM27" s="4710"/>
      <c r="CN27" s="4710"/>
      <c r="CO27" s="4710"/>
      <c r="CP27" s="4710"/>
      <c r="CQ27" s="4710"/>
      <c r="CR27" s="4710"/>
      <c r="CS27" s="4710"/>
      <c r="CT27" s="4710"/>
      <c r="CU27" s="4710"/>
      <c r="CV27" s="4710"/>
      <c r="CW27" s="4710"/>
      <c r="CX27" s="4710"/>
      <c r="CY27" s="4710"/>
      <c r="CZ27" s="4710"/>
      <c r="DA27" s="4710"/>
      <c r="DB27" s="4710"/>
      <c r="DC27" s="4710"/>
      <c r="DD27" s="4710"/>
      <c r="DE27" s="4710"/>
      <c r="DF27" s="4710"/>
      <c r="DG27" s="4710"/>
      <c r="DH27" s="4710"/>
      <c r="DI27" s="4710"/>
      <c r="DJ27" s="4710"/>
      <c r="DK27" s="4710"/>
      <c r="DL27" s="4710"/>
      <c r="DM27" s="4710"/>
      <c r="DN27" s="4710"/>
      <c r="DO27" s="4710"/>
    </row>
    <row r="28" spans="1:119" s="181" customFormat="1">
      <c r="A28" s="354"/>
      <c r="B28" s="355"/>
      <c r="C28" s="1704"/>
      <c r="D28" s="1705"/>
      <c r="E28" s="1705"/>
      <c r="F28" s="1705"/>
      <c r="G28" s="1705"/>
      <c r="H28" s="1706"/>
      <c r="I28" s="1704"/>
      <c r="J28" s="1705"/>
      <c r="K28" s="1705"/>
      <c r="L28" s="1705"/>
      <c r="M28" s="1705"/>
      <c r="N28" s="1706"/>
      <c r="O28" s="1704"/>
      <c r="P28" s="1705"/>
      <c r="Q28" s="1705"/>
      <c r="R28" s="1705"/>
      <c r="S28" s="1705"/>
      <c r="T28" s="1706"/>
      <c r="U28" s="1704"/>
      <c r="V28" s="1705"/>
      <c r="W28" s="1705"/>
      <c r="X28" s="1705"/>
      <c r="Y28" s="1705"/>
      <c r="Z28" s="1706"/>
      <c r="AA28" s="1704"/>
      <c r="AB28" s="1705"/>
      <c r="AC28" s="1705"/>
      <c r="AD28" s="1705"/>
      <c r="AE28" s="1705"/>
      <c r="AF28" s="1706"/>
      <c r="AG28" s="1704"/>
      <c r="AH28" s="1705"/>
      <c r="AI28" s="1705"/>
      <c r="AJ28" s="1705"/>
      <c r="AK28" s="1705"/>
      <c r="AL28" s="1706"/>
      <c r="AM28" s="1704"/>
      <c r="AN28" s="1705"/>
      <c r="AO28" s="1705"/>
      <c r="AP28" s="1705"/>
      <c r="AQ28" s="1705"/>
      <c r="AR28" s="1706"/>
      <c r="AS28" s="1707"/>
      <c r="AT28" s="1707"/>
      <c r="AU28" s="1708"/>
      <c r="AV28" s="180"/>
      <c r="AW28" s="4710"/>
      <c r="AX28" s="4710"/>
      <c r="AY28" s="4710"/>
      <c r="AZ28" s="4710"/>
      <c r="BA28" s="4710"/>
      <c r="BB28" s="4710"/>
      <c r="BC28" s="4710"/>
      <c r="BD28" s="4710"/>
      <c r="BE28" s="4710"/>
      <c r="BF28" s="4710"/>
      <c r="BG28" s="4710"/>
      <c r="BH28" s="4710"/>
      <c r="BI28" s="4710"/>
      <c r="BJ28" s="4710"/>
      <c r="BK28" s="4710"/>
      <c r="BL28" s="4710"/>
      <c r="BM28" s="4710"/>
      <c r="BN28" s="4710"/>
      <c r="BO28" s="4710"/>
      <c r="BP28" s="4710"/>
      <c r="BQ28" s="4710"/>
      <c r="BR28" s="4710"/>
      <c r="BS28" s="4710"/>
      <c r="BT28" s="4710"/>
      <c r="BU28" s="4710"/>
      <c r="BV28" s="4710"/>
      <c r="BW28" s="4710"/>
      <c r="BX28" s="4710"/>
      <c r="BY28" s="4710"/>
      <c r="BZ28" s="4710"/>
      <c r="CA28" s="4710"/>
      <c r="CB28" s="4710"/>
      <c r="CC28" s="4710"/>
      <c r="CD28" s="4710"/>
      <c r="CE28" s="4710"/>
      <c r="CF28" s="4710"/>
      <c r="CG28" s="4710"/>
      <c r="CH28" s="4710"/>
      <c r="CI28" s="4710"/>
      <c r="CJ28" s="4710"/>
      <c r="CK28" s="4710"/>
      <c r="CL28" s="4710"/>
      <c r="CM28" s="4710"/>
      <c r="CN28" s="4710"/>
      <c r="CO28" s="4710"/>
      <c r="CP28" s="4710"/>
      <c r="CQ28" s="4710"/>
      <c r="CR28" s="4710"/>
      <c r="CS28" s="4710"/>
      <c r="CT28" s="4710"/>
      <c r="CU28" s="4710"/>
      <c r="CV28" s="4710"/>
      <c r="CW28" s="4710"/>
      <c r="CX28" s="4710"/>
      <c r="CY28" s="4710"/>
      <c r="CZ28" s="4710"/>
      <c r="DA28" s="4710"/>
      <c r="DB28" s="4710"/>
      <c r="DC28" s="4710"/>
      <c r="DD28" s="4710"/>
      <c r="DE28" s="4710"/>
      <c r="DF28" s="4710"/>
      <c r="DG28" s="4710"/>
      <c r="DH28" s="4710"/>
      <c r="DI28" s="4710"/>
      <c r="DJ28" s="4710"/>
      <c r="DK28" s="4710"/>
      <c r="DL28" s="4710"/>
      <c r="DM28" s="4710"/>
      <c r="DN28" s="4710"/>
      <c r="DO28" s="4710"/>
    </row>
    <row r="29" spans="1:119" s="182" customFormat="1">
      <c r="A29" s="1055" t="s">
        <v>98</v>
      </c>
      <c r="B29" s="1056" t="s">
        <v>1477</v>
      </c>
      <c r="C29" s="1690">
        <f>SUM(C30:C38)</f>
        <v>0</v>
      </c>
      <c r="D29" s="1688">
        <f t="shared" ref="D29:AL29" si="82">SUM(D30:D38)</f>
        <v>0</v>
      </c>
      <c r="E29" s="1688">
        <f t="shared" si="82"/>
        <v>0</v>
      </c>
      <c r="F29" s="1688">
        <f t="shared" si="82"/>
        <v>0</v>
      </c>
      <c r="G29" s="1688">
        <f t="shared" si="82"/>
        <v>0</v>
      </c>
      <c r="H29" s="1689">
        <f t="shared" si="82"/>
        <v>0</v>
      </c>
      <c r="I29" s="1690">
        <f t="shared" si="82"/>
        <v>0</v>
      </c>
      <c r="J29" s="1688">
        <f t="shared" si="82"/>
        <v>0</v>
      </c>
      <c r="K29" s="1688">
        <f t="shared" si="82"/>
        <v>0</v>
      </c>
      <c r="L29" s="1688">
        <f t="shared" si="82"/>
        <v>0</v>
      </c>
      <c r="M29" s="1688">
        <f t="shared" si="82"/>
        <v>0</v>
      </c>
      <c r="N29" s="1689">
        <f t="shared" si="82"/>
        <v>0</v>
      </c>
      <c r="O29" s="1690">
        <f t="shared" si="82"/>
        <v>0</v>
      </c>
      <c r="P29" s="1688">
        <f t="shared" si="82"/>
        <v>0</v>
      </c>
      <c r="Q29" s="1688">
        <f t="shared" si="82"/>
        <v>0</v>
      </c>
      <c r="R29" s="1688">
        <f t="shared" si="82"/>
        <v>0</v>
      </c>
      <c r="S29" s="1688">
        <f t="shared" si="82"/>
        <v>0</v>
      </c>
      <c r="T29" s="1689">
        <f t="shared" si="82"/>
        <v>0</v>
      </c>
      <c r="U29" s="1690">
        <f t="shared" si="82"/>
        <v>0</v>
      </c>
      <c r="V29" s="1688">
        <f t="shared" si="82"/>
        <v>0</v>
      </c>
      <c r="W29" s="1688">
        <f t="shared" si="82"/>
        <v>0</v>
      </c>
      <c r="X29" s="1688">
        <f t="shared" si="82"/>
        <v>0</v>
      </c>
      <c r="Y29" s="1688">
        <f t="shared" si="82"/>
        <v>0</v>
      </c>
      <c r="Z29" s="1689">
        <f t="shared" si="82"/>
        <v>0</v>
      </c>
      <c r="AA29" s="1690">
        <f t="shared" si="82"/>
        <v>9</v>
      </c>
      <c r="AB29" s="1688">
        <f t="shared" si="82"/>
        <v>23</v>
      </c>
      <c r="AC29" s="1688">
        <f t="shared" si="82"/>
        <v>25</v>
      </c>
      <c r="AD29" s="1688">
        <f t="shared" si="82"/>
        <v>26</v>
      </c>
      <c r="AE29" s="1688">
        <f t="shared" si="82"/>
        <v>78</v>
      </c>
      <c r="AF29" s="1689">
        <f t="shared" si="82"/>
        <v>79</v>
      </c>
      <c r="AG29" s="1690">
        <f t="shared" si="82"/>
        <v>1546</v>
      </c>
      <c r="AH29" s="1688">
        <f t="shared" si="82"/>
        <v>1615</v>
      </c>
      <c r="AI29" s="1688">
        <f t="shared" si="82"/>
        <v>1682</v>
      </c>
      <c r="AJ29" s="1688">
        <f t="shared" si="82"/>
        <v>1743</v>
      </c>
      <c r="AK29" s="1688">
        <f t="shared" si="82"/>
        <v>1796</v>
      </c>
      <c r="AL29" s="1689">
        <f t="shared" si="82"/>
        <v>1856</v>
      </c>
      <c r="AM29" s="1690">
        <f t="shared" ref="AM29:AR29" si="83">C29+I29+O29+AG29+U29+AA29</f>
        <v>1555</v>
      </c>
      <c r="AN29" s="1688">
        <f t="shared" si="83"/>
        <v>1638</v>
      </c>
      <c r="AO29" s="1688">
        <f t="shared" si="83"/>
        <v>1707</v>
      </c>
      <c r="AP29" s="1688">
        <f t="shared" si="83"/>
        <v>1769</v>
      </c>
      <c r="AQ29" s="1688">
        <f t="shared" si="83"/>
        <v>1874</v>
      </c>
      <c r="AR29" s="1689">
        <f t="shared" si="83"/>
        <v>1935</v>
      </c>
      <c r="AS29" s="1709">
        <f t="shared" si="46"/>
        <v>0.24437299035369775</v>
      </c>
      <c r="AT29" s="1709">
        <f t="shared" si="43"/>
        <v>7.7777777777777777</v>
      </c>
      <c r="AU29" s="1709">
        <f t="shared" si="44"/>
        <v>0</v>
      </c>
      <c r="AV29" s="166"/>
      <c r="AW29" s="4710"/>
      <c r="AX29" s="4710"/>
      <c r="AY29" s="4710"/>
      <c r="AZ29" s="4710"/>
      <c r="BA29" s="4710"/>
      <c r="BB29" s="4710"/>
      <c r="BC29" s="4710"/>
      <c r="BD29" s="4710"/>
      <c r="BE29" s="4710"/>
      <c r="BF29" s="4710"/>
      <c r="BG29" s="4710"/>
      <c r="BH29" s="4710"/>
      <c r="BI29" s="4710"/>
      <c r="BJ29" s="4710"/>
      <c r="BK29" s="4710"/>
      <c r="BL29" s="4710"/>
      <c r="BM29" s="4710"/>
      <c r="BN29" s="4710"/>
      <c r="BO29" s="4710"/>
      <c r="BP29" s="4710"/>
      <c r="BQ29" s="4710"/>
      <c r="BR29" s="4710"/>
      <c r="BS29" s="4710"/>
      <c r="BT29" s="4710"/>
      <c r="BU29" s="4710"/>
      <c r="BV29" s="4710"/>
      <c r="BW29" s="4710"/>
      <c r="BX29" s="4710"/>
      <c r="BY29" s="4710"/>
      <c r="BZ29" s="4710"/>
      <c r="CA29" s="4710"/>
      <c r="CB29" s="4710"/>
      <c r="CC29" s="4710"/>
      <c r="CD29" s="4710"/>
      <c r="CE29" s="4710"/>
      <c r="CF29" s="4710"/>
      <c r="CG29" s="4710"/>
      <c r="CH29" s="4710"/>
      <c r="CI29" s="4710"/>
      <c r="CJ29" s="4710"/>
      <c r="CK29" s="4710"/>
      <c r="CL29" s="4710"/>
      <c r="CM29" s="4710"/>
      <c r="CN29" s="4710"/>
      <c r="CO29" s="4710"/>
      <c r="CP29" s="4710"/>
      <c r="CQ29" s="4710"/>
      <c r="CR29" s="4710"/>
      <c r="CS29" s="4710"/>
      <c r="CT29" s="4710"/>
      <c r="CU29" s="4710"/>
      <c r="CV29" s="4710"/>
      <c r="CW29" s="4710"/>
      <c r="CX29" s="4710"/>
      <c r="CY29" s="4710"/>
      <c r="CZ29" s="4710"/>
      <c r="DA29" s="4710"/>
      <c r="DB29" s="4710"/>
      <c r="DC29" s="4710"/>
      <c r="DD29" s="4710"/>
      <c r="DE29" s="4710"/>
      <c r="DF29" s="4710"/>
      <c r="DG29" s="4710"/>
      <c r="DH29" s="4710"/>
      <c r="DI29" s="4710"/>
      <c r="DJ29" s="4710"/>
      <c r="DK29" s="4710"/>
      <c r="DL29" s="4710"/>
      <c r="DM29" s="4710"/>
      <c r="DN29" s="4710"/>
      <c r="DO29" s="4710"/>
    </row>
    <row r="30" spans="1:119" s="181" customFormat="1">
      <c r="A30" s="865" t="s">
        <v>961</v>
      </c>
      <c r="B30" s="674" t="s">
        <v>1215</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c r="AB30" s="324"/>
      <c r="AC30" s="324"/>
      <c r="AD30" s="324"/>
      <c r="AE30" s="324"/>
      <c r="AF30" s="665"/>
      <c r="AG30" s="666">
        <v>135</v>
      </c>
      <c r="AH30" s="667">
        <v>145</v>
      </c>
      <c r="AI30" s="667">
        <v>154</v>
      </c>
      <c r="AJ30" s="667">
        <v>166</v>
      </c>
      <c r="AK30" s="667">
        <v>170</v>
      </c>
      <c r="AL30" s="668">
        <v>177</v>
      </c>
      <c r="AM30" s="1071">
        <f t="shared" ref="AM30:AM48" si="84">C30+I30+O30+U30+AA30</f>
        <v>0</v>
      </c>
      <c r="AN30" s="1072">
        <f t="shared" ref="AN30:AN48" si="85">D30+J30+P30+V30+AB30</f>
        <v>0</v>
      </c>
      <c r="AO30" s="1072">
        <f t="shared" ref="AO30:AO48" si="86">E30+K30+Q30+W30+AC30</f>
        <v>0</v>
      </c>
      <c r="AP30" s="1072">
        <f t="shared" ref="AP30:AP48" si="87">F30+L30+R30+X30+AD30</f>
        <v>0</v>
      </c>
      <c r="AQ30" s="1072">
        <f t="shared" ref="AQ30:AQ48" si="88">G30+M30+S30+Y30+AE30</f>
        <v>0</v>
      </c>
      <c r="AR30" s="1073">
        <f t="shared" ref="AR30:AR48" si="89">H30+N30+T30+Z30+AF30</f>
        <v>0</v>
      </c>
      <c r="AS30" s="1710">
        <f t="shared" si="46"/>
        <v>0</v>
      </c>
      <c r="AT30" s="1710">
        <f t="shared" si="43"/>
        <v>0</v>
      </c>
      <c r="AU30" s="1711">
        <f t="shared" si="44"/>
        <v>0</v>
      </c>
      <c r="AV30" s="180"/>
      <c r="AW30" s="4710"/>
      <c r="AX30" s="4710"/>
      <c r="AY30" s="4710"/>
      <c r="AZ30" s="4710"/>
      <c r="BA30" s="4710"/>
      <c r="BB30" s="4710"/>
      <c r="BC30" s="4710"/>
      <c r="BD30" s="4710"/>
      <c r="BE30" s="4710"/>
      <c r="BF30" s="4710"/>
      <c r="BG30" s="4710"/>
      <c r="BH30" s="4710"/>
      <c r="BI30" s="4710"/>
      <c r="BJ30" s="4710"/>
      <c r="BK30" s="4710"/>
      <c r="BL30" s="4710"/>
      <c r="BM30" s="4710"/>
      <c r="BN30" s="4710"/>
      <c r="BO30" s="4710"/>
      <c r="BP30" s="4710"/>
      <c r="BQ30" s="4710"/>
      <c r="BR30" s="4710"/>
      <c r="BS30" s="4710"/>
      <c r="BT30" s="4710"/>
      <c r="BU30" s="4710"/>
      <c r="BV30" s="4710"/>
      <c r="BW30" s="4710"/>
      <c r="BX30" s="4710"/>
      <c r="BY30" s="4710"/>
      <c r="BZ30" s="4710"/>
      <c r="CA30" s="4710"/>
      <c r="CB30" s="4710"/>
      <c r="CC30" s="4710"/>
      <c r="CD30" s="4710"/>
      <c r="CE30" s="4710"/>
      <c r="CF30" s="4710"/>
      <c r="CG30" s="4710"/>
      <c r="CH30" s="4710"/>
      <c r="CI30" s="4710"/>
      <c r="CJ30" s="4710"/>
      <c r="CK30" s="4710"/>
      <c r="CL30" s="4710"/>
      <c r="CM30" s="4710"/>
      <c r="CN30" s="4710"/>
      <c r="CO30" s="4710"/>
      <c r="CP30" s="4710"/>
      <c r="CQ30" s="4710"/>
      <c r="CR30" s="4710"/>
      <c r="CS30" s="4710"/>
      <c r="CT30" s="4710"/>
      <c r="CU30" s="4710"/>
      <c r="CV30" s="4710"/>
      <c r="CW30" s="4710"/>
      <c r="CX30" s="4710"/>
      <c r="CY30" s="4710"/>
      <c r="CZ30" s="4710"/>
      <c r="DA30" s="4710"/>
      <c r="DB30" s="4710"/>
      <c r="DC30" s="4710"/>
      <c r="DD30" s="4710"/>
      <c r="DE30" s="4710"/>
      <c r="DF30" s="4710"/>
      <c r="DG30" s="4710"/>
      <c r="DH30" s="4710"/>
      <c r="DI30" s="4710"/>
      <c r="DJ30" s="4710"/>
      <c r="DK30" s="4710"/>
      <c r="DL30" s="4710"/>
      <c r="DM30" s="4710"/>
      <c r="DN30" s="4710"/>
      <c r="DO30" s="4710"/>
    </row>
    <row r="31" spans="1:119" s="181" customFormat="1">
      <c r="A31" s="865" t="s">
        <v>1224</v>
      </c>
      <c r="B31" s="675" t="s">
        <v>1216</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c r="AB31" s="324"/>
      <c r="AC31" s="324"/>
      <c r="AD31" s="324"/>
      <c r="AE31" s="324"/>
      <c r="AF31" s="665"/>
      <c r="AG31" s="323">
        <v>128</v>
      </c>
      <c r="AH31" s="324">
        <v>136</v>
      </c>
      <c r="AI31" s="324">
        <v>144</v>
      </c>
      <c r="AJ31" s="324">
        <v>152</v>
      </c>
      <c r="AK31" s="324">
        <v>160</v>
      </c>
      <c r="AL31" s="665">
        <v>172</v>
      </c>
      <c r="AM31" s="1071">
        <f t="shared" si="84"/>
        <v>0</v>
      </c>
      <c r="AN31" s="1072">
        <f t="shared" si="85"/>
        <v>0</v>
      </c>
      <c r="AO31" s="1072">
        <f t="shared" si="86"/>
        <v>0</v>
      </c>
      <c r="AP31" s="1072">
        <f t="shared" si="87"/>
        <v>0</v>
      </c>
      <c r="AQ31" s="1072">
        <f t="shared" si="88"/>
        <v>0</v>
      </c>
      <c r="AR31" s="1073">
        <f t="shared" si="89"/>
        <v>0</v>
      </c>
      <c r="AS31" s="1712">
        <f t="shared" si="46"/>
        <v>0</v>
      </c>
      <c r="AT31" s="1712">
        <f t="shared" si="43"/>
        <v>0</v>
      </c>
      <c r="AU31" s="1713">
        <f t="shared" si="44"/>
        <v>0</v>
      </c>
      <c r="AV31" s="180"/>
      <c r="AW31" s="4710"/>
      <c r="AX31" s="4710"/>
      <c r="AY31" s="4710"/>
      <c r="AZ31" s="4710"/>
      <c r="BA31" s="4710"/>
      <c r="BB31" s="4710"/>
      <c r="BC31" s="4710"/>
      <c r="BD31" s="4710"/>
      <c r="BE31" s="4710"/>
      <c r="BF31" s="4710"/>
      <c r="BG31" s="4710"/>
      <c r="BH31" s="4710"/>
      <c r="BI31" s="4710"/>
      <c r="BJ31" s="4710"/>
      <c r="BK31" s="4710"/>
      <c r="BL31" s="4710"/>
      <c r="BM31" s="4710"/>
      <c r="BN31" s="4710"/>
      <c r="BO31" s="4710"/>
      <c r="BP31" s="4710"/>
      <c r="BQ31" s="4710"/>
      <c r="BR31" s="4710"/>
      <c r="BS31" s="4710"/>
      <c r="BT31" s="4710"/>
      <c r="BU31" s="4710"/>
      <c r="BV31" s="4710"/>
      <c r="BW31" s="4710"/>
      <c r="BX31" s="4710"/>
      <c r="BY31" s="4710"/>
      <c r="BZ31" s="4710"/>
      <c r="CA31" s="4710"/>
      <c r="CB31" s="4710"/>
      <c r="CC31" s="4710"/>
      <c r="CD31" s="4710"/>
      <c r="CE31" s="4710"/>
      <c r="CF31" s="4710"/>
      <c r="CG31" s="4710"/>
      <c r="CH31" s="4710"/>
      <c r="CI31" s="4710"/>
      <c r="CJ31" s="4710"/>
      <c r="CK31" s="4710"/>
      <c r="CL31" s="4710"/>
      <c r="CM31" s="4710"/>
      <c r="CN31" s="4710"/>
      <c r="CO31" s="4710"/>
      <c r="CP31" s="4710"/>
      <c r="CQ31" s="4710"/>
      <c r="CR31" s="4710"/>
      <c r="CS31" s="4710"/>
      <c r="CT31" s="4710"/>
      <c r="CU31" s="4710"/>
      <c r="CV31" s="4710"/>
      <c r="CW31" s="4710"/>
      <c r="CX31" s="4710"/>
      <c r="CY31" s="4710"/>
      <c r="CZ31" s="4710"/>
      <c r="DA31" s="4710"/>
      <c r="DB31" s="4710"/>
      <c r="DC31" s="4710"/>
      <c r="DD31" s="4710"/>
      <c r="DE31" s="4710"/>
      <c r="DF31" s="4710"/>
      <c r="DG31" s="4710"/>
      <c r="DH31" s="4710"/>
      <c r="DI31" s="4710"/>
      <c r="DJ31" s="4710"/>
      <c r="DK31" s="4710"/>
      <c r="DL31" s="4710"/>
      <c r="DM31" s="4710"/>
      <c r="DN31" s="4710"/>
      <c r="DO31" s="4710"/>
    </row>
    <row r="32" spans="1:119" s="181" customFormat="1">
      <c r="A32" s="865" t="s">
        <v>1225</v>
      </c>
      <c r="B32" s="675" t="s">
        <v>1217</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323">
        <v>4</v>
      </c>
      <c r="AB32" s="324">
        <v>12</v>
      </c>
      <c r="AC32" s="324">
        <v>13</v>
      </c>
      <c r="AD32" s="324">
        <v>14</v>
      </c>
      <c r="AE32" s="324">
        <v>16</v>
      </c>
      <c r="AF32" s="665">
        <v>17</v>
      </c>
      <c r="AG32" s="323">
        <v>238</v>
      </c>
      <c r="AH32" s="324">
        <v>250</v>
      </c>
      <c r="AI32" s="324">
        <v>262</v>
      </c>
      <c r="AJ32" s="324">
        <v>272</v>
      </c>
      <c r="AK32" s="324">
        <v>282</v>
      </c>
      <c r="AL32" s="665">
        <v>292</v>
      </c>
      <c r="AM32" s="1071">
        <f t="shared" si="84"/>
        <v>4</v>
      </c>
      <c r="AN32" s="1072">
        <f t="shared" si="85"/>
        <v>12</v>
      </c>
      <c r="AO32" s="1072">
        <f t="shared" si="86"/>
        <v>13</v>
      </c>
      <c r="AP32" s="1072">
        <f t="shared" si="87"/>
        <v>14</v>
      </c>
      <c r="AQ32" s="1072">
        <f t="shared" si="88"/>
        <v>16</v>
      </c>
      <c r="AR32" s="1073">
        <f t="shared" si="89"/>
        <v>17</v>
      </c>
      <c r="AS32" s="1712">
        <f t="shared" si="46"/>
        <v>3.25</v>
      </c>
      <c r="AT32" s="1712">
        <f t="shared" si="43"/>
        <v>3.25</v>
      </c>
      <c r="AU32" s="1713">
        <f t="shared" si="44"/>
        <v>0</v>
      </c>
      <c r="AV32" s="180"/>
      <c r="AW32" s="4710"/>
      <c r="AX32" s="4710"/>
      <c r="AY32" s="4710"/>
      <c r="AZ32" s="4710"/>
      <c r="BA32" s="4710"/>
      <c r="BB32" s="4710"/>
      <c r="BC32" s="4710"/>
      <c r="BD32" s="4710"/>
      <c r="BE32" s="4710"/>
      <c r="BF32" s="4710"/>
      <c r="BG32" s="4710"/>
      <c r="BH32" s="4710"/>
      <c r="BI32" s="4710"/>
      <c r="BJ32" s="4710"/>
      <c r="BK32" s="4710"/>
      <c r="BL32" s="4710"/>
      <c r="BM32" s="4710"/>
      <c r="BN32" s="4710"/>
      <c r="BO32" s="4710"/>
      <c r="BP32" s="4710"/>
      <c r="BQ32" s="4710"/>
      <c r="BR32" s="4710"/>
      <c r="BS32" s="4710"/>
      <c r="BT32" s="4710"/>
      <c r="BU32" s="4710"/>
      <c r="BV32" s="4710"/>
      <c r="BW32" s="4710"/>
      <c r="BX32" s="4710"/>
      <c r="BY32" s="4710"/>
      <c r="BZ32" s="4710"/>
      <c r="CA32" s="4710"/>
      <c r="CB32" s="4710"/>
      <c r="CC32" s="4710"/>
      <c r="CD32" s="4710"/>
      <c r="CE32" s="4710"/>
      <c r="CF32" s="4710"/>
      <c r="CG32" s="4710"/>
      <c r="CH32" s="4710"/>
      <c r="CI32" s="4710"/>
      <c r="CJ32" s="4710"/>
      <c r="CK32" s="4710"/>
      <c r="CL32" s="4710"/>
      <c r="CM32" s="4710"/>
      <c r="CN32" s="4710"/>
      <c r="CO32" s="4710"/>
      <c r="CP32" s="4710"/>
      <c r="CQ32" s="4710"/>
      <c r="CR32" s="4710"/>
      <c r="CS32" s="4710"/>
      <c r="CT32" s="4710"/>
      <c r="CU32" s="4710"/>
      <c r="CV32" s="4710"/>
      <c r="CW32" s="4710"/>
      <c r="CX32" s="4710"/>
      <c r="CY32" s="4710"/>
      <c r="CZ32" s="4710"/>
      <c r="DA32" s="4710"/>
      <c r="DB32" s="4710"/>
      <c r="DC32" s="4710"/>
      <c r="DD32" s="4710"/>
      <c r="DE32" s="4710"/>
      <c r="DF32" s="4710"/>
      <c r="DG32" s="4710"/>
      <c r="DH32" s="4710"/>
      <c r="DI32" s="4710"/>
      <c r="DJ32" s="4710"/>
      <c r="DK32" s="4710"/>
      <c r="DL32" s="4710"/>
      <c r="DM32" s="4710"/>
      <c r="DN32" s="4710"/>
      <c r="DO32" s="4710"/>
    </row>
    <row r="33" spans="1:119" s="181" customFormat="1">
      <c r="A33" s="865" t="s">
        <v>1226</v>
      </c>
      <c r="B33" s="675" t="s">
        <v>1218</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c r="AB33" s="324"/>
      <c r="AC33" s="324"/>
      <c r="AD33" s="324"/>
      <c r="AE33" s="324"/>
      <c r="AF33" s="665"/>
      <c r="AG33" s="323">
        <v>52</v>
      </c>
      <c r="AH33" s="324">
        <v>54</v>
      </c>
      <c r="AI33" s="324">
        <v>56</v>
      </c>
      <c r="AJ33" s="324">
        <v>58</v>
      </c>
      <c r="AK33" s="324">
        <v>60</v>
      </c>
      <c r="AL33" s="665">
        <v>62</v>
      </c>
      <c r="AM33" s="1071">
        <f t="shared" si="84"/>
        <v>0</v>
      </c>
      <c r="AN33" s="1072">
        <f t="shared" si="85"/>
        <v>0</v>
      </c>
      <c r="AO33" s="1072">
        <f t="shared" si="86"/>
        <v>0</v>
      </c>
      <c r="AP33" s="1072">
        <f t="shared" si="87"/>
        <v>0</v>
      </c>
      <c r="AQ33" s="1072">
        <f t="shared" si="88"/>
        <v>0</v>
      </c>
      <c r="AR33" s="1073">
        <f t="shared" si="89"/>
        <v>0</v>
      </c>
      <c r="AS33" s="1712">
        <f t="shared" si="46"/>
        <v>0</v>
      </c>
      <c r="AT33" s="1712">
        <f t="shared" si="43"/>
        <v>0</v>
      </c>
      <c r="AU33" s="1713">
        <f t="shared" si="44"/>
        <v>0</v>
      </c>
      <c r="AV33" s="180"/>
      <c r="AW33" s="4710"/>
      <c r="AX33" s="4710"/>
      <c r="AY33" s="4710"/>
      <c r="AZ33" s="4710"/>
      <c r="BA33" s="4710"/>
      <c r="BB33" s="4710"/>
      <c r="BC33" s="4710"/>
      <c r="BD33" s="4710"/>
      <c r="BE33" s="4710"/>
      <c r="BF33" s="4710"/>
      <c r="BG33" s="4710"/>
      <c r="BH33" s="4710"/>
      <c r="BI33" s="4710"/>
      <c r="BJ33" s="4710"/>
      <c r="BK33" s="4710"/>
      <c r="BL33" s="4710"/>
      <c r="BM33" s="4710"/>
      <c r="BN33" s="4710"/>
      <c r="BO33" s="4710"/>
      <c r="BP33" s="4710"/>
      <c r="BQ33" s="4710"/>
      <c r="BR33" s="4710"/>
      <c r="BS33" s="4710"/>
      <c r="BT33" s="4710"/>
      <c r="BU33" s="4710"/>
      <c r="BV33" s="4710"/>
      <c r="BW33" s="4710"/>
      <c r="BX33" s="4710"/>
      <c r="BY33" s="4710"/>
      <c r="BZ33" s="4710"/>
      <c r="CA33" s="4710"/>
      <c r="CB33" s="4710"/>
      <c r="CC33" s="4710"/>
      <c r="CD33" s="4710"/>
      <c r="CE33" s="4710"/>
      <c r="CF33" s="4710"/>
      <c r="CG33" s="4710"/>
      <c r="CH33" s="4710"/>
      <c r="CI33" s="4710"/>
      <c r="CJ33" s="4710"/>
      <c r="CK33" s="4710"/>
      <c r="CL33" s="4710"/>
      <c r="CM33" s="4710"/>
      <c r="CN33" s="4710"/>
      <c r="CO33" s="4710"/>
      <c r="CP33" s="4710"/>
      <c r="CQ33" s="4710"/>
      <c r="CR33" s="4710"/>
      <c r="CS33" s="4710"/>
      <c r="CT33" s="4710"/>
      <c r="CU33" s="4710"/>
      <c r="CV33" s="4710"/>
      <c r="CW33" s="4710"/>
      <c r="CX33" s="4710"/>
      <c r="CY33" s="4710"/>
      <c r="CZ33" s="4710"/>
      <c r="DA33" s="4710"/>
      <c r="DB33" s="4710"/>
      <c r="DC33" s="4710"/>
      <c r="DD33" s="4710"/>
      <c r="DE33" s="4710"/>
      <c r="DF33" s="4710"/>
      <c r="DG33" s="4710"/>
      <c r="DH33" s="4710"/>
      <c r="DI33" s="4710"/>
      <c r="DJ33" s="4710"/>
      <c r="DK33" s="4710"/>
      <c r="DL33" s="4710"/>
      <c r="DM33" s="4710"/>
      <c r="DN33" s="4710"/>
      <c r="DO33" s="4710"/>
    </row>
    <row r="34" spans="1:119" s="181" customFormat="1" ht="24">
      <c r="A34" s="865" t="s">
        <v>1227</v>
      </c>
      <c r="B34" s="675" t="s">
        <v>1219</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323"/>
      <c r="AH34" s="324"/>
      <c r="AI34" s="324"/>
      <c r="AJ34" s="324"/>
      <c r="AK34" s="324"/>
      <c r="AL34" s="665"/>
      <c r="AM34" s="1071">
        <f t="shared" si="84"/>
        <v>0</v>
      </c>
      <c r="AN34" s="1072">
        <f t="shared" si="85"/>
        <v>0</v>
      </c>
      <c r="AO34" s="1072">
        <f t="shared" si="86"/>
        <v>0</v>
      </c>
      <c r="AP34" s="1072">
        <f t="shared" si="87"/>
        <v>0</v>
      </c>
      <c r="AQ34" s="1072">
        <f t="shared" si="88"/>
        <v>0</v>
      </c>
      <c r="AR34" s="1073">
        <f t="shared" si="89"/>
        <v>0</v>
      </c>
      <c r="AS34" s="1712">
        <f t="shared" si="46"/>
        <v>0</v>
      </c>
      <c r="AT34" s="1712">
        <f t="shared" si="43"/>
        <v>0</v>
      </c>
      <c r="AU34" s="1713">
        <f t="shared" si="44"/>
        <v>0</v>
      </c>
      <c r="AV34" s="180"/>
      <c r="AW34" s="4710"/>
      <c r="AX34" s="4710"/>
      <c r="AY34" s="4710"/>
      <c r="AZ34" s="4710"/>
      <c r="BA34" s="4710"/>
      <c r="BB34" s="4710"/>
      <c r="BC34" s="4710"/>
      <c r="BD34" s="4710"/>
      <c r="BE34" s="4710"/>
      <c r="BF34" s="4710"/>
      <c r="BG34" s="4710"/>
      <c r="BH34" s="4710"/>
      <c r="BI34" s="4710"/>
      <c r="BJ34" s="4710"/>
      <c r="BK34" s="4710"/>
      <c r="BL34" s="4710"/>
      <c r="BM34" s="4710"/>
      <c r="BN34" s="4710"/>
      <c r="BO34" s="4710"/>
      <c r="BP34" s="4710"/>
      <c r="BQ34" s="4710"/>
      <c r="BR34" s="4710"/>
      <c r="BS34" s="4710"/>
      <c r="BT34" s="4710"/>
      <c r="BU34" s="4710"/>
      <c r="BV34" s="4710"/>
      <c r="BW34" s="4710"/>
      <c r="BX34" s="4710"/>
      <c r="BY34" s="4710"/>
      <c r="BZ34" s="4710"/>
      <c r="CA34" s="4710"/>
      <c r="CB34" s="4710"/>
      <c r="CC34" s="4710"/>
      <c r="CD34" s="4710"/>
      <c r="CE34" s="4710"/>
      <c r="CF34" s="4710"/>
      <c r="CG34" s="4710"/>
      <c r="CH34" s="4710"/>
      <c r="CI34" s="4710"/>
      <c r="CJ34" s="4710"/>
      <c r="CK34" s="4710"/>
      <c r="CL34" s="4710"/>
      <c r="CM34" s="4710"/>
      <c r="CN34" s="4710"/>
      <c r="CO34" s="4710"/>
      <c r="CP34" s="4710"/>
      <c r="CQ34" s="4710"/>
      <c r="CR34" s="4710"/>
      <c r="CS34" s="4710"/>
      <c r="CT34" s="4710"/>
      <c r="CU34" s="4710"/>
      <c r="CV34" s="4710"/>
      <c r="CW34" s="4710"/>
      <c r="CX34" s="4710"/>
      <c r="CY34" s="4710"/>
      <c r="CZ34" s="4710"/>
      <c r="DA34" s="4710"/>
      <c r="DB34" s="4710"/>
      <c r="DC34" s="4710"/>
      <c r="DD34" s="4710"/>
      <c r="DE34" s="4710"/>
      <c r="DF34" s="4710"/>
      <c r="DG34" s="4710"/>
      <c r="DH34" s="4710"/>
      <c r="DI34" s="4710"/>
      <c r="DJ34" s="4710"/>
      <c r="DK34" s="4710"/>
      <c r="DL34" s="4710"/>
      <c r="DM34" s="4710"/>
      <c r="DN34" s="4710"/>
      <c r="DO34" s="4710"/>
    </row>
    <row r="35" spans="1:119" s="181" customFormat="1" ht="36">
      <c r="A35" s="865" t="s">
        <v>1228</v>
      </c>
      <c r="B35" s="675" t="s">
        <v>1220</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324"/>
      <c r="AI35" s="324"/>
      <c r="AJ35" s="324"/>
      <c r="AK35" s="324"/>
      <c r="AL35" s="665"/>
      <c r="AM35" s="1071">
        <f t="shared" si="84"/>
        <v>0</v>
      </c>
      <c r="AN35" s="1072">
        <f t="shared" si="85"/>
        <v>0</v>
      </c>
      <c r="AO35" s="1072">
        <f t="shared" si="86"/>
        <v>0</v>
      </c>
      <c r="AP35" s="1072">
        <f t="shared" si="87"/>
        <v>0</v>
      </c>
      <c r="AQ35" s="1072">
        <f t="shared" si="88"/>
        <v>0</v>
      </c>
      <c r="AR35" s="1073">
        <f t="shared" si="89"/>
        <v>0</v>
      </c>
      <c r="AS35" s="1712">
        <f t="shared" si="46"/>
        <v>0</v>
      </c>
      <c r="AT35" s="1712">
        <f t="shared" si="43"/>
        <v>0</v>
      </c>
      <c r="AU35" s="1713">
        <f t="shared" si="44"/>
        <v>0</v>
      </c>
      <c r="AV35" s="180"/>
      <c r="AW35" s="4710"/>
      <c r="AX35" s="4710"/>
      <c r="AY35" s="4710"/>
      <c r="AZ35" s="4710"/>
      <c r="BA35" s="4710"/>
      <c r="BB35" s="4710"/>
      <c r="BC35" s="4710"/>
      <c r="BD35" s="4710"/>
      <c r="BE35" s="4710"/>
      <c r="BF35" s="4710"/>
      <c r="BG35" s="4710"/>
      <c r="BH35" s="4710"/>
      <c r="BI35" s="4710"/>
      <c r="BJ35" s="4710"/>
      <c r="BK35" s="4710"/>
      <c r="BL35" s="4710"/>
      <c r="BM35" s="4710"/>
      <c r="BN35" s="4710"/>
      <c r="BO35" s="4710"/>
      <c r="BP35" s="4710"/>
      <c r="BQ35" s="4710"/>
      <c r="BR35" s="4710"/>
      <c r="BS35" s="4710"/>
      <c r="BT35" s="4710"/>
      <c r="BU35" s="4710"/>
      <c r="BV35" s="4710"/>
      <c r="BW35" s="4710"/>
      <c r="BX35" s="4710"/>
      <c r="BY35" s="4710"/>
      <c r="BZ35" s="4710"/>
      <c r="CA35" s="4710"/>
      <c r="CB35" s="4710"/>
      <c r="CC35" s="4710"/>
      <c r="CD35" s="4710"/>
      <c r="CE35" s="4710"/>
      <c r="CF35" s="4710"/>
      <c r="CG35" s="4710"/>
      <c r="CH35" s="4710"/>
      <c r="CI35" s="4710"/>
      <c r="CJ35" s="4710"/>
      <c r="CK35" s="4710"/>
      <c r="CL35" s="4710"/>
      <c r="CM35" s="4710"/>
      <c r="CN35" s="4710"/>
      <c r="CO35" s="4710"/>
      <c r="CP35" s="4710"/>
      <c r="CQ35" s="4710"/>
      <c r="CR35" s="4710"/>
      <c r="CS35" s="4710"/>
      <c r="CT35" s="4710"/>
      <c r="CU35" s="4710"/>
      <c r="CV35" s="4710"/>
      <c r="CW35" s="4710"/>
      <c r="CX35" s="4710"/>
      <c r="CY35" s="4710"/>
      <c r="CZ35" s="4710"/>
      <c r="DA35" s="4710"/>
      <c r="DB35" s="4710"/>
      <c r="DC35" s="4710"/>
      <c r="DD35" s="4710"/>
      <c r="DE35" s="4710"/>
      <c r="DF35" s="4710"/>
      <c r="DG35" s="4710"/>
      <c r="DH35" s="4710"/>
      <c r="DI35" s="4710"/>
      <c r="DJ35" s="4710"/>
      <c r="DK35" s="4710"/>
      <c r="DL35" s="4710"/>
      <c r="DM35" s="4710"/>
      <c r="DN35" s="4710"/>
      <c r="DO35" s="4710"/>
    </row>
    <row r="36" spans="1:119" s="181" customFormat="1" ht="24">
      <c r="A36" s="865" t="s">
        <v>1229</v>
      </c>
      <c r="B36" s="675" t="s">
        <v>1221</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c r="AB36" s="324"/>
      <c r="AC36" s="324"/>
      <c r="AD36" s="324"/>
      <c r="AE36" s="324"/>
      <c r="AF36" s="665"/>
      <c r="AG36" s="323">
        <v>67</v>
      </c>
      <c r="AH36" s="324">
        <v>70</v>
      </c>
      <c r="AI36" s="324">
        <v>73</v>
      </c>
      <c r="AJ36" s="324">
        <v>75</v>
      </c>
      <c r="AK36" s="324">
        <v>77</v>
      </c>
      <c r="AL36" s="665">
        <v>79</v>
      </c>
      <c r="AM36" s="1071">
        <f t="shared" si="84"/>
        <v>0</v>
      </c>
      <c r="AN36" s="1072">
        <f t="shared" si="85"/>
        <v>0</v>
      </c>
      <c r="AO36" s="1072">
        <f t="shared" si="86"/>
        <v>0</v>
      </c>
      <c r="AP36" s="1072">
        <f t="shared" si="87"/>
        <v>0</v>
      </c>
      <c r="AQ36" s="1072">
        <f t="shared" si="88"/>
        <v>0</v>
      </c>
      <c r="AR36" s="1073">
        <f t="shared" si="89"/>
        <v>0</v>
      </c>
      <c r="AS36" s="1712">
        <f t="shared" si="46"/>
        <v>0</v>
      </c>
      <c r="AT36" s="1712">
        <f t="shared" si="43"/>
        <v>0</v>
      </c>
      <c r="AU36" s="1713">
        <f t="shared" si="44"/>
        <v>0</v>
      </c>
      <c r="AV36" s="180"/>
      <c r="AW36" s="4710"/>
      <c r="AX36" s="4710"/>
      <c r="AY36" s="4710"/>
      <c r="AZ36" s="4710"/>
      <c r="BA36" s="4710"/>
      <c r="BB36" s="4710"/>
      <c r="BC36" s="4710"/>
      <c r="BD36" s="4710"/>
      <c r="BE36" s="4710"/>
      <c r="BF36" s="4710"/>
      <c r="BG36" s="4710"/>
      <c r="BH36" s="4710"/>
      <c r="BI36" s="4710"/>
      <c r="BJ36" s="4710"/>
      <c r="BK36" s="4710"/>
      <c r="BL36" s="4710"/>
      <c r="BM36" s="4710"/>
      <c r="BN36" s="4710"/>
      <c r="BO36" s="4710"/>
      <c r="BP36" s="4710"/>
      <c r="BQ36" s="4710"/>
      <c r="BR36" s="4710"/>
      <c r="BS36" s="4710"/>
      <c r="BT36" s="4710"/>
      <c r="BU36" s="4710"/>
      <c r="BV36" s="4710"/>
      <c r="BW36" s="4710"/>
      <c r="BX36" s="4710"/>
      <c r="BY36" s="4710"/>
      <c r="BZ36" s="4710"/>
      <c r="CA36" s="4710"/>
      <c r="CB36" s="4710"/>
      <c r="CC36" s="4710"/>
      <c r="CD36" s="4710"/>
      <c r="CE36" s="4710"/>
      <c r="CF36" s="4710"/>
      <c r="CG36" s="4710"/>
      <c r="CH36" s="4710"/>
      <c r="CI36" s="4710"/>
      <c r="CJ36" s="4710"/>
      <c r="CK36" s="4710"/>
      <c r="CL36" s="4710"/>
      <c r="CM36" s="4710"/>
      <c r="CN36" s="4710"/>
      <c r="CO36" s="4710"/>
      <c r="CP36" s="4710"/>
      <c r="CQ36" s="4710"/>
      <c r="CR36" s="4710"/>
      <c r="CS36" s="4710"/>
      <c r="CT36" s="4710"/>
      <c r="CU36" s="4710"/>
      <c r="CV36" s="4710"/>
      <c r="CW36" s="4710"/>
      <c r="CX36" s="4710"/>
      <c r="CY36" s="4710"/>
      <c r="CZ36" s="4710"/>
      <c r="DA36" s="4710"/>
      <c r="DB36" s="4710"/>
      <c r="DC36" s="4710"/>
      <c r="DD36" s="4710"/>
      <c r="DE36" s="4710"/>
      <c r="DF36" s="4710"/>
      <c r="DG36" s="4710"/>
      <c r="DH36" s="4710"/>
      <c r="DI36" s="4710"/>
      <c r="DJ36" s="4710"/>
      <c r="DK36" s="4710"/>
      <c r="DL36" s="4710"/>
      <c r="DM36" s="4710"/>
      <c r="DN36" s="4710"/>
      <c r="DO36" s="4710"/>
    </row>
    <row r="37" spans="1:119" s="181" customFormat="1">
      <c r="A37" s="865" t="s">
        <v>1230</v>
      </c>
      <c r="B37" s="675" t="s">
        <v>1222</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c r="AB37" s="324"/>
      <c r="AC37" s="324"/>
      <c r="AD37" s="324"/>
      <c r="AE37" s="324"/>
      <c r="AF37" s="665"/>
      <c r="AG37" s="323">
        <v>67</v>
      </c>
      <c r="AH37" s="324">
        <v>70</v>
      </c>
      <c r="AI37" s="324">
        <v>73</v>
      </c>
      <c r="AJ37" s="324">
        <v>75</v>
      </c>
      <c r="AK37" s="324">
        <v>77</v>
      </c>
      <c r="AL37" s="665">
        <v>79</v>
      </c>
      <c r="AM37" s="1071">
        <f t="shared" si="84"/>
        <v>0</v>
      </c>
      <c r="AN37" s="1072">
        <f t="shared" si="85"/>
        <v>0</v>
      </c>
      <c r="AO37" s="1072">
        <f t="shared" si="86"/>
        <v>0</v>
      </c>
      <c r="AP37" s="1072">
        <f t="shared" si="87"/>
        <v>0</v>
      </c>
      <c r="AQ37" s="1072">
        <f t="shared" si="88"/>
        <v>0</v>
      </c>
      <c r="AR37" s="1073">
        <f t="shared" si="89"/>
        <v>0</v>
      </c>
      <c r="AS37" s="1712">
        <f t="shared" si="46"/>
        <v>0</v>
      </c>
      <c r="AT37" s="1712">
        <f t="shared" si="43"/>
        <v>0</v>
      </c>
      <c r="AU37" s="1713">
        <f t="shared" si="44"/>
        <v>0</v>
      </c>
      <c r="AV37" s="180"/>
      <c r="AW37" s="4710"/>
      <c r="AX37" s="4710"/>
      <c r="AY37" s="4710"/>
      <c r="AZ37" s="4710"/>
      <c r="BA37" s="4710"/>
      <c r="BB37" s="4710"/>
      <c r="BC37" s="4710"/>
      <c r="BD37" s="4710"/>
      <c r="BE37" s="4710"/>
      <c r="BF37" s="4710"/>
      <c r="BG37" s="4710"/>
      <c r="BH37" s="4710"/>
      <c r="BI37" s="4710"/>
      <c r="BJ37" s="4710"/>
      <c r="BK37" s="4710"/>
      <c r="BL37" s="4710"/>
      <c r="BM37" s="4710"/>
      <c r="BN37" s="4710"/>
      <c r="BO37" s="4710"/>
      <c r="BP37" s="4710"/>
      <c r="BQ37" s="4710"/>
      <c r="BR37" s="4710"/>
      <c r="BS37" s="4710"/>
      <c r="BT37" s="4710"/>
      <c r="BU37" s="4710"/>
      <c r="BV37" s="4710"/>
      <c r="BW37" s="4710"/>
      <c r="BX37" s="4710"/>
      <c r="BY37" s="4710"/>
      <c r="BZ37" s="4710"/>
      <c r="CA37" s="4710"/>
      <c r="CB37" s="4710"/>
      <c r="CC37" s="4710"/>
      <c r="CD37" s="4710"/>
      <c r="CE37" s="4710"/>
      <c r="CF37" s="4710"/>
      <c r="CG37" s="4710"/>
      <c r="CH37" s="4710"/>
      <c r="CI37" s="4710"/>
      <c r="CJ37" s="4710"/>
      <c r="CK37" s="4710"/>
      <c r="CL37" s="4710"/>
      <c r="CM37" s="4710"/>
      <c r="CN37" s="4710"/>
      <c r="CO37" s="4710"/>
      <c r="CP37" s="4710"/>
      <c r="CQ37" s="4710"/>
      <c r="CR37" s="4710"/>
      <c r="CS37" s="4710"/>
      <c r="CT37" s="4710"/>
      <c r="CU37" s="4710"/>
      <c r="CV37" s="4710"/>
      <c r="CW37" s="4710"/>
      <c r="CX37" s="4710"/>
      <c r="CY37" s="4710"/>
      <c r="CZ37" s="4710"/>
      <c r="DA37" s="4710"/>
      <c r="DB37" s="4710"/>
      <c r="DC37" s="4710"/>
      <c r="DD37" s="4710"/>
      <c r="DE37" s="4710"/>
      <c r="DF37" s="4710"/>
      <c r="DG37" s="4710"/>
      <c r="DH37" s="4710"/>
      <c r="DI37" s="4710"/>
      <c r="DJ37" s="4710"/>
      <c r="DK37" s="4710"/>
      <c r="DL37" s="4710"/>
      <c r="DM37" s="4710"/>
      <c r="DN37" s="4710"/>
      <c r="DO37" s="4710"/>
    </row>
    <row r="38" spans="1:119" s="181" customFormat="1">
      <c r="A38" s="866" t="s">
        <v>1231</v>
      </c>
      <c r="B38" s="698" t="s">
        <v>1223</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5</v>
      </c>
      <c r="AB38" s="324">
        <v>11</v>
      </c>
      <c r="AC38" s="324">
        <v>12</v>
      </c>
      <c r="AD38" s="324">
        <v>12</v>
      </c>
      <c r="AE38" s="324">
        <v>62</v>
      </c>
      <c r="AF38" s="665">
        <v>62</v>
      </c>
      <c r="AG38" s="323">
        <v>859</v>
      </c>
      <c r="AH38" s="324">
        <v>890</v>
      </c>
      <c r="AI38" s="324">
        <v>920</v>
      </c>
      <c r="AJ38" s="324">
        <v>945</v>
      </c>
      <c r="AK38" s="324">
        <v>970</v>
      </c>
      <c r="AL38" s="665">
        <v>995</v>
      </c>
      <c r="AM38" s="1071">
        <f t="shared" si="84"/>
        <v>5</v>
      </c>
      <c r="AN38" s="1072">
        <f t="shared" si="85"/>
        <v>11</v>
      </c>
      <c r="AO38" s="1072">
        <f t="shared" si="86"/>
        <v>12</v>
      </c>
      <c r="AP38" s="1072">
        <f t="shared" si="87"/>
        <v>12</v>
      </c>
      <c r="AQ38" s="1072">
        <f t="shared" si="88"/>
        <v>62</v>
      </c>
      <c r="AR38" s="1073">
        <f t="shared" si="89"/>
        <v>62</v>
      </c>
      <c r="AS38" s="1712">
        <f t="shared" si="46"/>
        <v>11.4</v>
      </c>
      <c r="AT38" s="1712">
        <f t="shared" si="43"/>
        <v>11.4</v>
      </c>
      <c r="AU38" s="1713">
        <f t="shared" si="44"/>
        <v>0</v>
      </c>
      <c r="AV38" s="180"/>
      <c r="AW38" s="4710"/>
      <c r="AX38" s="4710"/>
      <c r="AY38" s="4710"/>
      <c r="AZ38" s="4710"/>
      <c r="BA38" s="4710"/>
      <c r="BB38" s="4710"/>
      <c r="BC38" s="4710"/>
      <c r="BD38" s="4710"/>
      <c r="BE38" s="4710"/>
      <c r="BF38" s="4710"/>
      <c r="BG38" s="4710"/>
      <c r="BH38" s="4710"/>
      <c r="BI38" s="4710"/>
      <c r="BJ38" s="4710"/>
      <c r="BK38" s="4710"/>
      <c r="BL38" s="4710"/>
      <c r="BM38" s="4710"/>
      <c r="BN38" s="4710"/>
      <c r="BO38" s="4710"/>
      <c r="BP38" s="4710"/>
      <c r="BQ38" s="4710"/>
      <c r="BR38" s="4710"/>
      <c r="BS38" s="4710"/>
      <c r="BT38" s="4710"/>
      <c r="BU38" s="4710"/>
      <c r="BV38" s="4710"/>
      <c r="BW38" s="4710"/>
      <c r="BX38" s="4710"/>
      <c r="BY38" s="4710"/>
      <c r="BZ38" s="4710"/>
      <c r="CA38" s="4710"/>
      <c r="CB38" s="4710"/>
      <c r="CC38" s="4710"/>
      <c r="CD38" s="4710"/>
      <c r="CE38" s="4710"/>
      <c r="CF38" s="4710"/>
      <c r="CG38" s="4710"/>
      <c r="CH38" s="4710"/>
      <c r="CI38" s="4710"/>
      <c r="CJ38" s="4710"/>
      <c r="CK38" s="4710"/>
      <c r="CL38" s="4710"/>
      <c r="CM38" s="4710"/>
      <c r="CN38" s="4710"/>
      <c r="CO38" s="4710"/>
      <c r="CP38" s="4710"/>
      <c r="CQ38" s="4710"/>
      <c r="CR38" s="4710"/>
      <c r="CS38" s="4710"/>
      <c r="CT38" s="4710"/>
      <c r="CU38" s="4710"/>
      <c r="CV38" s="4710"/>
      <c r="CW38" s="4710"/>
      <c r="CX38" s="4710"/>
      <c r="CY38" s="4710"/>
      <c r="CZ38" s="4710"/>
      <c r="DA38" s="4710"/>
      <c r="DB38" s="4710"/>
      <c r="DC38" s="4710"/>
      <c r="DD38" s="4710"/>
      <c r="DE38" s="4710"/>
      <c r="DF38" s="4710"/>
      <c r="DG38" s="4710"/>
      <c r="DH38" s="4710"/>
      <c r="DI38" s="4710"/>
      <c r="DJ38" s="4710"/>
      <c r="DK38" s="4710"/>
      <c r="DL38" s="4710"/>
      <c r="DM38" s="4710"/>
      <c r="DN38" s="4710"/>
      <c r="DO38" s="4710"/>
    </row>
    <row r="39" spans="1:119" s="799" customFormat="1" ht="24">
      <c r="A39" s="797" t="s">
        <v>100</v>
      </c>
      <c r="B39" s="798" t="s">
        <v>1278</v>
      </c>
      <c r="C39" s="1687">
        <f>'8. Ремонтна програма'!J33</f>
        <v>0</v>
      </c>
      <c r="D39" s="1687">
        <f>'8. Ремонтна програма'!K33</f>
        <v>0</v>
      </c>
      <c r="E39" s="1687">
        <f>'8. Ремонтна програма'!L33</f>
        <v>0</v>
      </c>
      <c r="F39" s="1687">
        <f>'8. Ремонтна програма'!M33</f>
        <v>0</v>
      </c>
      <c r="G39" s="1687">
        <f>'8. Ремонтна програма'!N33</f>
        <v>0</v>
      </c>
      <c r="H39" s="1685">
        <f>'8. Ремонтна програма'!O33</f>
        <v>0</v>
      </c>
      <c r="I39" s="1686">
        <f>'8. Ремонтна програма'!J62</f>
        <v>0</v>
      </c>
      <c r="J39" s="1687">
        <f>'8. Ремонтна програма'!K62</f>
        <v>0</v>
      </c>
      <c r="K39" s="1687">
        <f>'8. Ремонтна програма'!L62</f>
        <v>0</v>
      </c>
      <c r="L39" s="1687">
        <f>'8. Ремонтна програма'!M62</f>
        <v>0</v>
      </c>
      <c r="M39" s="1687">
        <f>'8. Ремонтна програма'!N62</f>
        <v>0</v>
      </c>
      <c r="N39" s="1685">
        <f>'8. Ремонтна програма'!O62</f>
        <v>0</v>
      </c>
      <c r="O39" s="1686">
        <f>'8. Ремонтна програма'!J88</f>
        <v>0</v>
      </c>
      <c r="P39" s="1687">
        <f>'8. Ремонтна програма'!K88</f>
        <v>0</v>
      </c>
      <c r="Q39" s="1687">
        <f>'8. Ремонтна програма'!L88</f>
        <v>0</v>
      </c>
      <c r="R39" s="1687">
        <f>'8. Ремонтна програма'!M88</f>
        <v>0</v>
      </c>
      <c r="S39" s="1687">
        <f>'8. Ремонтна програма'!N88</f>
        <v>0</v>
      </c>
      <c r="T39" s="1685">
        <f>'8. Ремонтна програма'!O88</f>
        <v>0</v>
      </c>
      <c r="U39" s="1686">
        <f>'8. Ремонтна програма'!J119</f>
        <v>0</v>
      </c>
      <c r="V39" s="1687">
        <f>'8. Ремонтна програма'!K119</f>
        <v>0</v>
      </c>
      <c r="W39" s="1687">
        <f>'8. Ремонтна програма'!L119</f>
        <v>0</v>
      </c>
      <c r="X39" s="1687">
        <f>'8. Ремонтна програма'!M119</f>
        <v>0</v>
      </c>
      <c r="Y39" s="1687">
        <f>'8. Ремонтна програма'!N119</f>
        <v>0</v>
      </c>
      <c r="Z39" s="1685">
        <f>'8. Ремонтна програма'!O119</f>
        <v>0</v>
      </c>
      <c r="AA39" s="1686">
        <f>'8. Ремонтна програма'!J150</f>
        <v>0</v>
      </c>
      <c r="AB39" s="1687">
        <f>'8. Ремонтна програма'!K150</f>
        <v>0</v>
      </c>
      <c r="AC39" s="1687">
        <f>'8. Ремонтна програма'!L150</f>
        <v>0</v>
      </c>
      <c r="AD39" s="1687">
        <f>'8. Ремонтна програма'!M150</f>
        <v>0</v>
      </c>
      <c r="AE39" s="1687">
        <f>'8. Ремонтна програма'!N150</f>
        <v>0</v>
      </c>
      <c r="AF39" s="1685">
        <f>'8. Ремонтна програма'!O150</f>
        <v>0</v>
      </c>
      <c r="AG39" s="666"/>
      <c r="AH39" s="667"/>
      <c r="AI39" s="667"/>
      <c r="AJ39" s="667"/>
      <c r="AK39" s="667"/>
      <c r="AL39" s="668"/>
      <c r="AM39" s="1071">
        <f t="shared" si="84"/>
        <v>0</v>
      </c>
      <c r="AN39" s="1072">
        <f t="shared" si="85"/>
        <v>0</v>
      </c>
      <c r="AO39" s="1072">
        <f t="shared" si="86"/>
        <v>0</v>
      </c>
      <c r="AP39" s="1072">
        <f t="shared" si="87"/>
        <v>0</v>
      </c>
      <c r="AQ39" s="1072">
        <f t="shared" si="88"/>
        <v>0</v>
      </c>
      <c r="AR39" s="1073">
        <f t="shared" si="89"/>
        <v>0</v>
      </c>
      <c r="AS39" s="1714"/>
      <c r="AT39" s="1714">
        <f t="shared" si="43"/>
        <v>0</v>
      </c>
      <c r="AU39" s="1715">
        <f t="shared" si="44"/>
        <v>0</v>
      </c>
      <c r="AW39" s="4710"/>
      <c r="AX39" s="4710"/>
      <c r="AY39" s="4710"/>
      <c r="AZ39" s="4710"/>
      <c r="BA39" s="4710"/>
      <c r="BB39" s="4710"/>
      <c r="BC39" s="4710"/>
      <c r="BD39" s="4710"/>
      <c r="BE39" s="4710"/>
      <c r="BF39" s="4710"/>
      <c r="BG39" s="4710"/>
      <c r="BH39" s="4710"/>
      <c r="BI39" s="4710"/>
      <c r="BJ39" s="4710"/>
      <c r="BK39" s="4710"/>
      <c r="BL39" s="4710"/>
      <c r="BM39" s="4710"/>
      <c r="BN39" s="4710"/>
      <c r="BO39" s="4710"/>
      <c r="BP39" s="4710"/>
      <c r="BQ39" s="4710"/>
      <c r="BR39" s="4710"/>
      <c r="BS39" s="4710"/>
      <c r="BT39" s="4710"/>
      <c r="BU39" s="4710"/>
      <c r="BV39" s="4710"/>
      <c r="BW39" s="4710"/>
      <c r="BX39" s="4710"/>
      <c r="BY39" s="4710"/>
      <c r="BZ39" s="4710"/>
      <c r="CA39" s="4710"/>
      <c r="CB39" s="4710"/>
      <c r="CC39" s="4710"/>
      <c r="CD39" s="4710"/>
      <c r="CE39" s="4710"/>
      <c r="CF39" s="4710"/>
      <c r="CG39" s="4710"/>
      <c r="CH39" s="4710"/>
      <c r="CI39" s="4710"/>
      <c r="CJ39" s="4710"/>
      <c r="CK39" s="4710"/>
      <c r="CL39" s="4710"/>
      <c r="CM39" s="4710"/>
      <c r="CN39" s="4710"/>
      <c r="CO39" s="4710"/>
      <c r="CP39" s="4710"/>
      <c r="CQ39" s="4710"/>
      <c r="CR39" s="4710"/>
      <c r="CS39" s="4710"/>
      <c r="CT39" s="4710"/>
      <c r="CU39" s="4710"/>
      <c r="CV39" s="4710"/>
      <c r="CW39" s="4710"/>
      <c r="CX39" s="4710"/>
      <c r="CY39" s="4710"/>
      <c r="CZ39" s="4710"/>
      <c r="DA39" s="4710"/>
      <c r="DB39" s="4710"/>
      <c r="DC39" s="4710"/>
      <c r="DD39" s="4710"/>
      <c r="DE39" s="4710"/>
      <c r="DF39" s="4710"/>
      <c r="DG39" s="4710"/>
      <c r="DH39" s="4710"/>
      <c r="DI39" s="4710"/>
      <c r="DJ39" s="4710"/>
      <c r="DK39" s="4710"/>
      <c r="DL39" s="4710"/>
      <c r="DM39" s="4710"/>
      <c r="DN39" s="4710"/>
      <c r="DO39" s="4710"/>
    </row>
    <row r="40" spans="1:119" s="697" customFormat="1" ht="24.75" thickBot="1">
      <c r="A40" s="356" t="s">
        <v>173</v>
      </c>
      <c r="B40" s="704" t="s">
        <v>1279</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1">
        <f t="shared" si="84"/>
        <v>0</v>
      </c>
      <c r="AN40" s="1692">
        <f t="shared" si="85"/>
        <v>0</v>
      </c>
      <c r="AO40" s="1692">
        <f t="shared" si="86"/>
        <v>0</v>
      </c>
      <c r="AP40" s="1692">
        <f t="shared" si="87"/>
        <v>0</v>
      </c>
      <c r="AQ40" s="1692">
        <f t="shared" si="88"/>
        <v>0</v>
      </c>
      <c r="AR40" s="1693">
        <f t="shared" si="89"/>
        <v>0</v>
      </c>
      <c r="AS40" s="1716">
        <f>IFERROR((AR40-AM40)/AM40,0)</f>
        <v>0</v>
      </c>
      <c r="AT40" s="1716">
        <f t="shared" si="43"/>
        <v>0</v>
      </c>
      <c r="AU40" s="1717">
        <f t="shared" si="44"/>
        <v>0</v>
      </c>
      <c r="AW40" s="4710"/>
      <c r="AX40" s="4710"/>
      <c r="AY40" s="4710"/>
      <c r="AZ40" s="4710"/>
      <c r="BA40" s="4710"/>
      <c r="BB40" s="4710"/>
      <c r="BC40" s="4710"/>
      <c r="BD40" s="4710"/>
      <c r="BE40" s="4710"/>
      <c r="BF40" s="4710"/>
      <c r="BG40" s="4710"/>
      <c r="BH40" s="4710"/>
      <c r="BI40" s="4710"/>
      <c r="BJ40" s="4710"/>
      <c r="BK40" s="4710"/>
      <c r="BL40" s="4710"/>
      <c r="BM40" s="4710"/>
      <c r="BN40" s="4710"/>
      <c r="BO40" s="4710"/>
      <c r="BP40" s="4710"/>
      <c r="BQ40" s="4710"/>
      <c r="BR40" s="4710"/>
      <c r="BS40" s="4710"/>
      <c r="BT40" s="4710"/>
      <c r="BU40" s="4710"/>
      <c r="BV40" s="4710"/>
      <c r="BW40" s="4710"/>
      <c r="BX40" s="4710"/>
      <c r="BY40" s="4710"/>
      <c r="BZ40" s="4710"/>
      <c r="CA40" s="4710"/>
      <c r="CB40" s="4710"/>
      <c r="CC40" s="4710"/>
      <c r="CD40" s="4710"/>
      <c r="CE40" s="4710"/>
      <c r="CF40" s="4710"/>
      <c r="CG40" s="4710"/>
      <c r="CH40" s="4710"/>
      <c r="CI40" s="4710"/>
      <c r="CJ40" s="4710"/>
      <c r="CK40" s="4710"/>
      <c r="CL40" s="4710"/>
      <c r="CM40" s="4710"/>
      <c r="CN40" s="4710"/>
      <c r="CO40" s="4710"/>
      <c r="CP40" s="4710"/>
      <c r="CQ40" s="4710"/>
      <c r="CR40" s="4710"/>
      <c r="CS40" s="4710"/>
      <c r="CT40" s="4710"/>
      <c r="CU40" s="4710"/>
      <c r="CV40" s="4710"/>
      <c r="CW40" s="4710"/>
      <c r="CX40" s="4710"/>
      <c r="CY40" s="4710"/>
      <c r="CZ40" s="4710"/>
      <c r="DA40" s="4710"/>
      <c r="DB40" s="4710"/>
      <c r="DC40" s="4710"/>
      <c r="DD40" s="4710"/>
      <c r="DE40" s="4710"/>
      <c r="DF40" s="4710"/>
      <c r="DG40" s="4710"/>
      <c r="DH40" s="4710"/>
      <c r="DI40" s="4710"/>
      <c r="DJ40" s="4710"/>
      <c r="DK40" s="4710"/>
      <c r="DL40" s="4710"/>
      <c r="DM40" s="4710"/>
      <c r="DN40" s="4710"/>
      <c r="DO40" s="4710"/>
    </row>
    <row r="41" spans="1:119" s="181" customFormat="1">
      <c r="A41" s="354"/>
      <c r="B41" s="355"/>
      <c r="C41" s="1704"/>
      <c r="D41" s="1705"/>
      <c r="E41" s="1705"/>
      <c r="F41" s="1705"/>
      <c r="G41" s="1705"/>
      <c r="H41" s="1706"/>
      <c r="I41" s="1704"/>
      <c r="J41" s="1705"/>
      <c r="K41" s="1705"/>
      <c r="L41" s="1705"/>
      <c r="M41" s="1705"/>
      <c r="N41" s="1706"/>
      <c r="O41" s="1704"/>
      <c r="P41" s="1705"/>
      <c r="Q41" s="1705"/>
      <c r="R41" s="1705"/>
      <c r="S41" s="1705"/>
      <c r="T41" s="1706"/>
      <c r="U41" s="1704"/>
      <c r="V41" s="1705"/>
      <c r="W41" s="1705"/>
      <c r="X41" s="1705"/>
      <c r="Y41" s="1705"/>
      <c r="Z41" s="1706"/>
      <c r="AA41" s="1704"/>
      <c r="AB41" s="1705"/>
      <c r="AC41" s="1705"/>
      <c r="AD41" s="1705"/>
      <c r="AE41" s="1705"/>
      <c r="AF41" s="1706"/>
      <c r="AG41" s="1704"/>
      <c r="AH41" s="1705"/>
      <c r="AI41" s="1705"/>
      <c r="AJ41" s="1705"/>
      <c r="AK41" s="1705"/>
      <c r="AL41" s="1706"/>
      <c r="AM41" s="1704"/>
      <c r="AN41" s="1705"/>
      <c r="AO41" s="1705"/>
      <c r="AP41" s="1705"/>
      <c r="AQ41" s="1705"/>
      <c r="AR41" s="1706"/>
      <c r="AS41" s="1707"/>
      <c r="AT41" s="1707"/>
      <c r="AU41" s="1708"/>
      <c r="AV41" s="180"/>
      <c r="AW41" s="4710"/>
      <c r="AX41" s="4710"/>
      <c r="AY41" s="4710"/>
      <c r="AZ41" s="4710"/>
      <c r="BA41" s="4710"/>
      <c r="BB41" s="4710"/>
      <c r="BC41" s="4710"/>
      <c r="BD41" s="4710"/>
      <c r="BE41" s="4710"/>
      <c r="BF41" s="4710"/>
      <c r="BG41" s="4710"/>
      <c r="BH41" s="4710"/>
      <c r="BI41" s="4710"/>
      <c r="BJ41" s="4710"/>
      <c r="BK41" s="4710"/>
      <c r="BL41" s="4710"/>
      <c r="BM41" s="4710"/>
      <c r="BN41" s="4710"/>
      <c r="BO41" s="4710"/>
      <c r="BP41" s="4710"/>
      <c r="BQ41" s="4710"/>
      <c r="BR41" s="4710"/>
      <c r="BS41" s="4710"/>
      <c r="BT41" s="4710"/>
      <c r="BU41" s="4710"/>
      <c r="BV41" s="4710"/>
      <c r="BW41" s="4710"/>
      <c r="BX41" s="4710"/>
      <c r="BY41" s="4710"/>
      <c r="BZ41" s="4710"/>
      <c r="CA41" s="4710"/>
      <c r="CB41" s="4710"/>
      <c r="CC41" s="4710"/>
      <c r="CD41" s="4710"/>
      <c r="CE41" s="4710"/>
      <c r="CF41" s="4710"/>
      <c r="CG41" s="4710"/>
      <c r="CH41" s="4710"/>
      <c r="CI41" s="4710"/>
      <c r="CJ41" s="4710"/>
      <c r="CK41" s="4710"/>
      <c r="CL41" s="4710"/>
      <c r="CM41" s="4710"/>
      <c r="CN41" s="4710"/>
      <c r="CO41" s="4710"/>
      <c r="CP41" s="4710"/>
      <c r="CQ41" s="4710"/>
      <c r="CR41" s="4710"/>
      <c r="CS41" s="4710"/>
      <c r="CT41" s="4710"/>
      <c r="CU41" s="4710"/>
      <c r="CV41" s="4710"/>
      <c r="CW41" s="4710"/>
      <c r="CX41" s="4710"/>
      <c r="CY41" s="4710"/>
      <c r="CZ41" s="4710"/>
      <c r="DA41" s="4710"/>
      <c r="DB41" s="4710"/>
      <c r="DC41" s="4710"/>
      <c r="DD41" s="4710"/>
      <c r="DE41" s="4710"/>
      <c r="DF41" s="4710"/>
      <c r="DG41" s="4710"/>
      <c r="DH41" s="4710"/>
      <c r="DI41" s="4710"/>
      <c r="DJ41" s="4710"/>
      <c r="DK41" s="4710"/>
      <c r="DL41" s="4710"/>
      <c r="DM41" s="4710"/>
      <c r="DN41" s="4710"/>
      <c r="DO41" s="4710"/>
    </row>
    <row r="42" spans="1:119" s="182" customFormat="1">
      <c r="A42" s="1055" t="s">
        <v>102</v>
      </c>
      <c r="B42" s="1056" t="s">
        <v>728</v>
      </c>
      <c r="C42" s="2215"/>
      <c r="D42" s="2216"/>
      <c r="E42" s="2216"/>
      <c r="F42" s="2216"/>
      <c r="G42" s="2216"/>
      <c r="H42" s="2217"/>
      <c r="I42" s="2215"/>
      <c r="J42" s="2216"/>
      <c r="K42" s="2216"/>
      <c r="L42" s="2216"/>
      <c r="M42" s="2216"/>
      <c r="N42" s="2217"/>
      <c r="O42" s="2215"/>
      <c r="P42" s="2216"/>
      <c r="Q42" s="2216"/>
      <c r="R42" s="2216"/>
      <c r="S42" s="2216"/>
      <c r="T42" s="2217"/>
      <c r="U42" s="2215"/>
      <c r="V42" s="2216"/>
      <c r="W42" s="2216"/>
      <c r="X42" s="2216"/>
      <c r="Y42" s="2216"/>
      <c r="Z42" s="2217"/>
      <c r="AA42" s="666">
        <v>2</v>
      </c>
      <c r="AB42" s="667">
        <v>4</v>
      </c>
      <c r="AC42" s="667">
        <v>5</v>
      </c>
      <c r="AD42" s="667">
        <v>5</v>
      </c>
      <c r="AE42" s="667">
        <v>16</v>
      </c>
      <c r="AF42" s="668">
        <v>16</v>
      </c>
      <c r="AG42" s="2215">
        <v>315</v>
      </c>
      <c r="AH42" s="2216">
        <v>320</v>
      </c>
      <c r="AI42" s="2216">
        <v>333</v>
      </c>
      <c r="AJ42" s="2216">
        <v>341</v>
      </c>
      <c r="AK42" s="2216">
        <v>355</v>
      </c>
      <c r="AL42" s="2217">
        <v>366</v>
      </c>
      <c r="AM42" s="1075">
        <f t="shared" si="84"/>
        <v>2</v>
      </c>
      <c r="AN42" s="1076">
        <f t="shared" si="85"/>
        <v>4</v>
      </c>
      <c r="AO42" s="1076">
        <f t="shared" si="86"/>
        <v>5</v>
      </c>
      <c r="AP42" s="1076">
        <f t="shared" si="87"/>
        <v>5</v>
      </c>
      <c r="AQ42" s="1076">
        <f t="shared" si="88"/>
        <v>16</v>
      </c>
      <c r="AR42" s="1077">
        <f t="shared" si="89"/>
        <v>16</v>
      </c>
      <c r="AS42" s="1714">
        <f>IFERROR((AR42-AM42)/AM42,0)</f>
        <v>7</v>
      </c>
      <c r="AT42" s="1714">
        <f t="shared" si="43"/>
        <v>7</v>
      </c>
      <c r="AU42" s="1715">
        <f t="shared" si="44"/>
        <v>0</v>
      </c>
      <c r="AV42" s="166"/>
      <c r="AW42" s="4710"/>
      <c r="AX42" s="4710"/>
      <c r="AY42" s="4710"/>
      <c r="AZ42" s="4710"/>
      <c r="BA42" s="4710"/>
      <c r="BB42" s="4710"/>
      <c r="BC42" s="4710"/>
      <c r="BD42" s="4710"/>
      <c r="BE42" s="4710"/>
      <c r="BF42" s="4710"/>
      <c r="BG42" s="4710"/>
      <c r="BH42" s="4710"/>
      <c r="BI42" s="4710"/>
      <c r="BJ42" s="4710"/>
      <c r="BK42" s="4710"/>
      <c r="BL42" s="4710"/>
      <c r="BM42" s="4710"/>
      <c r="BN42" s="4710"/>
      <c r="BO42" s="4710"/>
      <c r="BP42" s="4710"/>
      <c r="BQ42" s="4710"/>
      <c r="BR42" s="4710"/>
      <c r="BS42" s="4710"/>
      <c r="BT42" s="4710"/>
      <c r="BU42" s="4710"/>
      <c r="BV42" s="4710"/>
      <c r="BW42" s="4710"/>
      <c r="BX42" s="4710"/>
      <c r="BY42" s="4710"/>
      <c r="BZ42" s="4710"/>
      <c r="CA42" s="4710"/>
      <c r="CB42" s="4710"/>
      <c r="CC42" s="4710"/>
      <c r="CD42" s="4710"/>
      <c r="CE42" s="4710"/>
      <c r="CF42" s="4710"/>
      <c r="CG42" s="4710"/>
      <c r="CH42" s="4710"/>
      <c r="CI42" s="4710"/>
      <c r="CJ42" s="4710"/>
      <c r="CK42" s="4710"/>
      <c r="CL42" s="4710"/>
      <c r="CM42" s="4710"/>
      <c r="CN42" s="4710"/>
      <c r="CO42" s="4710"/>
      <c r="CP42" s="4710"/>
      <c r="CQ42" s="4710"/>
      <c r="CR42" s="4710"/>
      <c r="CS42" s="4710"/>
      <c r="CT42" s="4710"/>
      <c r="CU42" s="4710"/>
      <c r="CV42" s="4710"/>
      <c r="CW42" s="4710"/>
      <c r="CX42" s="4710"/>
      <c r="CY42" s="4710"/>
      <c r="CZ42" s="4710"/>
      <c r="DA42" s="4710"/>
      <c r="DB42" s="4710"/>
      <c r="DC42" s="4710"/>
      <c r="DD42" s="4710"/>
      <c r="DE42" s="4710"/>
      <c r="DF42" s="4710"/>
      <c r="DG42" s="4710"/>
      <c r="DH42" s="4710"/>
      <c r="DI42" s="4710"/>
      <c r="DJ42" s="4710"/>
      <c r="DK42" s="4710"/>
      <c r="DL42" s="4710"/>
      <c r="DM42" s="4710"/>
      <c r="DN42" s="4710"/>
      <c r="DO42" s="4710"/>
    </row>
    <row r="43" spans="1:119" s="799" customFormat="1" ht="24">
      <c r="A43" s="800" t="s">
        <v>268</v>
      </c>
      <c r="B43" s="703" t="s">
        <v>1280</v>
      </c>
      <c r="C43" s="1686">
        <f>'8. Ремонтна програма'!J35</f>
        <v>0</v>
      </c>
      <c r="D43" s="1687">
        <f>'8. Ремонтна програма'!K35</f>
        <v>0</v>
      </c>
      <c r="E43" s="1687">
        <f>'8. Ремонтна програма'!L35</f>
        <v>0</v>
      </c>
      <c r="F43" s="1687">
        <f>'8. Ремонтна програма'!M35</f>
        <v>0</v>
      </c>
      <c r="G43" s="1687">
        <f>'8. Ремонтна програма'!N35</f>
        <v>0</v>
      </c>
      <c r="H43" s="1685">
        <f>'8. Ремонтна програма'!O35</f>
        <v>0</v>
      </c>
      <c r="I43" s="1686">
        <f>'8. Ремонтна програма'!J64</f>
        <v>0</v>
      </c>
      <c r="J43" s="1687">
        <f>'8. Ремонтна програма'!K64</f>
        <v>0</v>
      </c>
      <c r="K43" s="1687">
        <f>'8. Ремонтна програма'!L64</f>
        <v>0</v>
      </c>
      <c r="L43" s="1687">
        <f>'8. Ремонтна програма'!M64</f>
        <v>0</v>
      </c>
      <c r="M43" s="1687">
        <f>'8. Ремонтна програма'!N64</f>
        <v>0</v>
      </c>
      <c r="N43" s="1685">
        <f>'8. Ремонтна програма'!O64</f>
        <v>0</v>
      </c>
      <c r="O43" s="1686">
        <f>'8. Ремонтна програма'!J90</f>
        <v>0</v>
      </c>
      <c r="P43" s="1687">
        <f>'8. Ремонтна програма'!K90</f>
        <v>0</v>
      </c>
      <c r="Q43" s="1687">
        <f>'8. Ремонтна програма'!L90</f>
        <v>0</v>
      </c>
      <c r="R43" s="1687">
        <f>'8. Ремонтна програма'!M90</f>
        <v>0</v>
      </c>
      <c r="S43" s="1687">
        <f>'8. Ремонтна програма'!N90</f>
        <v>0</v>
      </c>
      <c r="T43" s="1685">
        <f>'8. Ремонтна програма'!O90</f>
        <v>0</v>
      </c>
      <c r="U43" s="1686">
        <f>'8. Ремонтна програма'!J121</f>
        <v>0</v>
      </c>
      <c r="V43" s="1687">
        <f>'8. Ремонтна програма'!K121</f>
        <v>0</v>
      </c>
      <c r="W43" s="1687">
        <f>'8. Ремонтна програма'!L121</f>
        <v>0</v>
      </c>
      <c r="X43" s="1687">
        <f>'8. Ремонтна програма'!M121</f>
        <v>0</v>
      </c>
      <c r="Y43" s="1687">
        <f>'8. Ремонтна програма'!N121</f>
        <v>0</v>
      </c>
      <c r="Z43" s="1685">
        <f>'8. Ремонтна програма'!O121</f>
        <v>0</v>
      </c>
      <c r="AA43" s="1686">
        <f>'8. Ремонтна програма'!J152</f>
        <v>0</v>
      </c>
      <c r="AB43" s="1687">
        <f>'8. Ремонтна програма'!K152</f>
        <v>0</v>
      </c>
      <c r="AC43" s="1687">
        <f>'8. Ремонтна програма'!L152</f>
        <v>0</v>
      </c>
      <c r="AD43" s="1687">
        <f>'8. Ремонтна програма'!M152</f>
        <v>0</v>
      </c>
      <c r="AE43" s="1687">
        <f>'8. Ремонтна програма'!N152</f>
        <v>0</v>
      </c>
      <c r="AF43" s="1685">
        <f>'8. Ремонтна програма'!O152</f>
        <v>0</v>
      </c>
      <c r="AG43" s="666"/>
      <c r="AH43" s="667"/>
      <c r="AI43" s="667"/>
      <c r="AJ43" s="667"/>
      <c r="AK43" s="667"/>
      <c r="AL43" s="668"/>
      <c r="AM43" s="1071">
        <f t="shared" si="84"/>
        <v>0</v>
      </c>
      <c r="AN43" s="1072">
        <f t="shared" si="85"/>
        <v>0</v>
      </c>
      <c r="AO43" s="1072">
        <f t="shared" si="86"/>
        <v>0</v>
      </c>
      <c r="AP43" s="1072">
        <f t="shared" si="87"/>
        <v>0</v>
      </c>
      <c r="AQ43" s="1072">
        <f t="shared" si="88"/>
        <v>0</v>
      </c>
      <c r="AR43" s="1073">
        <f t="shared" si="89"/>
        <v>0</v>
      </c>
      <c r="AS43" s="1714">
        <f>IFERROR((AR43-AM43)/AM43,0)</f>
        <v>0</v>
      </c>
      <c r="AT43" s="1718">
        <f t="shared" si="43"/>
        <v>0</v>
      </c>
      <c r="AU43" s="1719">
        <f t="shared" si="44"/>
        <v>0</v>
      </c>
      <c r="AW43" s="4710"/>
      <c r="AX43" s="4710"/>
      <c r="AY43" s="4710"/>
      <c r="AZ43" s="4710"/>
      <c r="BA43" s="4710"/>
      <c r="BB43" s="4710"/>
      <c r="BC43" s="4710"/>
      <c r="BD43" s="4710"/>
      <c r="BE43" s="4710"/>
      <c r="BF43" s="4710"/>
      <c r="BG43" s="4710"/>
      <c r="BH43" s="4710"/>
      <c r="BI43" s="4710"/>
      <c r="BJ43" s="4710"/>
      <c r="BK43" s="4710"/>
      <c r="BL43" s="4710"/>
      <c r="BM43" s="4710"/>
      <c r="BN43" s="4710"/>
      <c r="BO43" s="4710"/>
      <c r="BP43" s="4710"/>
      <c r="BQ43" s="4710"/>
      <c r="BR43" s="4710"/>
      <c r="BS43" s="4710"/>
      <c r="BT43" s="4710"/>
      <c r="BU43" s="4710"/>
      <c r="BV43" s="4710"/>
      <c r="BW43" s="4710"/>
      <c r="BX43" s="4710"/>
      <c r="BY43" s="4710"/>
      <c r="BZ43" s="4710"/>
      <c r="CA43" s="4710"/>
      <c r="CB43" s="4710"/>
      <c r="CC43" s="4710"/>
      <c r="CD43" s="4710"/>
      <c r="CE43" s="4710"/>
      <c r="CF43" s="4710"/>
      <c r="CG43" s="4710"/>
      <c r="CH43" s="4710"/>
      <c r="CI43" s="4710"/>
      <c r="CJ43" s="4710"/>
      <c r="CK43" s="4710"/>
      <c r="CL43" s="4710"/>
      <c r="CM43" s="4710"/>
      <c r="CN43" s="4710"/>
      <c r="CO43" s="4710"/>
      <c r="CP43" s="4710"/>
      <c r="CQ43" s="4710"/>
      <c r="CR43" s="4710"/>
      <c r="CS43" s="4710"/>
      <c r="CT43" s="4710"/>
      <c r="CU43" s="4710"/>
      <c r="CV43" s="4710"/>
      <c r="CW43" s="4710"/>
      <c r="CX43" s="4710"/>
      <c r="CY43" s="4710"/>
      <c r="CZ43" s="4710"/>
      <c r="DA43" s="4710"/>
      <c r="DB43" s="4710"/>
      <c r="DC43" s="4710"/>
      <c r="DD43" s="4710"/>
      <c r="DE43" s="4710"/>
      <c r="DF43" s="4710"/>
      <c r="DG43" s="4710"/>
      <c r="DH43" s="4710"/>
      <c r="DI43" s="4710"/>
      <c r="DJ43" s="4710"/>
      <c r="DK43" s="4710"/>
      <c r="DL43" s="4710"/>
      <c r="DM43" s="4710"/>
      <c r="DN43" s="4710"/>
      <c r="DO43" s="4710"/>
    </row>
    <row r="44" spans="1:119" s="697" customFormat="1" ht="24.75" thickBot="1">
      <c r="A44" s="356" t="s">
        <v>269</v>
      </c>
      <c r="B44" s="704" t="s">
        <v>1281</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1">
        <f t="shared" si="84"/>
        <v>0</v>
      </c>
      <c r="AN44" s="1692">
        <f t="shared" si="85"/>
        <v>0</v>
      </c>
      <c r="AO44" s="1692">
        <f t="shared" si="86"/>
        <v>0</v>
      </c>
      <c r="AP44" s="1692">
        <f t="shared" si="87"/>
        <v>0</v>
      </c>
      <c r="AQ44" s="1692">
        <f t="shared" si="88"/>
        <v>0</v>
      </c>
      <c r="AR44" s="1693">
        <f t="shared" si="89"/>
        <v>0</v>
      </c>
      <c r="AS44" s="1716">
        <f>IFERROR((AR44-AM44)/AM44,0)</f>
        <v>0</v>
      </c>
      <c r="AT44" s="1716">
        <f t="shared" si="43"/>
        <v>0</v>
      </c>
      <c r="AU44" s="1717">
        <f t="shared" si="44"/>
        <v>0</v>
      </c>
      <c r="AW44" s="4710"/>
      <c r="AX44" s="4710"/>
      <c r="AY44" s="4710"/>
      <c r="AZ44" s="4710"/>
      <c r="BA44" s="4710"/>
      <c r="BB44" s="4710"/>
      <c r="BC44" s="4710"/>
      <c r="BD44" s="4710"/>
      <c r="BE44" s="4710"/>
      <c r="BF44" s="4710"/>
      <c r="BG44" s="4710"/>
      <c r="BH44" s="4710"/>
      <c r="BI44" s="4710"/>
      <c r="BJ44" s="4710"/>
      <c r="BK44" s="4710"/>
      <c r="BL44" s="4710"/>
      <c r="BM44" s="4710"/>
      <c r="BN44" s="4710"/>
      <c r="BO44" s="4710"/>
      <c r="BP44" s="4710"/>
      <c r="BQ44" s="4710"/>
      <c r="BR44" s="4710"/>
      <c r="BS44" s="4710"/>
      <c r="BT44" s="4710"/>
      <c r="BU44" s="4710"/>
      <c r="BV44" s="4710"/>
      <c r="BW44" s="4710"/>
      <c r="BX44" s="4710"/>
      <c r="BY44" s="4710"/>
      <c r="BZ44" s="4710"/>
      <c r="CA44" s="4710"/>
      <c r="CB44" s="4710"/>
      <c r="CC44" s="4710"/>
      <c r="CD44" s="4710"/>
      <c r="CE44" s="4710"/>
      <c r="CF44" s="4710"/>
      <c r="CG44" s="4710"/>
      <c r="CH44" s="4710"/>
      <c r="CI44" s="4710"/>
      <c r="CJ44" s="4710"/>
      <c r="CK44" s="4710"/>
      <c r="CL44" s="4710"/>
      <c r="CM44" s="4710"/>
      <c r="CN44" s="4710"/>
      <c r="CO44" s="4710"/>
      <c r="CP44" s="4710"/>
      <c r="CQ44" s="4710"/>
      <c r="CR44" s="4710"/>
      <c r="CS44" s="4710"/>
      <c r="CT44" s="4710"/>
      <c r="CU44" s="4710"/>
      <c r="CV44" s="4710"/>
      <c r="CW44" s="4710"/>
      <c r="CX44" s="4710"/>
      <c r="CY44" s="4710"/>
      <c r="CZ44" s="4710"/>
      <c r="DA44" s="4710"/>
      <c r="DB44" s="4710"/>
      <c r="DC44" s="4710"/>
      <c r="DD44" s="4710"/>
      <c r="DE44" s="4710"/>
      <c r="DF44" s="4710"/>
      <c r="DG44" s="4710"/>
      <c r="DH44" s="4710"/>
      <c r="DI44" s="4710"/>
      <c r="DJ44" s="4710"/>
      <c r="DK44" s="4710"/>
      <c r="DL44" s="4710"/>
      <c r="DM44" s="4710"/>
      <c r="DN44" s="4710"/>
      <c r="DO44" s="4710"/>
    </row>
    <row r="45" spans="1:119" s="181" customFormat="1">
      <c r="A45" s="354"/>
      <c r="B45" s="355"/>
      <c r="C45" s="1704"/>
      <c r="D45" s="1705"/>
      <c r="E45" s="1705"/>
      <c r="F45" s="1705"/>
      <c r="G45" s="1705"/>
      <c r="H45" s="1706"/>
      <c r="I45" s="1704"/>
      <c r="J45" s="1705"/>
      <c r="K45" s="1705"/>
      <c r="L45" s="1705"/>
      <c r="M45" s="1705"/>
      <c r="N45" s="1706"/>
      <c r="O45" s="1704"/>
      <c r="P45" s="1705"/>
      <c r="Q45" s="1705"/>
      <c r="R45" s="1705"/>
      <c r="S45" s="1705"/>
      <c r="T45" s="1706"/>
      <c r="U45" s="1704"/>
      <c r="V45" s="1705"/>
      <c r="W45" s="1705"/>
      <c r="X45" s="1705"/>
      <c r="Y45" s="1705"/>
      <c r="Z45" s="1706"/>
      <c r="AA45" s="1704"/>
      <c r="AB45" s="1705"/>
      <c r="AC45" s="1705"/>
      <c r="AD45" s="1705"/>
      <c r="AE45" s="1705"/>
      <c r="AF45" s="1706"/>
      <c r="AG45" s="1704"/>
      <c r="AH45" s="1705"/>
      <c r="AI45" s="1705"/>
      <c r="AJ45" s="1705"/>
      <c r="AK45" s="1705"/>
      <c r="AL45" s="1706"/>
      <c r="AM45" s="1704"/>
      <c r="AN45" s="1705"/>
      <c r="AO45" s="1705"/>
      <c r="AP45" s="1705"/>
      <c r="AQ45" s="1705"/>
      <c r="AR45" s="1706"/>
      <c r="AS45" s="1707"/>
      <c r="AT45" s="1707"/>
      <c r="AU45" s="1708"/>
      <c r="AV45" s="180"/>
      <c r="AW45" s="4710"/>
      <c r="AX45" s="4710"/>
      <c r="AY45" s="4710"/>
      <c r="AZ45" s="4710"/>
      <c r="BA45" s="4710"/>
      <c r="BB45" s="4710"/>
      <c r="BC45" s="4710"/>
      <c r="BD45" s="4710"/>
      <c r="BE45" s="4710"/>
      <c r="BF45" s="4710"/>
      <c r="BG45" s="4710"/>
      <c r="BH45" s="4710"/>
      <c r="BI45" s="4710"/>
      <c r="BJ45" s="4710"/>
      <c r="BK45" s="4710"/>
      <c r="BL45" s="4710"/>
      <c r="BM45" s="4710"/>
      <c r="BN45" s="4710"/>
      <c r="BO45" s="4710"/>
      <c r="BP45" s="4710"/>
      <c r="BQ45" s="4710"/>
      <c r="BR45" s="4710"/>
      <c r="BS45" s="4710"/>
      <c r="BT45" s="4710"/>
      <c r="BU45" s="4710"/>
      <c r="BV45" s="4710"/>
      <c r="BW45" s="4710"/>
      <c r="BX45" s="4710"/>
      <c r="BY45" s="4710"/>
      <c r="BZ45" s="4710"/>
      <c r="CA45" s="4710"/>
      <c r="CB45" s="4710"/>
      <c r="CC45" s="4710"/>
      <c r="CD45" s="4710"/>
      <c r="CE45" s="4710"/>
      <c r="CF45" s="4710"/>
      <c r="CG45" s="4710"/>
      <c r="CH45" s="4710"/>
      <c r="CI45" s="4710"/>
      <c r="CJ45" s="4710"/>
      <c r="CK45" s="4710"/>
      <c r="CL45" s="4710"/>
      <c r="CM45" s="4710"/>
      <c r="CN45" s="4710"/>
      <c r="CO45" s="4710"/>
      <c r="CP45" s="4710"/>
      <c r="CQ45" s="4710"/>
      <c r="CR45" s="4710"/>
      <c r="CS45" s="4710"/>
      <c r="CT45" s="4710"/>
      <c r="CU45" s="4710"/>
      <c r="CV45" s="4710"/>
      <c r="CW45" s="4710"/>
      <c r="CX45" s="4710"/>
      <c r="CY45" s="4710"/>
      <c r="CZ45" s="4710"/>
      <c r="DA45" s="4710"/>
      <c r="DB45" s="4710"/>
      <c r="DC45" s="4710"/>
      <c r="DD45" s="4710"/>
      <c r="DE45" s="4710"/>
      <c r="DF45" s="4710"/>
      <c r="DG45" s="4710"/>
      <c r="DH45" s="4710"/>
      <c r="DI45" s="4710"/>
      <c r="DJ45" s="4710"/>
      <c r="DK45" s="4710"/>
      <c r="DL45" s="4710"/>
      <c r="DM45" s="4710"/>
      <c r="DN45" s="4710"/>
      <c r="DO45" s="4710"/>
    </row>
    <row r="46" spans="1:119" s="697" customFormat="1">
      <c r="A46" s="1055">
        <v>4</v>
      </c>
      <c r="B46" s="1056" t="s">
        <v>1283</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c r="AB46" s="667"/>
      <c r="AC46" s="667"/>
      <c r="AD46" s="667"/>
      <c r="AE46" s="667"/>
      <c r="AF46" s="668"/>
      <c r="AG46" s="666">
        <v>129</v>
      </c>
      <c r="AH46" s="667">
        <v>130</v>
      </c>
      <c r="AI46" s="667">
        <v>130</v>
      </c>
      <c r="AJ46" s="667">
        <v>130</v>
      </c>
      <c r="AK46" s="667">
        <v>130</v>
      </c>
      <c r="AL46" s="668">
        <v>130</v>
      </c>
      <c r="AM46" s="1075">
        <f t="shared" si="84"/>
        <v>0</v>
      </c>
      <c r="AN46" s="1076">
        <f t="shared" si="85"/>
        <v>0</v>
      </c>
      <c r="AO46" s="1076">
        <f t="shared" si="86"/>
        <v>0</v>
      </c>
      <c r="AP46" s="1076">
        <f t="shared" si="87"/>
        <v>0</v>
      </c>
      <c r="AQ46" s="1076">
        <f t="shared" si="88"/>
        <v>0</v>
      </c>
      <c r="AR46" s="1077">
        <f t="shared" si="89"/>
        <v>0</v>
      </c>
      <c r="AS46" s="1078">
        <f>IFERROR((AR46-AM46)/AM46,0)</f>
        <v>0</v>
      </c>
      <c r="AT46" s="1078">
        <f t="shared" si="43"/>
        <v>0</v>
      </c>
      <c r="AU46" s="1079">
        <f t="shared" si="44"/>
        <v>0</v>
      </c>
      <c r="AW46" s="4710"/>
      <c r="AX46" s="4710"/>
      <c r="AY46" s="4710"/>
      <c r="AZ46" s="4710"/>
      <c r="BA46" s="4710"/>
      <c r="BB46" s="4710"/>
      <c r="BC46" s="4710"/>
      <c r="BD46" s="4710"/>
      <c r="BE46" s="4710"/>
      <c r="BF46" s="4710"/>
      <c r="BG46" s="4710"/>
      <c r="BH46" s="4710"/>
      <c r="BI46" s="4710"/>
      <c r="BJ46" s="4710"/>
      <c r="BK46" s="4710"/>
      <c r="BL46" s="4710"/>
      <c r="BM46" s="4710"/>
      <c r="BN46" s="4710"/>
      <c r="BO46" s="4710"/>
      <c r="BP46" s="4710"/>
      <c r="BQ46" s="4710"/>
      <c r="BR46" s="4710"/>
      <c r="BS46" s="4710"/>
      <c r="BT46" s="4710"/>
      <c r="BU46" s="4710"/>
      <c r="BV46" s="4710"/>
      <c r="BW46" s="4710"/>
      <c r="BX46" s="4710"/>
      <c r="BY46" s="4710"/>
      <c r="BZ46" s="4710"/>
      <c r="CA46" s="4710"/>
      <c r="CB46" s="4710"/>
      <c r="CC46" s="4710"/>
      <c r="CD46" s="4710"/>
      <c r="CE46" s="4710"/>
      <c r="CF46" s="4710"/>
      <c r="CG46" s="4710"/>
      <c r="CH46" s="4710"/>
      <c r="CI46" s="4710"/>
      <c r="CJ46" s="4710"/>
      <c r="CK46" s="4710"/>
      <c r="CL46" s="4710"/>
      <c r="CM46" s="4710"/>
      <c r="CN46" s="4710"/>
      <c r="CO46" s="4710"/>
      <c r="CP46" s="4710"/>
      <c r="CQ46" s="4710"/>
      <c r="CR46" s="4710"/>
      <c r="CS46" s="4710"/>
      <c r="CT46" s="4710"/>
      <c r="CU46" s="4710"/>
      <c r="CV46" s="4710"/>
      <c r="CW46" s="4710"/>
      <c r="CX46" s="4710"/>
      <c r="CY46" s="4710"/>
      <c r="CZ46" s="4710"/>
      <c r="DA46" s="4710"/>
      <c r="DB46" s="4710"/>
      <c r="DC46" s="4710"/>
      <c r="DD46" s="4710"/>
      <c r="DE46" s="4710"/>
      <c r="DF46" s="4710"/>
      <c r="DG46" s="4710"/>
      <c r="DH46" s="4710"/>
      <c r="DI46" s="4710"/>
      <c r="DJ46" s="4710"/>
      <c r="DK46" s="4710"/>
      <c r="DL46" s="4710"/>
      <c r="DM46" s="4710"/>
      <c r="DN46" s="4710"/>
      <c r="DO46" s="4710"/>
    </row>
    <row r="47" spans="1:119" s="799" customFormat="1" ht="24">
      <c r="A47" s="800" t="s">
        <v>572</v>
      </c>
      <c r="B47" s="703" t="s">
        <v>1282</v>
      </c>
      <c r="C47" s="1686">
        <f>'8. Ремонтна програма'!J37</f>
        <v>0</v>
      </c>
      <c r="D47" s="1687">
        <f>'8. Ремонтна програма'!K37</f>
        <v>0</v>
      </c>
      <c r="E47" s="1687">
        <f>'8. Ремонтна програма'!L37</f>
        <v>0</v>
      </c>
      <c r="F47" s="1687">
        <f>'8. Ремонтна програма'!M37</f>
        <v>0</v>
      </c>
      <c r="G47" s="1687">
        <f>'8. Ремонтна програма'!N37</f>
        <v>0</v>
      </c>
      <c r="H47" s="1685">
        <f>'8. Ремонтна програма'!O37</f>
        <v>0</v>
      </c>
      <c r="I47" s="1686">
        <f>'8. Ремонтна програма'!J66</f>
        <v>0</v>
      </c>
      <c r="J47" s="1687">
        <f>'8. Ремонтна програма'!K66</f>
        <v>0</v>
      </c>
      <c r="K47" s="1687">
        <f>'8. Ремонтна програма'!L66</f>
        <v>0</v>
      </c>
      <c r="L47" s="1687">
        <f>'8. Ремонтна програма'!M66</f>
        <v>0</v>
      </c>
      <c r="M47" s="1687">
        <f>'8. Ремонтна програма'!N66</f>
        <v>0</v>
      </c>
      <c r="N47" s="1685">
        <f>'8. Ремонтна програма'!O66</f>
        <v>0</v>
      </c>
      <c r="O47" s="1686">
        <f>'8. Ремонтна програма'!J92</f>
        <v>0</v>
      </c>
      <c r="P47" s="1687">
        <f>'8. Ремонтна програма'!K92</f>
        <v>0</v>
      </c>
      <c r="Q47" s="1687">
        <f>'8. Ремонтна програма'!L92</f>
        <v>0</v>
      </c>
      <c r="R47" s="1687">
        <f>'8. Ремонтна програма'!M92</f>
        <v>0</v>
      </c>
      <c r="S47" s="1687">
        <f>'8. Ремонтна програма'!N92</f>
        <v>0</v>
      </c>
      <c r="T47" s="1685">
        <f>'8. Ремонтна програма'!O92</f>
        <v>0</v>
      </c>
      <c r="U47" s="1686">
        <f>'8. Ремонтна програма'!J123</f>
        <v>0</v>
      </c>
      <c r="V47" s="1687">
        <f>'8. Ремонтна програма'!K123</f>
        <v>0</v>
      </c>
      <c r="W47" s="1687">
        <f>'8. Ремонтна програма'!L123</f>
        <v>0</v>
      </c>
      <c r="X47" s="1687">
        <f>'8. Ремонтна програма'!M123</f>
        <v>0</v>
      </c>
      <c r="Y47" s="1687">
        <f>'8. Ремонтна програма'!N123</f>
        <v>0</v>
      </c>
      <c r="Z47" s="1685">
        <f>'8. Ремонтна програма'!O123</f>
        <v>0</v>
      </c>
      <c r="AA47" s="1686">
        <f>'8. Ремонтна програма'!J154</f>
        <v>0</v>
      </c>
      <c r="AB47" s="1687">
        <f>'8. Ремонтна програма'!K154</f>
        <v>0</v>
      </c>
      <c r="AC47" s="1687">
        <f>'8. Ремонтна програма'!L154</f>
        <v>0</v>
      </c>
      <c r="AD47" s="1687">
        <f>'8. Ремонтна програма'!M154</f>
        <v>0</v>
      </c>
      <c r="AE47" s="1687">
        <f>'8. Ремонтна програма'!N154</f>
        <v>0</v>
      </c>
      <c r="AF47" s="1685">
        <f>'8. Ремонтна програма'!O154</f>
        <v>0</v>
      </c>
      <c r="AG47" s="666"/>
      <c r="AH47" s="667"/>
      <c r="AI47" s="667"/>
      <c r="AJ47" s="667"/>
      <c r="AK47" s="667"/>
      <c r="AL47" s="668"/>
      <c r="AM47" s="1071">
        <f t="shared" si="84"/>
        <v>0</v>
      </c>
      <c r="AN47" s="1072">
        <f t="shared" si="85"/>
        <v>0</v>
      </c>
      <c r="AO47" s="1072">
        <f t="shared" si="86"/>
        <v>0</v>
      </c>
      <c r="AP47" s="1072">
        <f t="shared" si="87"/>
        <v>0</v>
      </c>
      <c r="AQ47" s="1072">
        <f t="shared" si="88"/>
        <v>0</v>
      </c>
      <c r="AR47" s="1073">
        <f t="shared" si="89"/>
        <v>0</v>
      </c>
      <c r="AS47" s="1718">
        <f>IFERROR((AR47-AM47)/AM47,0)</f>
        <v>0</v>
      </c>
      <c r="AT47" s="1718">
        <f t="shared" si="43"/>
        <v>0</v>
      </c>
      <c r="AU47" s="1719">
        <f t="shared" si="44"/>
        <v>0</v>
      </c>
      <c r="AW47" s="4710"/>
      <c r="AX47" s="4710"/>
      <c r="AY47" s="4710"/>
      <c r="AZ47" s="4710"/>
      <c r="BA47" s="4710"/>
      <c r="BB47" s="4710"/>
      <c r="BC47" s="4710"/>
      <c r="BD47" s="4710"/>
      <c r="BE47" s="4710"/>
      <c r="BF47" s="4710"/>
      <c r="BG47" s="4710"/>
      <c r="BH47" s="4710"/>
      <c r="BI47" s="4710"/>
      <c r="BJ47" s="4710"/>
      <c r="BK47" s="4710"/>
      <c r="BL47" s="4710"/>
      <c r="BM47" s="4710"/>
      <c r="BN47" s="4710"/>
      <c r="BO47" s="4710"/>
      <c r="BP47" s="4710"/>
      <c r="BQ47" s="4710"/>
      <c r="BR47" s="4710"/>
      <c r="BS47" s="4710"/>
      <c r="BT47" s="4710"/>
      <c r="BU47" s="4710"/>
      <c r="BV47" s="4710"/>
      <c r="BW47" s="4710"/>
      <c r="BX47" s="4710"/>
      <c r="BY47" s="4710"/>
      <c r="BZ47" s="4710"/>
      <c r="CA47" s="4710"/>
      <c r="CB47" s="4710"/>
      <c r="CC47" s="4710"/>
      <c r="CD47" s="4710"/>
      <c r="CE47" s="4710"/>
      <c r="CF47" s="4710"/>
      <c r="CG47" s="4710"/>
      <c r="CH47" s="4710"/>
      <c r="CI47" s="4710"/>
      <c r="CJ47" s="4710"/>
      <c r="CK47" s="4710"/>
      <c r="CL47" s="4710"/>
      <c r="CM47" s="4710"/>
      <c r="CN47" s="4710"/>
      <c r="CO47" s="4710"/>
      <c r="CP47" s="4710"/>
      <c r="CQ47" s="4710"/>
      <c r="CR47" s="4710"/>
      <c r="CS47" s="4710"/>
      <c r="CT47" s="4710"/>
      <c r="CU47" s="4710"/>
      <c r="CV47" s="4710"/>
      <c r="CW47" s="4710"/>
      <c r="CX47" s="4710"/>
      <c r="CY47" s="4710"/>
      <c r="CZ47" s="4710"/>
      <c r="DA47" s="4710"/>
      <c r="DB47" s="4710"/>
      <c r="DC47" s="4710"/>
      <c r="DD47" s="4710"/>
      <c r="DE47" s="4710"/>
      <c r="DF47" s="4710"/>
      <c r="DG47" s="4710"/>
      <c r="DH47" s="4710"/>
      <c r="DI47" s="4710"/>
      <c r="DJ47" s="4710"/>
      <c r="DK47" s="4710"/>
      <c r="DL47" s="4710"/>
      <c r="DM47" s="4710"/>
      <c r="DN47" s="4710"/>
      <c r="DO47" s="4710"/>
    </row>
    <row r="48" spans="1:119" s="697" customFormat="1" ht="24.75" thickBot="1">
      <c r="A48" s="356" t="s">
        <v>573</v>
      </c>
      <c r="B48" s="704"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1">
        <f t="shared" si="84"/>
        <v>0</v>
      </c>
      <c r="AN48" s="1692">
        <f t="shared" si="85"/>
        <v>0</v>
      </c>
      <c r="AO48" s="1692">
        <f t="shared" si="86"/>
        <v>0</v>
      </c>
      <c r="AP48" s="1692">
        <f t="shared" si="87"/>
        <v>0</v>
      </c>
      <c r="AQ48" s="1692">
        <f t="shared" si="88"/>
        <v>0</v>
      </c>
      <c r="AR48" s="1693">
        <f t="shared" si="89"/>
        <v>0</v>
      </c>
      <c r="AS48" s="1716">
        <f t="shared" ref="AS48:AS61" si="90">IFERROR((AR48-AM48)/AM48,0)</f>
        <v>0</v>
      </c>
      <c r="AT48" s="1716">
        <f t="shared" si="43"/>
        <v>0</v>
      </c>
      <c r="AU48" s="1717">
        <f t="shared" si="44"/>
        <v>0</v>
      </c>
      <c r="AW48" s="4710"/>
      <c r="AX48" s="4710"/>
      <c r="AY48" s="4710"/>
      <c r="AZ48" s="4710"/>
      <c r="BA48" s="4710"/>
      <c r="BB48" s="4710"/>
      <c r="BC48" s="4710"/>
      <c r="BD48" s="4710"/>
      <c r="BE48" s="4710"/>
      <c r="BF48" s="4710"/>
      <c r="BG48" s="4710"/>
      <c r="BH48" s="4710"/>
      <c r="BI48" s="4710"/>
      <c r="BJ48" s="4710"/>
      <c r="BK48" s="4710"/>
      <c r="BL48" s="4710"/>
      <c r="BM48" s="4710"/>
      <c r="BN48" s="4710"/>
      <c r="BO48" s="4710"/>
      <c r="BP48" s="4710"/>
      <c r="BQ48" s="4710"/>
      <c r="BR48" s="4710"/>
      <c r="BS48" s="4710"/>
      <c r="BT48" s="4710"/>
      <c r="BU48" s="4710"/>
      <c r="BV48" s="4710"/>
      <c r="BW48" s="4710"/>
      <c r="BX48" s="4710"/>
      <c r="BY48" s="4710"/>
      <c r="BZ48" s="4710"/>
      <c r="CA48" s="4710"/>
      <c r="CB48" s="4710"/>
      <c r="CC48" s="4710"/>
      <c r="CD48" s="4710"/>
      <c r="CE48" s="4710"/>
      <c r="CF48" s="4710"/>
      <c r="CG48" s="4710"/>
      <c r="CH48" s="4710"/>
      <c r="CI48" s="4710"/>
      <c r="CJ48" s="4710"/>
      <c r="CK48" s="4710"/>
      <c r="CL48" s="4710"/>
      <c r="CM48" s="4710"/>
      <c r="CN48" s="4710"/>
      <c r="CO48" s="4710"/>
      <c r="CP48" s="4710"/>
      <c r="CQ48" s="4710"/>
      <c r="CR48" s="4710"/>
      <c r="CS48" s="4710"/>
      <c r="CT48" s="4710"/>
      <c r="CU48" s="4710"/>
      <c r="CV48" s="4710"/>
      <c r="CW48" s="4710"/>
      <c r="CX48" s="4710"/>
      <c r="CY48" s="4710"/>
      <c r="CZ48" s="4710"/>
      <c r="DA48" s="4710"/>
      <c r="DB48" s="4710"/>
      <c r="DC48" s="4710"/>
      <c r="DD48" s="4710"/>
      <c r="DE48" s="4710"/>
      <c r="DF48" s="4710"/>
      <c r="DG48" s="4710"/>
      <c r="DH48" s="4710"/>
      <c r="DI48" s="4710"/>
      <c r="DJ48" s="4710"/>
      <c r="DK48" s="4710"/>
      <c r="DL48" s="4710"/>
      <c r="DM48" s="4710"/>
      <c r="DN48" s="4710"/>
      <c r="DO48" s="4710"/>
    </row>
    <row r="49" spans="1:119" s="181" customFormat="1">
      <c r="A49" s="354"/>
      <c r="B49" s="355"/>
      <c r="C49" s="1704"/>
      <c r="D49" s="1705"/>
      <c r="E49" s="1705"/>
      <c r="F49" s="1705"/>
      <c r="G49" s="1705"/>
      <c r="H49" s="1706"/>
      <c r="I49" s="2182"/>
      <c r="J49" s="2183"/>
      <c r="K49" s="2183"/>
      <c r="L49" s="2183"/>
      <c r="M49" s="2183"/>
      <c r="N49" s="2184"/>
      <c r="O49" s="2182"/>
      <c r="P49" s="2183"/>
      <c r="Q49" s="2183"/>
      <c r="R49" s="2183"/>
      <c r="S49" s="2183"/>
      <c r="T49" s="2184"/>
      <c r="U49" s="2182"/>
      <c r="V49" s="2183"/>
      <c r="W49" s="2183"/>
      <c r="X49" s="2183"/>
      <c r="Y49" s="2183"/>
      <c r="Z49" s="2184"/>
      <c r="AA49" s="2182"/>
      <c r="AB49" s="2183"/>
      <c r="AC49" s="2183"/>
      <c r="AD49" s="2183"/>
      <c r="AE49" s="2183"/>
      <c r="AF49" s="2184"/>
      <c r="AG49" s="2182"/>
      <c r="AH49" s="2183"/>
      <c r="AI49" s="2183"/>
      <c r="AJ49" s="2183"/>
      <c r="AK49" s="2183"/>
      <c r="AL49" s="2184"/>
      <c r="AM49" s="1704"/>
      <c r="AN49" s="1705"/>
      <c r="AO49" s="1705"/>
      <c r="AP49" s="1705"/>
      <c r="AQ49" s="1705"/>
      <c r="AR49" s="1706"/>
      <c r="AS49" s="1707"/>
      <c r="AT49" s="1707"/>
      <c r="AU49" s="1708"/>
      <c r="AV49" s="180"/>
      <c r="AW49" s="4710"/>
      <c r="AX49" s="4710"/>
      <c r="AY49" s="4710"/>
      <c r="AZ49" s="4710"/>
      <c r="BA49" s="4710"/>
      <c r="BB49" s="4710"/>
      <c r="BC49" s="4710"/>
      <c r="BD49" s="4710"/>
      <c r="BE49" s="4710"/>
      <c r="BF49" s="4710"/>
      <c r="BG49" s="4710"/>
      <c r="BH49" s="4710"/>
      <c r="BI49" s="4710"/>
      <c r="BJ49" s="4710"/>
      <c r="BK49" s="4710"/>
      <c r="BL49" s="4710"/>
      <c r="BM49" s="4710"/>
      <c r="BN49" s="4710"/>
      <c r="BO49" s="4710"/>
      <c r="BP49" s="4710"/>
      <c r="BQ49" s="4710"/>
      <c r="BR49" s="4710"/>
      <c r="BS49" s="4710"/>
      <c r="BT49" s="4710"/>
      <c r="BU49" s="4710"/>
      <c r="BV49" s="4710"/>
      <c r="BW49" s="4710"/>
      <c r="BX49" s="4710"/>
      <c r="BY49" s="4710"/>
      <c r="BZ49" s="4710"/>
      <c r="CA49" s="4710"/>
      <c r="CB49" s="4710"/>
      <c r="CC49" s="4710"/>
      <c r="CD49" s="4710"/>
      <c r="CE49" s="4710"/>
      <c r="CF49" s="4710"/>
      <c r="CG49" s="4710"/>
      <c r="CH49" s="4710"/>
      <c r="CI49" s="4710"/>
      <c r="CJ49" s="4710"/>
      <c r="CK49" s="4710"/>
      <c r="CL49" s="4710"/>
      <c r="CM49" s="4710"/>
      <c r="CN49" s="4710"/>
      <c r="CO49" s="4710"/>
      <c r="CP49" s="4710"/>
      <c r="CQ49" s="4710"/>
      <c r="CR49" s="4710"/>
      <c r="CS49" s="4710"/>
      <c r="CT49" s="4710"/>
      <c r="CU49" s="4710"/>
      <c r="CV49" s="4710"/>
      <c r="CW49" s="4710"/>
      <c r="CX49" s="4710"/>
      <c r="CY49" s="4710"/>
      <c r="CZ49" s="4710"/>
      <c r="DA49" s="4710"/>
      <c r="DB49" s="4710"/>
      <c r="DC49" s="4710"/>
      <c r="DD49" s="4710"/>
      <c r="DE49" s="4710"/>
      <c r="DF49" s="4710"/>
      <c r="DG49" s="4710"/>
      <c r="DH49" s="4710"/>
      <c r="DI49" s="4710"/>
      <c r="DJ49" s="4710"/>
      <c r="DK49" s="4710"/>
      <c r="DL49" s="4710"/>
      <c r="DM49" s="4710"/>
      <c r="DN49" s="4710"/>
      <c r="DO49" s="4710"/>
    </row>
    <row r="50" spans="1:119" s="182" customFormat="1" ht="36">
      <c r="A50" s="1057" t="s">
        <v>108</v>
      </c>
      <c r="B50" s="1058" t="s">
        <v>1532</v>
      </c>
      <c r="C50" s="1720">
        <f>IFERROR(C29/C14,0)</f>
        <v>0</v>
      </c>
      <c r="D50" s="1721">
        <f t="shared" ref="D50:AL50" si="91">IFERROR(D29/D14,0)</f>
        <v>0</v>
      </c>
      <c r="E50" s="1721">
        <f t="shared" si="91"/>
        <v>0</v>
      </c>
      <c r="F50" s="1721">
        <f t="shared" si="91"/>
        <v>0</v>
      </c>
      <c r="G50" s="1721">
        <f t="shared" si="91"/>
        <v>0</v>
      </c>
      <c r="H50" s="1722">
        <f t="shared" si="91"/>
        <v>0</v>
      </c>
      <c r="I50" s="1720">
        <f t="shared" si="91"/>
        <v>0</v>
      </c>
      <c r="J50" s="1721">
        <f t="shared" si="91"/>
        <v>0</v>
      </c>
      <c r="K50" s="1721">
        <f t="shared" si="91"/>
        <v>0</v>
      </c>
      <c r="L50" s="1721">
        <f t="shared" si="91"/>
        <v>0</v>
      </c>
      <c r="M50" s="1721">
        <f t="shared" si="91"/>
        <v>0</v>
      </c>
      <c r="N50" s="1722">
        <f t="shared" si="91"/>
        <v>0</v>
      </c>
      <c r="O50" s="1720">
        <f t="shared" si="91"/>
        <v>0</v>
      </c>
      <c r="P50" s="1721">
        <f t="shared" si="91"/>
        <v>0</v>
      </c>
      <c r="Q50" s="1721">
        <f t="shared" si="91"/>
        <v>0</v>
      </c>
      <c r="R50" s="1721">
        <f t="shared" si="91"/>
        <v>0</v>
      </c>
      <c r="S50" s="1721">
        <f t="shared" si="91"/>
        <v>0</v>
      </c>
      <c r="T50" s="1722">
        <f t="shared" si="91"/>
        <v>0</v>
      </c>
      <c r="U50" s="1720">
        <f t="shared" si="91"/>
        <v>0</v>
      </c>
      <c r="V50" s="1721">
        <f t="shared" si="91"/>
        <v>0</v>
      </c>
      <c r="W50" s="1721">
        <f t="shared" si="91"/>
        <v>0</v>
      </c>
      <c r="X50" s="1721">
        <f t="shared" si="91"/>
        <v>0</v>
      </c>
      <c r="Y50" s="1721">
        <f t="shared" si="91"/>
        <v>0</v>
      </c>
      <c r="Z50" s="1722">
        <f t="shared" si="91"/>
        <v>0</v>
      </c>
      <c r="AA50" s="1720">
        <f t="shared" si="91"/>
        <v>3</v>
      </c>
      <c r="AB50" s="1721">
        <f t="shared" si="91"/>
        <v>7.666666666666667</v>
      </c>
      <c r="AC50" s="1721">
        <f t="shared" si="91"/>
        <v>8.3333333333333339</v>
      </c>
      <c r="AD50" s="1721">
        <f t="shared" si="91"/>
        <v>8.6666666666666661</v>
      </c>
      <c r="AE50" s="1721">
        <f t="shared" si="91"/>
        <v>13</v>
      </c>
      <c r="AF50" s="1722">
        <f t="shared" si="91"/>
        <v>13.166666666666666</v>
      </c>
      <c r="AG50" s="1720">
        <f t="shared" si="91"/>
        <v>12.173228346456693</v>
      </c>
      <c r="AH50" s="1721">
        <f t="shared" si="91"/>
        <v>12.716535433070867</v>
      </c>
      <c r="AI50" s="1721">
        <f t="shared" si="91"/>
        <v>13.244094488188976</v>
      </c>
      <c r="AJ50" s="1721">
        <f t="shared" si="91"/>
        <v>13.724409448818898</v>
      </c>
      <c r="AK50" s="1721">
        <f t="shared" si="91"/>
        <v>14.141732283464567</v>
      </c>
      <c r="AL50" s="1722">
        <f t="shared" si="91"/>
        <v>14.614173228346457</v>
      </c>
      <c r="AM50" s="1720">
        <f t="shared" ref="AM50:AR50" si="92">IFERROR(AM29/AM14,0)</f>
        <v>518.33333333333337</v>
      </c>
      <c r="AN50" s="1721">
        <f>IFERROR(AN29/AN14,0)</f>
        <v>546</v>
      </c>
      <c r="AO50" s="1721">
        <f t="shared" si="92"/>
        <v>569</v>
      </c>
      <c r="AP50" s="1721">
        <f t="shared" si="92"/>
        <v>589.66666666666663</v>
      </c>
      <c r="AQ50" s="1721">
        <f t="shared" si="92"/>
        <v>312.33333333333331</v>
      </c>
      <c r="AR50" s="1722">
        <f t="shared" si="92"/>
        <v>322.5</v>
      </c>
      <c r="AS50" s="1723"/>
      <c r="AT50" s="1723"/>
      <c r="AU50" s="1724"/>
      <c r="AW50" s="4710"/>
      <c r="AX50" s="4710"/>
      <c r="AY50" s="4710"/>
      <c r="AZ50" s="4710"/>
      <c r="BA50" s="4710"/>
      <c r="BB50" s="4710"/>
      <c r="BC50" s="4710"/>
      <c r="BD50" s="4710"/>
      <c r="BE50" s="4710"/>
      <c r="BF50" s="4710"/>
      <c r="BG50" s="4710"/>
      <c r="BH50" s="4710"/>
      <c r="BI50" s="4710"/>
      <c r="BJ50" s="4710"/>
      <c r="BK50" s="4710"/>
      <c r="BL50" s="4710"/>
      <c r="BM50" s="4710"/>
      <c r="BN50" s="4710"/>
      <c r="BO50" s="4710"/>
      <c r="BP50" s="4710"/>
      <c r="BQ50" s="4710"/>
      <c r="BR50" s="4710"/>
      <c r="BS50" s="4710"/>
      <c r="BT50" s="4710"/>
      <c r="BU50" s="4710"/>
      <c r="BV50" s="4710"/>
      <c r="BW50" s="4710"/>
      <c r="BX50" s="4710"/>
      <c r="BY50" s="4710"/>
      <c r="BZ50" s="4710"/>
      <c r="CA50" s="4710"/>
      <c r="CB50" s="4710"/>
      <c r="CC50" s="4710"/>
      <c r="CD50" s="4710"/>
      <c r="CE50" s="4710"/>
      <c r="CF50" s="4710"/>
      <c r="CG50" s="4710"/>
      <c r="CH50" s="4710"/>
      <c r="CI50" s="4710"/>
      <c r="CJ50" s="4710"/>
      <c r="CK50" s="4710"/>
      <c r="CL50" s="4710"/>
      <c r="CM50" s="4710"/>
      <c r="CN50" s="4710"/>
      <c r="CO50" s="4710"/>
      <c r="CP50" s="4710"/>
      <c r="CQ50" s="4710"/>
      <c r="CR50" s="4710"/>
      <c r="CS50" s="4710"/>
      <c r="CT50" s="4710"/>
      <c r="CU50" s="4710"/>
      <c r="CV50" s="4710"/>
      <c r="CW50" s="4710"/>
      <c r="CX50" s="4710"/>
      <c r="CY50" s="4710"/>
      <c r="CZ50" s="4710"/>
      <c r="DA50" s="4710"/>
      <c r="DB50" s="4710"/>
      <c r="DC50" s="4710"/>
      <c r="DD50" s="4710"/>
      <c r="DE50" s="4710"/>
      <c r="DF50" s="4710"/>
      <c r="DG50" s="4710"/>
      <c r="DH50" s="4710"/>
      <c r="DI50" s="4710"/>
      <c r="DJ50" s="4710"/>
      <c r="DK50" s="4710"/>
      <c r="DL50" s="4710"/>
      <c r="DM50" s="4710"/>
      <c r="DN50" s="4710"/>
      <c r="DO50" s="4710"/>
    </row>
    <row r="51" spans="1:119" s="799" customFormat="1" ht="24">
      <c r="A51" s="797"/>
      <c r="B51" s="896" t="s">
        <v>1345</v>
      </c>
      <c r="C51" s="1725"/>
      <c r="D51" s="1726">
        <f>IFERROR((D50-C50)/C50,0)</f>
        <v>0</v>
      </c>
      <c r="E51" s="1726">
        <f t="shared" ref="E51:G51" si="93">IFERROR((E50-D50)/D50,0)</f>
        <v>0</v>
      </c>
      <c r="F51" s="1726">
        <f t="shared" si="93"/>
        <v>0</v>
      </c>
      <c r="G51" s="1726">
        <f t="shared" si="93"/>
        <v>0</v>
      </c>
      <c r="H51" s="1726">
        <f>IFERROR((H50-G50)/G50,0)</f>
        <v>0</v>
      </c>
      <c r="I51" s="1725"/>
      <c r="J51" s="1726">
        <f>IFERROR((J50-I50)/I50,0)</f>
        <v>0</v>
      </c>
      <c r="K51" s="1726">
        <f t="shared" ref="K51:N51" si="94">IFERROR((K50-J50)/J50,0)</f>
        <v>0</v>
      </c>
      <c r="L51" s="1726">
        <f t="shared" si="94"/>
        <v>0</v>
      </c>
      <c r="M51" s="1726">
        <f t="shared" si="94"/>
        <v>0</v>
      </c>
      <c r="N51" s="1726">
        <f t="shared" si="94"/>
        <v>0</v>
      </c>
      <c r="O51" s="1725"/>
      <c r="P51" s="1726">
        <f>IFERROR((P50-O50)/O50,0)</f>
        <v>0</v>
      </c>
      <c r="Q51" s="1726">
        <f t="shared" ref="Q51:T51" si="95">IFERROR((Q50-P50)/P50,0)</f>
        <v>0</v>
      </c>
      <c r="R51" s="1726">
        <f t="shared" si="95"/>
        <v>0</v>
      </c>
      <c r="S51" s="1726">
        <f t="shared" si="95"/>
        <v>0</v>
      </c>
      <c r="T51" s="1726">
        <f t="shared" si="95"/>
        <v>0</v>
      </c>
      <c r="U51" s="1725"/>
      <c r="V51" s="1726">
        <f>IFERROR((V50-U50)/U50,0)</f>
        <v>0</v>
      </c>
      <c r="W51" s="1726">
        <f t="shared" ref="W51:Z51" si="96">IFERROR((W50-V50)/V50,0)</f>
        <v>0</v>
      </c>
      <c r="X51" s="1726">
        <f t="shared" si="96"/>
        <v>0</v>
      </c>
      <c r="Y51" s="1726">
        <f t="shared" si="96"/>
        <v>0</v>
      </c>
      <c r="Z51" s="1726">
        <f t="shared" si="96"/>
        <v>0</v>
      </c>
      <c r="AA51" s="1725"/>
      <c r="AB51" s="1726">
        <f>IFERROR((AB50-AA50)/AA50,0)</f>
        <v>1.5555555555555556</v>
      </c>
      <c r="AC51" s="1726">
        <f t="shared" ref="AC51:AF51" si="97">IFERROR((AC50-AB50)/AB50,0)</f>
        <v>8.6956521739130474E-2</v>
      </c>
      <c r="AD51" s="1726">
        <f t="shared" si="97"/>
        <v>3.9999999999999855E-2</v>
      </c>
      <c r="AE51" s="1726">
        <f t="shared" si="97"/>
        <v>0.50000000000000011</v>
      </c>
      <c r="AF51" s="1726">
        <f t="shared" si="97"/>
        <v>1.2820512820512775E-2</v>
      </c>
      <c r="AG51" s="1725"/>
      <c r="AH51" s="1726">
        <f>IFERROR((AH50-AG50)/AG50,0)</f>
        <v>4.4631306597671477E-2</v>
      </c>
      <c r="AI51" s="1726">
        <f t="shared" ref="AI51:AL51" si="98">IFERROR((AI50-AH50)/AH50,0)</f>
        <v>4.1486068111455034E-2</v>
      </c>
      <c r="AJ51" s="1726">
        <f t="shared" si="98"/>
        <v>3.6266349583828843E-2</v>
      </c>
      <c r="AK51" s="1726">
        <f t="shared" si="98"/>
        <v>3.0407343660355652E-2</v>
      </c>
      <c r="AL51" s="1726">
        <f t="shared" si="98"/>
        <v>3.3407572383073562E-2</v>
      </c>
      <c r="AM51" s="1725"/>
      <c r="AN51" s="1726">
        <f>IFERROR((AN50-AM50)/AM50,0)</f>
        <v>5.3376205787781274E-2</v>
      </c>
      <c r="AO51" s="1726">
        <f t="shared" ref="AO51:AR51" si="99">IFERROR((AO50-AN50)/AN50,0)</f>
        <v>4.2124542124542128E-2</v>
      </c>
      <c r="AP51" s="1726">
        <f t="shared" si="99"/>
        <v>3.6321031048623248E-2</v>
      </c>
      <c r="AQ51" s="1726">
        <f t="shared" si="99"/>
        <v>-0.47032221594120971</v>
      </c>
      <c r="AR51" s="1726">
        <f t="shared" si="99"/>
        <v>3.2550693703308493E-2</v>
      </c>
      <c r="AS51" s="1723"/>
      <c r="AT51" s="1723"/>
      <c r="AU51" s="1724"/>
      <c r="AW51" s="4710"/>
      <c r="AX51" s="4710"/>
      <c r="AY51" s="4710"/>
      <c r="AZ51" s="4710"/>
      <c r="BA51" s="4710"/>
      <c r="BB51" s="4710"/>
      <c r="BC51" s="4710"/>
      <c r="BD51" s="4710"/>
      <c r="BE51" s="4710"/>
      <c r="BF51" s="4710"/>
      <c r="BG51" s="4710"/>
      <c r="BH51" s="4710"/>
      <c r="BI51" s="4710"/>
      <c r="BJ51" s="4710"/>
      <c r="BK51" s="4710"/>
      <c r="BL51" s="4710"/>
      <c r="BM51" s="4710"/>
      <c r="BN51" s="4710"/>
      <c r="BO51" s="4710"/>
      <c r="BP51" s="4710"/>
      <c r="BQ51" s="4710"/>
      <c r="BR51" s="4710"/>
      <c r="BS51" s="4710"/>
      <c r="BT51" s="4710"/>
      <c r="BU51" s="4710"/>
      <c r="BV51" s="4710"/>
      <c r="BW51" s="4710"/>
      <c r="BX51" s="4710"/>
      <c r="BY51" s="4710"/>
      <c r="BZ51" s="4710"/>
      <c r="CA51" s="4710"/>
      <c r="CB51" s="4710"/>
      <c r="CC51" s="4710"/>
      <c r="CD51" s="4710"/>
      <c r="CE51" s="4710"/>
      <c r="CF51" s="4710"/>
      <c r="CG51" s="4710"/>
      <c r="CH51" s="4710"/>
      <c r="CI51" s="4710"/>
      <c r="CJ51" s="4710"/>
      <c r="CK51" s="4710"/>
      <c r="CL51" s="4710"/>
      <c r="CM51" s="4710"/>
      <c r="CN51" s="4710"/>
      <c r="CO51" s="4710"/>
      <c r="CP51" s="4710"/>
      <c r="CQ51" s="4710"/>
      <c r="CR51" s="4710"/>
      <c r="CS51" s="4710"/>
      <c r="CT51" s="4710"/>
      <c r="CU51" s="4710"/>
      <c r="CV51" s="4710"/>
      <c r="CW51" s="4710"/>
      <c r="CX51" s="4710"/>
      <c r="CY51" s="4710"/>
      <c r="CZ51" s="4710"/>
      <c r="DA51" s="4710"/>
      <c r="DB51" s="4710"/>
      <c r="DC51" s="4710"/>
      <c r="DD51" s="4710"/>
      <c r="DE51" s="4710"/>
      <c r="DF51" s="4710"/>
      <c r="DG51" s="4710"/>
      <c r="DH51" s="4710"/>
      <c r="DI51" s="4710"/>
      <c r="DJ51" s="4710"/>
      <c r="DK51" s="4710"/>
      <c r="DL51" s="4710"/>
      <c r="DM51" s="4710"/>
      <c r="DN51" s="4710"/>
      <c r="DO51" s="4710"/>
    </row>
    <row r="52" spans="1:119" s="799" customFormat="1" ht="13.5" thickBot="1">
      <c r="A52" s="898"/>
      <c r="B52" s="897" t="s">
        <v>1346</v>
      </c>
      <c r="C52" s="1727"/>
      <c r="D52" s="1728">
        <f>IFERROR((D50-$C$50)/$C$50,0)</f>
        <v>0</v>
      </c>
      <c r="E52" s="1728">
        <f t="shared" ref="E52:G52" si="100">IFERROR((E50-$C$50)/$C$50,0)</f>
        <v>0</v>
      </c>
      <c r="F52" s="1728">
        <f t="shared" si="100"/>
        <v>0</v>
      </c>
      <c r="G52" s="1728">
        <f t="shared" si="100"/>
        <v>0</v>
      </c>
      <c r="H52" s="1728">
        <f>IFERROR((H50-$C$50)/$C$50,0)</f>
        <v>0</v>
      </c>
      <c r="I52" s="1727"/>
      <c r="J52" s="1728">
        <f>IFERROR((J50-$I$50)/$I$50,0)</f>
        <v>0</v>
      </c>
      <c r="K52" s="1728">
        <f t="shared" ref="K52:M52" si="101">IFERROR((K50-$I$50)/$I$50,0)</f>
        <v>0</v>
      </c>
      <c r="L52" s="1728">
        <f t="shared" si="101"/>
        <v>0</v>
      </c>
      <c r="M52" s="1728">
        <f t="shared" si="101"/>
        <v>0</v>
      </c>
      <c r="N52" s="1728">
        <f>IFERROR((N50-$I$50)/$I$50,0)</f>
        <v>0</v>
      </c>
      <c r="O52" s="1727"/>
      <c r="P52" s="1728">
        <f>IFERROR((P50-$O$50)/$O$50,0)</f>
        <v>0</v>
      </c>
      <c r="Q52" s="1728">
        <f t="shared" ref="Q52:S52" si="102">IFERROR((Q50-$O$50)/$O$50,0)</f>
        <v>0</v>
      </c>
      <c r="R52" s="1728">
        <f t="shared" si="102"/>
        <v>0</v>
      </c>
      <c r="S52" s="1728">
        <f t="shared" si="102"/>
        <v>0</v>
      </c>
      <c r="T52" s="1728">
        <f>IFERROR((T50-$O$50)/$O$50,0)</f>
        <v>0</v>
      </c>
      <c r="U52" s="1727"/>
      <c r="V52" s="1728">
        <f>IFERROR((V50-$U$50)/$U$50,0)</f>
        <v>0</v>
      </c>
      <c r="W52" s="1728">
        <f t="shared" ref="W52:Y52" si="103">IFERROR((W50-$U$50)/$U$50,0)</f>
        <v>0</v>
      </c>
      <c r="X52" s="1728">
        <f t="shared" si="103"/>
        <v>0</v>
      </c>
      <c r="Y52" s="1728">
        <f t="shared" si="103"/>
        <v>0</v>
      </c>
      <c r="Z52" s="1728">
        <f>IFERROR((Z50-$U$50)/$U$50,0)</f>
        <v>0</v>
      </c>
      <c r="AA52" s="1727"/>
      <c r="AB52" s="1728">
        <f>IFERROR((AB50-$AA$50)/$AA$50,0)</f>
        <v>1.5555555555555556</v>
      </c>
      <c r="AC52" s="1728">
        <f t="shared" ref="AC52:AF52" si="104">IFERROR((AC50-$AA$50)/$AA$50,0)</f>
        <v>1.7777777777777779</v>
      </c>
      <c r="AD52" s="1728">
        <f t="shared" si="104"/>
        <v>1.8888888888888886</v>
      </c>
      <c r="AE52" s="1728">
        <f t="shared" si="104"/>
        <v>3.3333333333333335</v>
      </c>
      <c r="AF52" s="1728">
        <f t="shared" si="104"/>
        <v>3.3888888888888888</v>
      </c>
      <c r="AG52" s="1727"/>
      <c r="AH52" s="1728">
        <f>IFERROR((AH50-$AG$50)/$AG$50,0)</f>
        <v>4.4631306597671477E-2</v>
      </c>
      <c r="AI52" s="1728">
        <f>IFERROR((AI50-$AG$50)/$AG$50,0)</f>
        <v>8.7968952134540743E-2</v>
      </c>
      <c r="AJ52" s="1728">
        <f t="shared" ref="AJ52:AK52" si="105">IFERROR((AJ50-$AG$50)/$AG$50,0)</f>
        <v>0.12742561448900394</v>
      </c>
      <c r="AK52" s="1728">
        <f t="shared" si="105"/>
        <v>0.16170763260025875</v>
      </c>
      <c r="AL52" s="1728">
        <f>IFERROR((AL50-$AG$50)/$AG$50,0)</f>
        <v>0.20051746442432092</v>
      </c>
      <c r="AM52" s="1727"/>
      <c r="AN52" s="1728">
        <f>IFERROR((AN50-$AM$50)/$AM$50,0)</f>
        <v>5.3376205787781274E-2</v>
      </c>
      <c r="AO52" s="1728">
        <f t="shared" ref="AO52:AQ52" si="106">IFERROR((AO50-$AM$50)/$AM$50,0)</f>
        <v>9.7749196141479019E-2</v>
      </c>
      <c r="AP52" s="1728">
        <f t="shared" si="106"/>
        <v>0.13762057877813488</v>
      </c>
      <c r="AQ52" s="1728">
        <f t="shared" si="106"/>
        <v>-0.39742765273311903</v>
      </c>
      <c r="AR52" s="1728">
        <f>IFERROR((AR50-$AM$50)/$AM$50,0)</f>
        <v>-0.37781350482315118</v>
      </c>
      <c r="AS52" s="1729"/>
      <c r="AT52" s="1729"/>
      <c r="AU52" s="1730"/>
      <c r="AW52" s="4710"/>
      <c r="AX52" s="4710"/>
      <c r="AY52" s="4710"/>
      <c r="AZ52" s="4710"/>
      <c r="BA52" s="4710"/>
      <c r="BB52" s="4710"/>
      <c r="BC52" s="4710"/>
      <c r="BD52" s="4710"/>
      <c r="BE52" s="4710"/>
      <c r="BF52" s="4710"/>
      <c r="BG52" s="4710"/>
      <c r="BH52" s="4710"/>
      <c r="BI52" s="4710"/>
      <c r="BJ52" s="4710"/>
      <c r="BK52" s="4710"/>
      <c r="BL52" s="4710"/>
      <c r="BM52" s="4710"/>
      <c r="BN52" s="4710"/>
      <c r="BO52" s="4710"/>
      <c r="BP52" s="4710"/>
      <c r="BQ52" s="4710"/>
      <c r="BR52" s="4710"/>
      <c r="BS52" s="4710"/>
      <c r="BT52" s="4710"/>
      <c r="BU52" s="4710"/>
      <c r="BV52" s="4710"/>
      <c r="BW52" s="4710"/>
      <c r="BX52" s="4710"/>
      <c r="BY52" s="4710"/>
      <c r="BZ52" s="4710"/>
      <c r="CA52" s="4710"/>
      <c r="CB52" s="4710"/>
      <c r="CC52" s="4710"/>
      <c r="CD52" s="4710"/>
      <c r="CE52" s="4710"/>
      <c r="CF52" s="4710"/>
      <c r="CG52" s="4710"/>
      <c r="CH52" s="4710"/>
      <c r="CI52" s="4710"/>
      <c r="CJ52" s="4710"/>
      <c r="CK52" s="4710"/>
      <c r="CL52" s="4710"/>
      <c r="CM52" s="4710"/>
      <c r="CN52" s="4710"/>
      <c r="CO52" s="4710"/>
      <c r="CP52" s="4710"/>
      <c r="CQ52" s="4710"/>
      <c r="CR52" s="4710"/>
      <c r="CS52" s="4710"/>
      <c r="CT52" s="4710"/>
      <c r="CU52" s="4710"/>
      <c r="CV52" s="4710"/>
      <c r="CW52" s="4710"/>
      <c r="CX52" s="4710"/>
      <c r="CY52" s="4710"/>
      <c r="CZ52" s="4710"/>
      <c r="DA52" s="4710"/>
      <c r="DB52" s="4710"/>
      <c r="DC52" s="4710"/>
      <c r="DD52" s="4710"/>
      <c r="DE52" s="4710"/>
      <c r="DF52" s="4710"/>
      <c r="DG52" s="4710"/>
      <c r="DH52" s="4710"/>
      <c r="DI52" s="4710"/>
      <c r="DJ52" s="4710"/>
      <c r="DK52" s="4710"/>
      <c r="DL52" s="4710"/>
      <c r="DM52" s="4710"/>
      <c r="DN52" s="4710"/>
      <c r="DO52" s="4710"/>
    </row>
    <row r="53" spans="1:119" s="181" customFormat="1">
      <c r="A53" s="803" t="s">
        <v>1289</v>
      </c>
      <c r="B53" s="804" t="s">
        <v>1215</v>
      </c>
      <c r="C53" s="1731">
        <f>IFERROR(C30/C15,0)</f>
        <v>0</v>
      </c>
      <c r="D53" s="1731">
        <f>IFERROR(D30/D15,0)</f>
        <v>0</v>
      </c>
      <c r="E53" s="1731">
        <f t="shared" ref="E53:H53" si="107">IFERROR(E30/E15,0)</f>
        <v>0</v>
      </c>
      <c r="F53" s="1731">
        <f t="shared" si="107"/>
        <v>0</v>
      </c>
      <c r="G53" s="1731">
        <f t="shared" si="107"/>
        <v>0</v>
      </c>
      <c r="H53" s="1732">
        <f t="shared" si="107"/>
        <v>0</v>
      </c>
      <c r="I53" s="1731">
        <f>IFERROR(I30/I15,0)</f>
        <v>0</v>
      </c>
      <c r="J53" s="1731">
        <f>IFERROR(J30/J15,0)</f>
        <v>0</v>
      </c>
      <c r="K53" s="1731">
        <f t="shared" ref="K53:N53" si="108">IFERROR(K30/K15,0)</f>
        <v>0</v>
      </c>
      <c r="L53" s="1731">
        <f t="shared" si="108"/>
        <v>0</v>
      </c>
      <c r="M53" s="1731">
        <f t="shared" si="108"/>
        <v>0</v>
      </c>
      <c r="N53" s="1732">
        <f t="shared" si="108"/>
        <v>0</v>
      </c>
      <c r="O53" s="1731">
        <f t="shared" ref="O53:Q54" si="109">IFERROR(O30/O15,0)</f>
        <v>0</v>
      </c>
      <c r="P53" s="1731">
        <f t="shared" si="109"/>
        <v>0</v>
      </c>
      <c r="Q53" s="1731">
        <f t="shared" si="109"/>
        <v>0</v>
      </c>
      <c r="R53" s="1731">
        <f t="shared" ref="R53:T53" si="110">IFERROR(R30/R15,0)</f>
        <v>0</v>
      </c>
      <c r="S53" s="1731">
        <f t="shared" si="110"/>
        <v>0</v>
      </c>
      <c r="T53" s="1732">
        <f t="shared" si="110"/>
        <v>0</v>
      </c>
      <c r="U53" s="1731">
        <f>IFERROR(U30/U15,0)</f>
        <v>0</v>
      </c>
      <c r="V53" s="1731">
        <f>IFERROR(V30/V15,0)</f>
        <v>0</v>
      </c>
      <c r="W53" s="1731">
        <f t="shared" ref="W53:Z53" si="111">IFERROR(W30/W15,0)</f>
        <v>0</v>
      </c>
      <c r="X53" s="1731">
        <f t="shared" si="111"/>
        <v>0</v>
      </c>
      <c r="Y53" s="1731">
        <f t="shared" si="111"/>
        <v>0</v>
      </c>
      <c r="Z53" s="1732">
        <f t="shared" si="111"/>
        <v>0</v>
      </c>
      <c r="AA53" s="1731">
        <f>IFERROR(AA30/AA15,0)</f>
        <v>0</v>
      </c>
      <c r="AB53" s="1731">
        <f>IFERROR(AB30/AB15,0)</f>
        <v>0</v>
      </c>
      <c r="AC53" s="1731">
        <f t="shared" ref="AC53:AF53" si="112">IFERROR(AC30/AC15,0)</f>
        <v>0</v>
      </c>
      <c r="AD53" s="1731">
        <f t="shared" si="112"/>
        <v>0</v>
      </c>
      <c r="AE53" s="1731">
        <f t="shared" si="112"/>
        <v>0</v>
      </c>
      <c r="AF53" s="1732">
        <f t="shared" si="112"/>
        <v>0</v>
      </c>
      <c r="AG53" s="1731">
        <f>IFERROR(AG30/AG15,0)</f>
        <v>22.5</v>
      </c>
      <c r="AH53" s="1731">
        <f>IFERROR(AH30/AH15,0)</f>
        <v>24.166666666666668</v>
      </c>
      <c r="AI53" s="1731">
        <f t="shared" ref="AI53:AL53" si="113">IFERROR(AI30/AI15,0)</f>
        <v>25.666666666666668</v>
      </c>
      <c r="AJ53" s="1731">
        <f t="shared" si="113"/>
        <v>27.666666666666668</v>
      </c>
      <c r="AK53" s="1731">
        <f t="shared" si="113"/>
        <v>28.333333333333332</v>
      </c>
      <c r="AL53" s="1732">
        <f t="shared" si="113"/>
        <v>29.5</v>
      </c>
      <c r="AM53" s="1731">
        <f>IFERROR(AM30/AM15,0)</f>
        <v>0</v>
      </c>
      <c r="AN53" s="1731">
        <f>IFERROR(AN30/AN15,0)</f>
        <v>0</v>
      </c>
      <c r="AO53" s="1731">
        <f t="shared" ref="AO53:AR53" si="114">IFERROR(AO30/AO15,0)</f>
        <v>0</v>
      </c>
      <c r="AP53" s="1731">
        <f t="shared" si="114"/>
        <v>0</v>
      </c>
      <c r="AQ53" s="1731">
        <f t="shared" si="114"/>
        <v>0</v>
      </c>
      <c r="AR53" s="1732">
        <f t="shared" si="114"/>
        <v>0</v>
      </c>
      <c r="AS53" s="1696">
        <f t="shared" si="90"/>
        <v>0</v>
      </c>
      <c r="AT53" s="1696">
        <f t="shared" si="43"/>
        <v>0</v>
      </c>
      <c r="AU53" s="1697">
        <f t="shared" si="44"/>
        <v>0</v>
      </c>
      <c r="AV53" s="180"/>
      <c r="AW53" s="4710"/>
      <c r="AX53" s="4710"/>
      <c r="AY53" s="4710"/>
      <c r="AZ53" s="4710"/>
      <c r="BA53" s="4710"/>
      <c r="BB53" s="4710"/>
      <c r="BC53" s="4710"/>
      <c r="BD53" s="4710"/>
      <c r="BE53" s="4710"/>
      <c r="BF53" s="4710"/>
      <c r="BG53" s="4710"/>
      <c r="BH53" s="4710"/>
      <c r="BI53" s="4710"/>
      <c r="BJ53" s="4710"/>
      <c r="BK53" s="4710"/>
      <c r="BL53" s="4710"/>
      <c r="BM53" s="4710"/>
      <c r="BN53" s="4710"/>
      <c r="BO53" s="4710"/>
      <c r="BP53" s="4710"/>
      <c r="BQ53" s="4710"/>
      <c r="BR53" s="4710"/>
      <c r="BS53" s="4710"/>
      <c r="BT53" s="4710"/>
      <c r="BU53" s="4710"/>
      <c r="BV53" s="4710"/>
      <c r="BW53" s="4710"/>
      <c r="BX53" s="4710"/>
      <c r="BY53" s="4710"/>
      <c r="BZ53" s="4710"/>
      <c r="CA53" s="4710"/>
      <c r="CB53" s="4710"/>
      <c r="CC53" s="4710"/>
      <c r="CD53" s="4710"/>
      <c r="CE53" s="4710"/>
      <c r="CF53" s="4710"/>
      <c r="CG53" s="4710"/>
      <c r="CH53" s="4710"/>
      <c r="CI53" s="4710"/>
      <c r="CJ53" s="4710"/>
      <c r="CK53" s="4710"/>
      <c r="CL53" s="4710"/>
      <c r="CM53" s="4710"/>
      <c r="CN53" s="4710"/>
      <c r="CO53" s="4710"/>
      <c r="CP53" s="4710"/>
      <c r="CQ53" s="4710"/>
      <c r="CR53" s="4710"/>
      <c r="CS53" s="4710"/>
      <c r="CT53" s="4710"/>
      <c r="CU53" s="4710"/>
      <c r="CV53" s="4710"/>
      <c r="CW53" s="4710"/>
      <c r="CX53" s="4710"/>
      <c r="CY53" s="4710"/>
      <c r="CZ53" s="4710"/>
      <c r="DA53" s="4710"/>
      <c r="DB53" s="4710"/>
      <c r="DC53" s="4710"/>
      <c r="DD53" s="4710"/>
      <c r="DE53" s="4710"/>
      <c r="DF53" s="4710"/>
      <c r="DG53" s="4710"/>
      <c r="DH53" s="4710"/>
      <c r="DI53" s="4710"/>
      <c r="DJ53" s="4710"/>
      <c r="DK53" s="4710"/>
      <c r="DL53" s="4710"/>
      <c r="DM53" s="4710"/>
      <c r="DN53" s="4710"/>
      <c r="DO53" s="4710"/>
    </row>
    <row r="54" spans="1:119" s="181" customFormat="1">
      <c r="A54" s="673" t="s">
        <v>1290</v>
      </c>
      <c r="B54" s="675" t="s">
        <v>1216</v>
      </c>
      <c r="C54" s="1733">
        <f t="shared" ref="C54" si="115">IFERROR(C31/C16,0)</f>
        <v>0</v>
      </c>
      <c r="D54" s="1733">
        <f>IFERROR(D31/D16,0)</f>
        <v>0</v>
      </c>
      <c r="E54" s="1733">
        <f>IFERROR(E31/E16,0)</f>
        <v>0</v>
      </c>
      <c r="F54" s="1733">
        <f>IFERROR(F31/F16,0)</f>
        <v>0</v>
      </c>
      <c r="G54" s="1733">
        <f>IFERROR(G31/G16,0)</f>
        <v>0</v>
      </c>
      <c r="H54" s="1734">
        <f>IFERROR(H31/H16,0)</f>
        <v>0</v>
      </c>
      <c r="I54" s="1733">
        <f>IFERROR(I31/I16,0)</f>
        <v>0</v>
      </c>
      <c r="J54" s="1733">
        <f>IFERROR(J31/J16,0)</f>
        <v>0</v>
      </c>
      <c r="K54" s="1733">
        <f>IFERROR(K31/K16,0)</f>
        <v>0</v>
      </c>
      <c r="L54" s="1733">
        <f>IFERROR(L31/L16,0)</f>
        <v>0</v>
      </c>
      <c r="M54" s="1733">
        <f>IFERROR(M31/M16,0)</f>
        <v>0</v>
      </c>
      <c r="N54" s="1734">
        <f>IFERROR(N31/N16,0)</f>
        <v>0</v>
      </c>
      <c r="O54" s="1733">
        <f t="shared" si="109"/>
        <v>0</v>
      </c>
      <c r="P54" s="1733">
        <f t="shared" si="109"/>
        <v>0</v>
      </c>
      <c r="Q54" s="1733">
        <f t="shared" si="109"/>
        <v>0</v>
      </c>
      <c r="R54" s="1733">
        <f>IFERROR(R31/R16,0)</f>
        <v>0</v>
      </c>
      <c r="S54" s="1733">
        <f>IFERROR(S31/S16,0)</f>
        <v>0</v>
      </c>
      <c r="T54" s="1734">
        <f>IFERROR(T31/T16,0)</f>
        <v>0</v>
      </c>
      <c r="U54" s="1733">
        <f>IFERROR(U31/U16,0)</f>
        <v>0</v>
      </c>
      <c r="V54" s="1733">
        <f>IFERROR(V31/V16,0)</f>
        <v>0</v>
      </c>
      <c r="W54" s="1733">
        <f>IFERROR(W31/W16,0)</f>
        <v>0</v>
      </c>
      <c r="X54" s="1733">
        <f>IFERROR(X31/X16,0)</f>
        <v>0</v>
      </c>
      <c r="Y54" s="1733">
        <f>IFERROR(Y31/Y16,0)</f>
        <v>0</v>
      </c>
      <c r="Z54" s="1734">
        <f>IFERROR(Z31/Z16,0)</f>
        <v>0</v>
      </c>
      <c r="AA54" s="1733">
        <f>IFERROR(AA31/AA16,0)</f>
        <v>0</v>
      </c>
      <c r="AB54" s="1733">
        <f>IFERROR(AB31/AB16,0)</f>
        <v>0</v>
      </c>
      <c r="AC54" s="1733">
        <f>IFERROR(AC31/AC16,0)</f>
        <v>0</v>
      </c>
      <c r="AD54" s="1733">
        <f>IFERROR(AD31/AD16,0)</f>
        <v>0</v>
      </c>
      <c r="AE54" s="1733">
        <f>IFERROR(AE31/AE16,0)</f>
        <v>0</v>
      </c>
      <c r="AF54" s="1734">
        <f>IFERROR(AF31/AF16,0)</f>
        <v>0</v>
      </c>
      <c r="AG54" s="1733">
        <f>IFERROR(AG31/AG16,0)</f>
        <v>16</v>
      </c>
      <c r="AH54" s="1733">
        <f>IFERROR(AH31/AH16,0)</f>
        <v>17</v>
      </c>
      <c r="AI54" s="1733">
        <f>IFERROR(AI31/AI16,0)</f>
        <v>18</v>
      </c>
      <c r="AJ54" s="1733">
        <f>IFERROR(AJ31/AJ16,0)</f>
        <v>19</v>
      </c>
      <c r="AK54" s="1733">
        <f>IFERROR(AK31/AK16,0)</f>
        <v>20</v>
      </c>
      <c r="AL54" s="1734">
        <f>IFERROR(AL31/AL16,0)</f>
        <v>21.5</v>
      </c>
      <c r="AM54" s="1733">
        <f>IFERROR(AM31/AM16,0)</f>
        <v>0</v>
      </c>
      <c r="AN54" s="1733">
        <f t="shared" ref="AN54:AR54" si="116">IFERROR(AN31/AN16,0)</f>
        <v>0</v>
      </c>
      <c r="AO54" s="1733">
        <f t="shared" si="116"/>
        <v>0</v>
      </c>
      <c r="AP54" s="1733">
        <f t="shared" si="116"/>
        <v>0</v>
      </c>
      <c r="AQ54" s="1733">
        <f t="shared" si="116"/>
        <v>0</v>
      </c>
      <c r="AR54" s="1734">
        <f t="shared" si="116"/>
        <v>0</v>
      </c>
      <c r="AS54" s="1074">
        <f t="shared" si="90"/>
        <v>0</v>
      </c>
      <c r="AT54" s="1074">
        <f t="shared" si="43"/>
        <v>0</v>
      </c>
      <c r="AU54" s="1070">
        <f t="shared" si="44"/>
        <v>0</v>
      </c>
      <c r="AV54" s="180"/>
      <c r="AW54" s="4710"/>
      <c r="AX54" s="4710"/>
      <c r="AY54" s="4710"/>
      <c r="AZ54" s="4710"/>
      <c r="BA54" s="4710"/>
      <c r="BB54" s="4710"/>
      <c r="BC54" s="4710"/>
      <c r="BD54" s="4710"/>
      <c r="BE54" s="4710"/>
      <c r="BF54" s="4710"/>
      <c r="BG54" s="4710"/>
      <c r="BH54" s="4710"/>
      <c r="BI54" s="4710"/>
      <c r="BJ54" s="4710"/>
      <c r="BK54" s="4710"/>
      <c r="BL54" s="4710"/>
      <c r="BM54" s="4710"/>
      <c r="BN54" s="4710"/>
      <c r="BO54" s="4710"/>
      <c r="BP54" s="4710"/>
      <c r="BQ54" s="4710"/>
      <c r="BR54" s="4710"/>
      <c r="BS54" s="4710"/>
      <c r="BT54" s="4710"/>
      <c r="BU54" s="4710"/>
      <c r="BV54" s="4710"/>
      <c r="BW54" s="4710"/>
      <c r="BX54" s="4710"/>
      <c r="BY54" s="4710"/>
      <c r="BZ54" s="4710"/>
      <c r="CA54" s="4710"/>
      <c r="CB54" s="4710"/>
      <c r="CC54" s="4710"/>
      <c r="CD54" s="4710"/>
      <c r="CE54" s="4710"/>
      <c r="CF54" s="4710"/>
      <c r="CG54" s="4710"/>
      <c r="CH54" s="4710"/>
      <c r="CI54" s="4710"/>
      <c r="CJ54" s="4710"/>
      <c r="CK54" s="4710"/>
      <c r="CL54" s="4710"/>
      <c r="CM54" s="4710"/>
      <c r="CN54" s="4710"/>
      <c r="CO54" s="4710"/>
      <c r="CP54" s="4710"/>
      <c r="CQ54" s="4710"/>
      <c r="CR54" s="4710"/>
      <c r="CS54" s="4710"/>
      <c r="CT54" s="4710"/>
      <c r="CU54" s="4710"/>
      <c r="CV54" s="4710"/>
      <c r="CW54" s="4710"/>
      <c r="CX54" s="4710"/>
      <c r="CY54" s="4710"/>
      <c r="CZ54" s="4710"/>
      <c r="DA54" s="4710"/>
      <c r="DB54" s="4710"/>
      <c r="DC54" s="4710"/>
      <c r="DD54" s="4710"/>
      <c r="DE54" s="4710"/>
      <c r="DF54" s="4710"/>
      <c r="DG54" s="4710"/>
      <c r="DH54" s="4710"/>
      <c r="DI54" s="4710"/>
      <c r="DJ54" s="4710"/>
      <c r="DK54" s="4710"/>
      <c r="DL54" s="4710"/>
      <c r="DM54" s="4710"/>
      <c r="DN54" s="4710"/>
      <c r="DO54" s="4710"/>
    </row>
    <row r="55" spans="1:119" s="181" customFormat="1">
      <c r="A55" s="673" t="s">
        <v>1291</v>
      </c>
      <c r="B55" s="675" t="s">
        <v>1217</v>
      </c>
      <c r="C55" s="1733">
        <f t="shared" ref="C55" si="117">IFERROR(C32/C17,0)</f>
        <v>0</v>
      </c>
      <c r="D55" s="1733">
        <f t="shared" ref="D55:H55" si="118">IFERROR(D32/D17,0)</f>
        <v>0</v>
      </c>
      <c r="E55" s="1733">
        <f t="shared" si="118"/>
        <v>0</v>
      </c>
      <c r="F55" s="1733">
        <f t="shared" si="118"/>
        <v>0</v>
      </c>
      <c r="G55" s="1733">
        <f t="shared" si="118"/>
        <v>0</v>
      </c>
      <c r="H55" s="1734">
        <f t="shared" si="118"/>
        <v>0</v>
      </c>
      <c r="I55" s="1733">
        <f t="shared" ref="I55:I61" si="119">IFERROR(I32/I17,0)</f>
        <v>0</v>
      </c>
      <c r="J55" s="1733">
        <f t="shared" ref="J55:N55" si="120">IFERROR(J32/J17,0)</f>
        <v>0</v>
      </c>
      <c r="K55" s="1733">
        <f t="shared" si="120"/>
        <v>0</v>
      </c>
      <c r="L55" s="1733">
        <f t="shared" si="120"/>
        <v>0</v>
      </c>
      <c r="M55" s="1733">
        <f t="shared" si="120"/>
        <v>0</v>
      </c>
      <c r="N55" s="1734">
        <f t="shared" si="120"/>
        <v>0</v>
      </c>
      <c r="O55" s="1733">
        <f t="shared" ref="O55:O61" si="121">IFERROR(O32/O17,0)</f>
        <v>0</v>
      </c>
      <c r="P55" s="1733">
        <f t="shared" ref="P55:T55" si="122">IFERROR(P32/P17,0)</f>
        <v>0</v>
      </c>
      <c r="Q55" s="1733">
        <f t="shared" si="122"/>
        <v>0</v>
      </c>
      <c r="R55" s="1733">
        <f t="shared" si="122"/>
        <v>0</v>
      </c>
      <c r="S55" s="1733">
        <f t="shared" si="122"/>
        <v>0</v>
      </c>
      <c r="T55" s="1734">
        <f t="shared" si="122"/>
        <v>0</v>
      </c>
      <c r="U55" s="1733">
        <f t="shared" ref="U55:U61" si="123">IFERROR(U32/U17,0)</f>
        <v>0</v>
      </c>
      <c r="V55" s="1733">
        <f t="shared" ref="V55:Z55" si="124">IFERROR(V32/V17,0)</f>
        <v>0</v>
      </c>
      <c r="W55" s="1733">
        <f t="shared" si="124"/>
        <v>0</v>
      </c>
      <c r="X55" s="1733">
        <f t="shared" si="124"/>
        <v>0</v>
      </c>
      <c r="Y55" s="1733">
        <f t="shared" si="124"/>
        <v>0</v>
      </c>
      <c r="Z55" s="1734">
        <f t="shared" si="124"/>
        <v>0</v>
      </c>
      <c r="AA55" s="1733">
        <f t="shared" ref="AA55:AA61" si="125">IFERROR(AA32/AA17,0)</f>
        <v>4</v>
      </c>
      <c r="AB55" s="1733">
        <f t="shared" ref="AB55:AF55" si="126">IFERROR(AB32/AB17,0)</f>
        <v>12</v>
      </c>
      <c r="AC55" s="1733">
        <f t="shared" si="126"/>
        <v>13</v>
      </c>
      <c r="AD55" s="1733">
        <f t="shared" si="126"/>
        <v>14</v>
      </c>
      <c r="AE55" s="1733">
        <f t="shared" si="126"/>
        <v>16</v>
      </c>
      <c r="AF55" s="1734">
        <f t="shared" si="126"/>
        <v>17</v>
      </c>
      <c r="AG55" s="1733">
        <f t="shared" ref="AG55:AG61" si="127">IFERROR(AG32/AG17,0)</f>
        <v>12.526315789473685</v>
      </c>
      <c r="AH55" s="1733">
        <f t="shared" ref="AH55:AL55" si="128">IFERROR(AH32/AH17,0)</f>
        <v>13.157894736842104</v>
      </c>
      <c r="AI55" s="1733">
        <f t="shared" si="128"/>
        <v>13.789473684210526</v>
      </c>
      <c r="AJ55" s="1733">
        <f t="shared" si="128"/>
        <v>14.315789473684211</v>
      </c>
      <c r="AK55" s="1733">
        <f t="shared" si="128"/>
        <v>14.842105263157896</v>
      </c>
      <c r="AL55" s="1734">
        <f t="shared" si="128"/>
        <v>15.368421052631579</v>
      </c>
      <c r="AM55" s="1733">
        <f t="shared" ref="AM55:AM61" si="129">IFERROR(AM32/AM17,0)</f>
        <v>4</v>
      </c>
      <c r="AN55" s="1733">
        <f t="shared" ref="AN55:AR55" si="130">IFERROR(AN32/AN17,0)</f>
        <v>12</v>
      </c>
      <c r="AO55" s="1733">
        <f t="shared" si="130"/>
        <v>13</v>
      </c>
      <c r="AP55" s="1733">
        <f t="shared" si="130"/>
        <v>14</v>
      </c>
      <c r="AQ55" s="1733">
        <f t="shared" si="130"/>
        <v>16</v>
      </c>
      <c r="AR55" s="1734">
        <f t="shared" si="130"/>
        <v>17</v>
      </c>
      <c r="AS55" s="1074">
        <f t="shared" si="90"/>
        <v>3.25</v>
      </c>
      <c r="AT55" s="1074">
        <f t="shared" si="43"/>
        <v>3.25</v>
      </c>
      <c r="AU55" s="1070">
        <f t="shared" si="44"/>
        <v>0</v>
      </c>
      <c r="AV55" s="180"/>
      <c r="AW55" s="4710"/>
      <c r="AX55" s="4710"/>
      <c r="AY55" s="4710"/>
      <c r="AZ55" s="4710"/>
      <c r="BA55" s="4710"/>
      <c r="BB55" s="4710"/>
      <c r="BC55" s="4710"/>
      <c r="BD55" s="4710"/>
      <c r="BE55" s="4710"/>
      <c r="BF55" s="4710"/>
      <c r="BG55" s="4710"/>
      <c r="BH55" s="4710"/>
      <c r="BI55" s="4710"/>
      <c r="BJ55" s="4710"/>
      <c r="BK55" s="4710"/>
      <c r="BL55" s="4710"/>
      <c r="BM55" s="4710"/>
      <c r="BN55" s="4710"/>
      <c r="BO55" s="4710"/>
      <c r="BP55" s="4710"/>
      <c r="BQ55" s="4710"/>
      <c r="BR55" s="4710"/>
      <c r="BS55" s="4710"/>
      <c r="BT55" s="4710"/>
      <c r="BU55" s="4710"/>
      <c r="BV55" s="4710"/>
      <c r="BW55" s="4710"/>
      <c r="BX55" s="4710"/>
      <c r="BY55" s="4710"/>
      <c r="BZ55" s="4710"/>
      <c r="CA55" s="4710"/>
      <c r="CB55" s="4710"/>
      <c r="CC55" s="4710"/>
      <c r="CD55" s="4710"/>
      <c r="CE55" s="4710"/>
      <c r="CF55" s="4710"/>
      <c r="CG55" s="4710"/>
      <c r="CH55" s="4710"/>
      <c r="CI55" s="4710"/>
      <c r="CJ55" s="4710"/>
      <c r="CK55" s="4710"/>
      <c r="CL55" s="4710"/>
      <c r="CM55" s="4710"/>
      <c r="CN55" s="4710"/>
      <c r="CO55" s="4710"/>
      <c r="CP55" s="4710"/>
      <c r="CQ55" s="4710"/>
      <c r="CR55" s="4710"/>
      <c r="CS55" s="4710"/>
      <c r="CT55" s="4710"/>
      <c r="CU55" s="4710"/>
      <c r="CV55" s="4710"/>
      <c r="CW55" s="4710"/>
      <c r="CX55" s="4710"/>
      <c r="CY55" s="4710"/>
      <c r="CZ55" s="4710"/>
      <c r="DA55" s="4710"/>
      <c r="DB55" s="4710"/>
      <c r="DC55" s="4710"/>
      <c r="DD55" s="4710"/>
      <c r="DE55" s="4710"/>
      <c r="DF55" s="4710"/>
      <c r="DG55" s="4710"/>
      <c r="DH55" s="4710"/>
      <c r="DI55" s="4710"/>
      <c r="DJ55" s="4710"/>
      <c r="DK55" s="4710"/>
      <c r="DL55" s="4710"/>
      <c r="DM55" s="4710"/>
      <c r="DN55" s="4710"/>
      <c r="DO55" s="4710"/>
    </row>
    <row r="56" spans="1:119" s="181" customFormat="1">
      <c r="A56" s="673" t="s">
        <v>1292</v>
      </c>
      <c r="B56" s="675" t="s">
        <v>1218</v>
      </c>
      <c r="C56" s="1733">
        <f t="shared" ref="C56" si="131">IFERROR(C33/C18,0)</f>
        <v>0</v>
      </c>
      <c r="D56" s="1733">
        <f t="shared" ref="D56:H56" si="132">IFERROR(D33/D18,0)</f>
        <v>0</v>
      </c>
      <c r="E56" s="1733">
        <f t="shared" si="132"/>
        <v>0</v>
      </c>
      <c r="F56" s="1733">
        <f t="shared" si="132"/>
        <v>0</v>
      </c>
      <c r="G56" s="1733">
        <f t="shared" si="132"/>
        <v>0</v>
      </c>
      <c r="H56" s="1734">
        <f t="shared" si="132"/>
        <v>0</v>
      </c>
      <c r="I56" s="1733">
        <f t="shared" si="119"/>
        <v>0</v>
      </c>
      <c r="J56" s="1733">
        <f t="shared" ref="J56:N56" si="133">IFERROR(J33/J18,0)</f>
        <v>0</v>
      </c>
      <c r="K56" s="1733">
        <f t="shared" si="133"/>
        <v>0</v>
      </c>
      <c r="L56" s="1733">
        <f t="shared" si="133"/>
        <v>0</v>
      </c>
      <c r="M56" s="1733">
        <f t="shared" si="133"/>
        <v>0</v>
      </c>
      <c r="N56" s="1734">
        <f t="shared" si="133"/>
        <v>0</v>
      </c>
      <c r="O56" s="1733">
        <f t="shared" si="121"/>
        <v>0</v>
      </c>
      <c r="P56" s="1733">
        <f t="shared" ref="P56:T56" si="134">IFERROR(P33/P18,0)</f>
        <v>0</v>
      </c>
      <c r="Q56" s="1733">
        <f t="shared" si="134"/>
        <v>0</v>
      </c>
      <c r="R56" s="1733">
        <f t="shared" si="134"/>
        <v>0</v>
      </c>
      <c r="S56" s="1733">
        <f t="shared" si="134"/>
        <v>0</v>
      </c>
      <c r="T56" s="1734">
        <f t="shared" si="134"/>
        <v>0</v>
      </c>
      <c r="U56" s="1733">
        <f t="shared" si="123"/>
        <v>0</v>
      </c>
      <c r="V56" s="1733">
        <f t="shared" ref="V56:Z56" si="135">IFERROR(V33/V18,0)</f>
        <v>0</v>
      </c>
      <c r="W56" s="1733">
        <f t="shared" si="135"/>
        <v>0</v>
      </c>
      <c r="X56" s="1733">
        <f t="shared" si="135"/>
        <v>0</v>
      </c>
      <c r="Y56" s="1733">
        <f t="shared" si="135"/>
        <v>0</v>
      </c>
      <c r="Z56" s="1734">
        <f t="shared" si="135"/>
        <v>0</v>
      </c>
      <c r="AA56" s="1733">
        <f t="shared" si="125"/>
        <v>0</v>
      </c>
      <c r="AB56" s="1733">
        <f t="shared" ref="AB56:AF56" si="136">IFERROR(AB33/AB18,0)</f>
        <v>0</v>
      </c>
      <c r="AC56" s="1733">
        <f t="shared" si="136"/>
        <v>0</v>
      </c>
      <c r="AD56" s="1733">
        <f t="shared" si="136"/>
        <v>0</v>
      </c>
      <c r="AE56" s="1733">
        <f t="shared" si="136"/>
        <v>0</v>
      </c>
      <c r="AF56" s="1734">
        <f t="shared" si="136"/>
        <v>0</v>
      </c>
      <c r="AG56" s="1733">
        <f t="shared" si="127"/>
        <v>10.4</v>
      </c>
      <c r="AH56" s="1733">
        <f t="shared" ref="AH56:AL56" si="137">IFERROR(AH33/AH18,0)</f>
        <v>13.5</v>
      </c>
      <c r="AI56" s="1733">
        <f t="shared" si="137"/>
        <v>14</v>
      </c>
      <c r="AJ56" s="1733">
        <f t="shared" si="137"/>
        <v>14.5</v>
      </c>
      <c r="AK56" s="1733">
        <f t="shared" si="137"/>
        <v>15</v>
      </c>
      <c r="AL56" s="1734">
        <f t="shared" si="137"/>
        <v>15.5</v>
      </c>
      <c r="AM56" s="1733">
        <f t="shared" si="129"/>
        <v>0</v>
      </c>
      <c r="AN56" s="1733">
        <f t="shared" ref="AN56:AR56" si="138">IFERROR(AN33/AN18,0)</f>
        <v>0</v>
      </c>
      <c r="AO56" s="1733">
        <f t="shared" si="138"/>
        <v>0</v>
      </c>
      <c r="AP56" s="1733">
        <f t="shared" si="138"/>
        <v>0</v>
      </c>
      <c r="AQ56" s="1733">
        <f t="shared" si="138"/>
        <v>0</v>
      </c>
      <c r="AR56" s="1734">
        <f t="shared" si="138"/>
        <v>0</v>
      </c>
      <c r="AS56" s="1074">
        <f t="shared" si="90"/>
        <v>0</v>
      </c>
      <c r="AT56" s="1074">
        <f t="shared" si="43"/>
        <v>0</v>
      </c>
      <c r="AU56" s="1070">
        <f t="shared" si="44"/>
        <v>0</v>
      </c>
      <c r="AV56" s="180"/>
      <c r="AW56" s="4710"/>
      <c r="AX56" s="4710"/>
      <c r="AY56" s="4710"/>
      <c r="AZ56" s="4710"/>
      <c r="BA56" s="4710"/>
      <c r="BB56" s="4710"/>
      <c r="BC56" s="4710"/>
      <c r="BD56" s="4710"/>
      <c r="BE56" s="4710"/>
      <c r="BF56" s="4710"/>
      <c r="BG56" s="4710"/>
      <c r="BH56" s="4710"/>
      <c r="BI56" s="4710"/>
      <c r="BJ56" s="4710"/>
      <c r="BK56" s="4710"/>
      <c r="BL56" s="4710"/>
      <c r="BM56" s="4710"/>
      <c r="BN56" s="4710"/>
      <c r="BO56" s="4710"/>
      <c r="BP56" s="4710"/>
      <c r="BQ56" s="4710"/>
      <c r="BR56" s="4710"/>
      <c r="BS56" s="4710"/>
      <c r="BT56" s="4710"/>
      <c r="BU56" s="4710"/>
      <c r="BV56" s="4710"/>
      <c r="BW56" s="4710"/>
      <c r="BX56" s="4710"/>
      <c r="BY56" s="4710"/>
      <c r="BZ56" s="4710"/>
      <c r="CA56" s="4710"/>
      <c r="CB56" s="4710"/>
      <c r="CC56" s="4710"/>
      <c r="CD56" s="4710"/>
      <c r="CE56" s="4710"/>
      <c r="CF56" s="4710"/>
      <c r="CG56" s="4710"/>
      <c r="CH56" s="4710"/>
      <c r="CI56" s="4710"/>
      <c r="CJ56" s="4710"/>
      <c r="CK56" s="4710"/>
      <c r="CL56" s="4710"/>
      <c r="CM56" s="4710"/>
      <c r="CN56" s="4710"/>
      <c r="CO56" s="4710"/>
      <c r="CP56" s="4710"/>
      <c r="CQ56" s="4710"/>
      <c r="CR56" s="4710"/>
      <c r="CS56" s="4710"/>
      <c r="CT56" s="4710"/>
      <c r="CU56" s="4710"/>
      <c r="CV56" s="4710"/>
      <c r="CW56" s="4710"/>
      <c r="CX56" s="4710"/>
      <c r="CY56" s="4710"/>
      <c r="CZ56" s="4710"/>
      <c r="DA56" s="4710"/>
      <c r="DB56" s="4710"/>
      <c r="DC56" s="4710"/>
      <c r="DD56" s="4710"/>
      <c r="DE56" s="4710"/>
      <c r="DF56" s="4710"/>
      <c r="DG56" s="4710"/>
      <c r="DH56" s="4710"/>
      <c r="DI56" s="4710"/>
      <c r="DJ56" s="4710"/>
      <c r="DK56" s="4710"/>
      <c r="DL56" s="4710"/>
      <c r="DM56" s="4710"/>
      <c r="DN56" s="4710"/>
      <c r="DO56" s="4710"/>
    </row>
    <row r="57" spans="1:119" s="181" customFormat="1" ht="24">
      <c r="A57" s="673" t="s">
        <v>1293</v>
      </c>
      <c r="B57" s="675" t="s">
        <v>1219</v>
      </c>
      <c r="C57" s="1733">
        <f>IFERROR(C34/C19,0)</f>
        <v>0</v>
      </c>
      <c r="D57" s="1733">
        <f t="shared" ref="D57:H57" si="139">IFERROR(D34/D19,0)</f>
        <v>0</v>
      </c>
      <c r="E57" s="1733">
        <f t="shared" si="139"/>
        <v>0</v>
      </c>
      <c r="F57" s="1733">
        <f t="shared" si="139"/>
        <v>0</v>
      </c>
      <c r="G57" s="1733">
        <f t="shared" si="139"/>
        <v>0</v>
      </c>
      <c r="H57" s="1734">
        <f t="shared" si="139"/>
        <v>0</v>
      </c>
      <c r="I57" s="1733">
        <f t="shared" si="119"/>
        <v>0</v>
      </c>
      <c r="J57" s="1733">
        <f t="shared" ref="J57:N57" si="140">IFERROR(J34/J19,0)</f>
        <v>0</v>
      </c>
      <c r="K57" s="1733">
        <f t="shared" si="140"/>
        <v>0</v>
      </c>
      <c r="L57" s="1733">
        <f t="shared" si="140"/>
        <v>0</v>
      </c>
      <c r="M57" s="1733">
        <f t="shared" si="140"/>
        <v>0</v>
      </c>
      <c r="N57" s="1734">
        <f t="shared" si="140"/>
        <v>0</v>
      </c>
      <c r="O57" s="1733">
        <f t="shared" si="121"/>
        <v>0</v>
      </c>
      <c r="P57" s="1733">
        <f t="shared" ref="P57:T57" si="141">IFERROR(P34/P19,0)</f>
        <v>0</v>
      </c>
      <c r="Q57" s="1733">
        <f t="shared" si="141"/>
        <v>0</v>
      </c>
      <c r="R57" s="1733">
        <f t="shared" si="141"/>
        <v>0</v>
      </c>
      <c r="S57" s="1733">
        <f t="shared" si="141"/>
        <v>0</v>
      </c>
      <c r="T57" s="1734">
        <f t="shared" si="141"/>
        <v>0</v>
      </c>
      <c r="U57" s="1733">
        <f t="shared" si="123"/>
        <v>0</v>
      </c>
      <c r="V57" s="1733">
        <f t="shared" ref="V57:Z57" si="142">IFERROR(V34/V19,0)</f>
        <v>0</v>
      </c>
      <c r="W57" s="1733">
        <f t="shared" si="142"/>
        <v>0</v>
      </c>
      <c r="X57" s="1733">
        <f t="shared" si="142"/>
        <v>0</v>
      </c>
      <c r="Y57" s="1733">
        <f t="shared" si="142"/>
        <v>0</v>
      </c>
      <c r="Z57" s="1734">
        <f t="shared" si="142"/>
        <v>0</v>
      </c>
      <c r="AA57" s="1733">
        <f t="shared" si="125"/>
        <v>0</v>
      </c>
      <c r="AB57" s="1733">
        <f t="shared" ref="AB57:AF57" si="143">IFERROR(AB34/AB19,0)</f>
        <v>0</v>
      </c>
      <c r="AC57" s="1733">
        <f t="shared" si="143"/>
        <v>0</v>
      </c>
      <c r="AD57" s="1733">
        <f t="shared" si="143"/>
        <v>0</v>
      </c>
      <c r="AE57" s="1733">
        <f t="shared" si="143"/>
        <v>0</v>
      </c>
      <c r="AF57" s="1734">
        <f t="shared" si="143"/>
        <v>0</v>
      </c>
      <c r="AG57" s="1733">
        <f t="shared" si="127"/>
        <v>0</v>
      </c>
      <c r="AH57" s="1733">
        <f t="shared" ref="AH57:AL57" si="144">IFERROR(AH34/AH19,0)</f>
        <v>0</v>
      </c>
      <c r="AI57" s="1733">
        <f t="shared" si="144"/>
        <v>0</v>
      </c>
      <c r="AJ57" s="1733">
        <f t="shared" si="144"/>
        <v>0</v>
      </c>
      <c r="AK57" s="1733">
        <f t="shared" si="144"/>
        <v>0</v>
      </c>
      <c r="AL57" s="1734">
        <f t="shared" si="144"/>
        <v>0</v>
      </c>
      <c r="AM57" s="1733">
        <f t="shared" si="129"/>
        <v>0</v>
      </c>
      <c r="AN57" s="1733">
        <f t="shared" ref="AN57:AR57" si="145">IFERROR(AN34/AN19,0)</f>
        <v>0</v>
      </c>
      <c r="AO57" s="1733">
        <f t="shared" si="145"/>
        <v>0</v>
      </c>
      <c r="AP57" s="1733">
        <f t="shared" si="145"/>
        <v>0</v>
      </c>
      <c r="AQ57" s="1733">
        <f t="shared" si="145"/>
        <v>0</v>
      </c>
      <c r="AR57" s="1734">
        <f t="shared" si="145"/>
        <v>0</v>
      </c>
      <c r="AS57" s="1074">
        <f t="shared" si="90"/>
        <v>0</v>
      </c>
      <c r="AT57" s="1074">
        <f t="shared" si="43"/>
        <v>0</v>
      </c>
      <c r="AU57" s="1070">
        <f t="shared" si="44"/>
        <v>0</v>
      </c>
      <c r="AV57" s="180"/>
      <c r="AW57" s="4710"/>
      <c r="AX57" s="4710"/>
      <c r="AY57" s="4710"/>
      <c r="AZ57" s="4710"/>
      <c r="BA57" s="4710"/>
      <c r="BB57" s="4710"/>
      <c r="BC57" s="4710"/>
      <c r="BD57" s="4710"/>
      <c r="BE57" s="4710"/>
      <c r="BF57" s="4710"/>
      <c r="BG57" s="4710"/>
      <c r="BH57" s="4710"/>
      <c r="BI57" s="4710"/>
      <c r="BJ57" s="4710"/>
      <c r="BK57" s="4710"/>
      <c r="BL57" s="4710"/>
      <c r="BM57" s="4710"/>
      <c r="BN57" s="4710"/>
      <c r="BO57" s="4710"/>
      <c r="BP57" s="4710"/>
      <c r="BQ57" s="4710"/>
      <c r="BR57" s="4710"/>
      <c r="BS57" s="4710"/>
      <c r="BT57" s="4710"/>
      <c r="BU57" s="4710"/>
      <c r="BV57" s="4710"/>
      <c r="BW57" s="4710"/>
      <c r="BX57" s="4710"/>
      <c r="BY57" s="4710"/>
      <c r="BZ57" s="4710"/>
      <c r="CA57" s="4710"/>
      <c r="CB57" s="4710"/>
      <c r="CC57" s="4710"/>
      <c r="CD57" s="4710"/>
      <c r="CE57" s="4710"/>
      <c r="CF57" s="4710"/>
      <c r="CG57" s="4710"/>
      <c r="CH57" s="4710"/>
      <c r="CI57" s="4710"/>
      <c r="CJ57" s="4710"/>
      <c r="CK57" s="4710"/>
      <c r="CL57" s="4710"/>
      <c r="CM57" s="4710"/>
      <c r="CN57" s="4710"/>
      <c r="CO57" s="4710"/>
      <c r="CP57" s="4710"/>
      <c r="CQ57" s="4710"/>
      <c r="CR57" s="4710"/>
      <c r="CS57" s="4710"/>
      <c r="CT57" s="4710"/>
      <c r="CU57" s="4710"/>
      <c r="CV57" s="4710"/>
      <c r="CW57" s="4710"/>
      <c r="CX57" s="4710"/>
      <c r="CY57" s="4710"/>
      <c r="CZ57" s="4710"/>
      <c r="DA57" s="4710"/>
      <c r="DB57" s="4710"/>
      <c r="DC57" s="4710"/>
      <c r="DD57" s="4710"/>
      <c r="DE57" s="4710"/>
      <c r="DF57" s="4710"/>
      <c r="DG57" s="4710"/>
      <c r="DH57" s="4710"/>
      <c r="DI57" s="4710"/>
      <c r="DJ57" s="4710"/>
      <c r="DK57" s="4710"/>
      <c r="DL57" s="4710"/>
      <c r="DM57" s="4710"/>
      <c r="DN57" s="4710"/>
      <c r="DO57" s="4710"/>
    </row>
    <row r="58" spans="1:119" s="181" customFormat="1" ht="36">
      <c r="A58" s="673" t="s">
        <v>1294</v>
      </c>
      <c r="B58" s="675" t="s">
        <v>1220</v>
      </c>
      <c r="C58" s="1733">
        <f t="shared" ref="C58" si="146">IFERROR(C35/C20,0)</f>
        <v>0</v>
      </c>
      <c r="D58" s="1733">
        <f>IFERROR(D35/D20,0)</f>
        <v>0</v>
      </c>
      <c r="E58" s="1733">
        <f>IFERROR(E35/E20,0)</f>
        <v>0</v>
      </c>
      <c r="F58" s="1733">
        <f>IFERROR(F35/F20,0)</f>
        <v>0</v>
      </c>
      <c r="G58" s="1733">
        <f>IFERROR(G35/G20,0)</f>
        <v>0</v>
      </c>
      <c r="H58" s="1734">
        <f>IFERROR(H35/H20,0)</f>
        <v>0</v>
      </c>
      <c r="I58" s="1733">
        <f t="shared" si="119"/>
        <v>0</v>
      </c>
      <c r="J58" s="1733">
        <f>IFERROR(J35/J20,0)</f>
        <v>0</v>
      </c>
      <c r="K58" s="1733">
        <f>IFERROR(K35/K20,0)</f>
        <v>0</v>
      </c>
      <c r="L58" s="1733">
        <f>IFERROR(L35/L20,0)</f>
        <v>0</v>
      </c>
      <c r="M58" s="1733">
        <f>IFERROR(M35/M20,0)</f>
        <v>0</v>
      </c>
      <c r="N58" s="1734">
        <f>IFERROR(N35/N20,0)</f>
        <v>0</v>
      </c>
      <c r="O58" s="1733">
        <f t="shared" si="121"/>
        <v>0</v>
      </c>
      <c r="P58" s="1733">
        <f>IFERROR(P35/P20,0)</f>
        <v>0</v>
      </c>
      <c r="Q58" s="1733">
        <f>IFERROR(Q35/Q20,0)</f>
        <v>0</v>
      </c>
      <c r="R58" s="1733">
        <f>IFERROR(R35/R20,0)</f>
        <v>0</v>
      </c>
      <c r="S58" s="1733">
        <f>IFERROR(S35/S20,0)</f>
        <v>0</v>
      </c>
      <c r="T58" s="1734">
        <f>IFERROR(T35/T20,0)</f>
        <v>0</v>
      </c>
      <c r="U58" s="1733">
        <f t="shared" si="123"/>
        <v>0</v>
      </c>
      <c r="V58" s="1733">
        <f>IFERROR(V35/V20,0)</f>
        <v>0</v>
      </c>
      <c r="W58" s="1733">
        <f>IFERROR(W35/W20,0)</f>
        <v>0</v>
      </c>
      <c r="X58" s="1733">
        <f>IFERROR(X35/X20,0)</f>
        <v>0</v>
      </c>
      <c r="Y58" s="1733">
        <f>IFERROR(Y35/Y20,0)</f>
        <v>0</v>
      </c>
      <c r="Z58" s="1734">
        <f>IFERROR(Z35/Z20,0)</f>
        <v>0</v>
      </c>
      <c r="AA58" s="1733">
        <f t="shared" si="125"/>
        <v>0</v>
      </c>
      <c r="AB58" s="1733">
        <f>IFERROR(AB35/AB20,0)</f>
        <v>0</v>
      </c>
      <c r="AC58" s="1733">
        <f>IFERROR(AC35/AC20,0)</f>
        <v>0</v>
      </c>
      <c r="AD58" s="1733">
        <f>IFERROR(AD35/AD20,0)</f>
        <v>0</v>
      </c>
      <c r="AE58" s="1733">
        <f>IFERROR(AE35/AE20,0)</f>
        <v>0</v>
      </c>
      <c r="AF58" s="1734">
        <f>IFERROR(AF35/AF20,0)</f>
        <v>0</v>
      </c>
      <c r="AG58" s="1733">
        <f t="shared" si="127"/>
        <v>0</v>
      </c>
      <c r="AH58" s="1733">
        <f>IFERROR(AH35/AH20,0)</f>
        <v>0</v>
      </c>
      <c r="AI58" s="1733">
        <f>IFERROR(AI35/AI20,0)</f>
        <v>0</v>
      </c>
      <c r="AJ58" s="1733">
        <f>IFERROR(AJ35/AJ20,0)</f>
        <v>0</v>
      </c>
      <c r="AK58" s="1733">
        <f>IFERROR(AK35/AK20,0)</f>
        <v>0</v>
      </c>
      <c r="AL58" s="1734">
        <f>IFERROR(AL35/AL20,0)</f>
        <v>0</v>
      </c>
      <c r="AM58" s="1733">
        <f t="shared" si="129"/>
        <v>0</v>
      </c>
      <c r="AN58" s="1733">
        <f>IFERROR(AN35/AN20,0)</f>
        <v>0</v>
      </c>
      <c r="AO58" s="1733">
        <f t="shared" ref="AO58:AR58" si="147">IFERROR(AO35/AO20,0)</f>
        <v>0</v>
      </c>
      <c r="AP58" s="1733">
        <f t="shared" si="147"/>
        <v>0</v>
      </c>
      <c r="AQ58" s="1733">
        <f t="shared" si="147"/>
        <v>0</v>
      </c>
      <c r="AR58" s="1734">
        <f t="shared" si="147"/>
        <v>0</v>
      </c>
      <c r="AS58" s="1074">
        <f t="shared" si="90"/>
        <v>0</v>
      </c>
      <c r="AT58" s="1074">
        <f t="shared" si="43"/>
        <v>0</v>
      </c>
      <c r="AU58" s="1070">
        <f t="shared" si="44"/>
        <v>0</v>
      </c>
      <c r="AV58" s="180"/>
    </row>
    <row r="59" spans="1:119" s="181" customFormat="1" ht="24">
      <c r="A59" s="673" t="s">
        <v>1295</v>
      </c>
      <c r="B59" s="675" t="s">
        <v>1221</v>
      </c>
      <c r="C59" s="1733">
        <f t="shared" ref="C59" si="148">IFERROR(C36/C21,0)</f>
        <v>0</v>
      </c>
      <c r="D59" s="1733">
        <f t="shared" ref="D59:H59" si="149">IFERROR(D36/D21,0)</f>
        <v>0</v>
      </c>
      <c r="E59" s="1733">
        <f t="shared" si="149"/>
        <v>0</v>
      </c>
      <c r="F59" s="1733">
        <f t="shared" si="149"/>
        <v>0</v>
      </c>
      <c r="G59" s="1733">
        <f t="shared" si="149"/>
        <v>0</v>
      </c>
      <c r="H59" s="1734">
        <f t="shared" si="149"/>
        <v>0</v>
      </c>
      <c r="I59" s="1733">
        <f t="shared" si="119"/>
        <v>0</v>
      </c>
      <c r="J59" s="1733">
        <f t="shared" ref="J59:N59" si="150">IFERROR(J36/J21,0)</f>
        <v>0</v>
      </c>
      <c r="K59" s="1733">
        <f t="shared" si="150"/>
        <v>0</v>
      </c>
      <c r="L59" s="1733">
        <f t="shared" si="150"/>
        <v>0</v>
      </c>
      <c r="M59" s="1733">
        <f t="shared" si="150"/>
        <v>0</v>
      </c>
      <c r="N59" s="1734">
        <f t="shared" si="150"/>
        <v>0</v>
      </c>
      <c r="O59" s="1733">
        <f t="shared" si="121"/>
        <v>0</v>
      </c>
      <c r="P59" s="1733">
        <f t="shared" ref="P59:T59" si="151">IFERROR(P36/P21,0)</f>
        <v>0</v>
      </c>
      <c r="Q59" s="1733">
        <f t="shared" si="151"/>
        <v>0</v>
      </c>
      <c r="R59" s="1733">
        <f t="shared" si="151"/>
        <v>0</v>
      </c>
      <c r="S59" s="1733">
        <f t="shared" si="151"/>
        <v>0</v>
      </c>
      <c r="T59" s="1734">
        <f t="shared" si="151"/>
        <v>0</v>
      </c>
      <c r="U59" s="1733">
        <f t="shared" si="123"/>
        <v>0</v>
      </c>
      <c r="V59" s="1733">
        <f t="shared" ref="V59:Z59" si="152">IFERROR(V36/V21,0)</f>
        <v>0</v>
      </c>
      <c r="W59" s="1733">
        <f t="shared" si="152"/>
        <v>0</v>
      </c>
      <c r="X59" s="1733">
        <f t="shared" si="152"/>
        <v>0</v>
      </c>
      <c r="Y59" s="1733">
        <f t="shared" si="152"/>
        <v>0</v>
      </c>
      <c r="Z59" s="1734">
        <f t="shared" si="152"/>
        <v>0</v>
      </c>
      <c r="AA59" s="1733">
        <f t="shared" si="125"/>
        <v>0</v>
      </c>
      <c r="AB59" s="1733">
        <f t="shared" ref="AB59:AF59" si="153">IFERROR(AB36/AB21,0)</f>
        <v>0</v>
      </c>
      <c r="AC59" s="1733">
        <f t="shared" si="153"/>
        <v>0</v>
      </c>
      <c r="AD59" s="1733">
        <f t="shared" si="153"/>
        <v>0</v>
      </c>
      <c r="AE59" s="1733">
        <f t="shared" si="153"/>
        <v>0</v>
      </c>
      <c r="AF59" s="1734">
        <f t="shared" si="153"/>
        <v>0</v>
      </c>
      <c r="AG59" s="1733">
        <f t="shared" si="127"/>
        <v>11.166666666666666</v>
      </c>
      <c r="AH59" s="1733">
        <f t="shared" ref="AH59:AL59" si="154">IFERROR(AH36/AH21,0)</f>
        <v>11.666666666666666</v>
      </c>
      <c r="AI59" s="1733">
        <f t="shared" si="154"/>
        <v>12.166666666666666</v>
      </c>
      <c r="AJ59" s="1733">
        <f t="shared" si="154"/>
        <v>12.5</v>
      </c>
      <c r="AK59" s="1733">
        <f t="shared" si="154"/>
        <v>12.833333333333334</v>
      </c>
      <c r="AL59" s="1734">
        <f t="shared" si="154"/>
        <v>13.166666666666666</v>
      </c>
      <c r="AM59" s="1733">
        <f t="shared" si="129"/>
        <v>0</v>
      </c>
      <c r="AN59" s="1733">
        <f t="shared" ref="AN59:AR59" si="155">IFERROR(AN36/AN21,0)</f>
        <v>0</v>
      </c>
      <c r="AO59" s="1733">
        <f t="shared" si="155"/>
        <v>0</v>
      </c>
      <c r="AP59" s="1733">
        <f t="shared" si="155"/>
        <v>0</v>
      </c>
      <c r="AQ59" s="1733">
        <f t="shared" si="155"/>
        <v>0</v>
      </c>
      <c r="AR59" s="1734">
        <f t="shared" si="155"/>
        <v>0</v>
      </c>
      <c r="AS59" s="1074">
        <f t="shared" si="90"/>
        <v>0</v>
      </c>
      <c r="AT59" s="1074">
        <f t="shared" si="43"/>
        <v>0</v>
      </c>
      <c r="AU59" s="1070">
        <f t="shared" si="44"/>
        <v>0</v>
      </c>
      <c r="AV59" s="180"/>
    </row>
    <row r="60" spans="1:119" s="181" customFormat="1">
      <c r="A60" s="673" t="s">
        <v>1296</v>
      </c>
      <c r="B60" s="675" t="s">
        <v>1222</v>
      </c>
      <c r="C60" s="1733">
        <f t="shared" ref="C60" si="156">IFERROR(C37/C22,0)</f>
        <v>0</v>
      </c>
      <c r="D60" s="1733">
        <f t="shared" ref="D60:H60" si="157">IFERROR(D37/D22,0)</f>
        <v>0</v>
      </c>
      <c r="E60" s="1733">
        <f t="shared" si="157"/>
        <v>0</v>
      </c>
      <c r="F60" s="1733">
        <f t="shared" si="157"/>
        <v>0</v>
      </c>
      <c r="G60" s="1733">
        <f t="shared" si="157"/>
        <v>0</v>
      </c>
      <c r="H60" s="1734">
        <f t="shared" si="157"/>
        <v>0</v>
      </c>
      <c r="I60" s="1733">
        <f t="shared" si="119"/>
        <v>0</v>
      </c>
      <c r="J60" s="1733">
        <f t="shared" ref="J60:N60" si="158">IFERROR(J37/J22,0)</f>
        <v>0</v>
      </c>
      <c r="K60" s="1733">
        <f t="shared" si="158"/>
        <v>0</v>
      </c>
      <c r="L60" s="1733">
        <f t="shared" si="158"/>
        <v>0</v>
      </c>
      <c r="M60" s="1733">
        <f t="shared" si="158"/>
        <v>0</v>
      </c>
      <c r="N60" s="1734">
        <f t="shared" si="158"/>
        <v>0</v>
      </c>
      <c r="O60" s="1733">
        <f t="shared" si="121"/>
        <v>0</v>
      </c>
      <c r="P60" s="1733">
        <f t="shared" ref="P60:T60" si="159">IFERROR(P37/P22,0)</f>
        <v>0</v>
      </c>
      <c r="Q60" s="1733">
        <f t="shared" si="159"/>
        <v>0</v>
      </c>
      <c r="R60" s="1733">
        <f t="shared" si="159"/>
        <v>0</v>
      </c>
      <c r="S60" s="1733">
        <f t="shared" si="159"/>
        <v>0</v>
      </c>
      <c r="T60" s="1734">
        <f t="shared" si="159"/>
        <v>0</v>
      </c>
      <c r="U60" s="1733">
        <f t="shared" si="123"/>
        <v>0</v>
      </c>
      <c r="V60" s="1733">
        <f t="shared" ref="V60:Z60" si="160">IFERROR(V37/V22,0)</f>
        <v>0</v>
      </c>
      <c r="W60" s="1733">
        <f t="shared" si="160"/>
        <v>0</v>
      </c>
      <c r="X60" s="1733">
        <f t="shared" si="160"/>
        <v>0</v>
      </c>
      <c r="Y60" s="1733">
        <f t="shared" si="160"/>
        <v>0</v>
      </c>
      <c r="Z60" s="1734">
        <f t="shared" si="160"/>
        <v>0</v>
      </c>
      <c r="AA60" s="1733">
        <f t="shared" si="125"/>
        <v>0</v>
      </c>
      <c r="AB60" s="1733">
        <f t="shared" ref="AB60:AF60" si="161">IFERROR(AB37/AB22,0)</f>
        <v>0</v>
      </c>
      <c r="AC60" s="1733">
        <f t="shared" si="161"/>
        <v>0</v>
      </c>
      <c r="AD60" s="1733">
        <f t="shared" si="161"/>
        <v>0</v>
      </c>
      <c r="AE60" s="1733">
        <f t="shared" si="161"/>
        <v>0</v>
      </c>
      <c r="AF60" s="1734">
        <f t="shared" si="161"/>
        <v>0</v>
      </c>
      <c r="AG60" s="1733">
        <f t="shared" si="127"/>
        <v>11.166666666666666</v>
      </c>
      <c r="AH60" s="1733">
        <f t="shared" ref="AH60:AL60" si="162">IFERROR(AH37/AH22,0)</f>
        <v>14</v>
      </c>
      <c r="AI60" s="1733">
        <f t="shared" si="162"/>
        <v>14.6</v>
      </c>
      <c r="AJ60" s="1733">
        <f t="shared" si="162"/>
        <v>15</v>
      </c>
      <c r="AK60" s="1733">
        <f t="shared" si="162"/>
        <v>15.4</v>
      </c>
      <c r="AL60" s="1734">
        <f t="shared" si="162"/>
        <v>15.8</v>
      </c>
      <c r="AM60" s="1733">
        <f t="shared" si="129"/>
        <v>0</v>
      </c>
      <c r="AN60" s="1733">
        <f t="shared" ref="AN60:AR60" si="163">IFERROR(AN37/AN22,0)</f>
        <v>0</v>
      </c>
      <c r="AO60" s="1733">
        <f t="shared" si="163"/>
        <v>0</v>
      </c>
      <c r="AP60" s="1733">
        <f t="shared" si="163"/>
        <v>0</v>
      </c>
      <c r="AQ60" s="1733">
        <f t="shared" si="163"/>
        <v>0</v>
      </c>
      <c r="AR60" s="1734">
        <f t="shared" si="163"/>
        <v>0</v>
      </c>
      <c r="AS60" s="1074">
        <f t="shared" si="90"/>
        <v>0</v>
      </c>
      <c r="AT60" s="1074">
        <f t="shared" si="43"/>
        <v>0</v>
      </c>
      <c r="AU60" s="1070">
        <f t="shared" si="44"/>
        <v>0</v>
      </c>
      <c r="AV60" s="180"/>
    </row>
    <row r="61" spans="1:119" s="181" customFormat="1" ht="13.5" thickBot="1">
      <c r="A61" s="864" t="s">
        <v>1297</v>
      </c>
      <c r="B61" s="676" t="s">
        <v>1223</v>
      </c>
      <c r="C61" s="1735">
        <f t="shared" ref="C61" si="164">IFERROR(C38/C23,0)</f>
        <v>0</v>
      </c>
      <c r="D61" s="1735">
        <f t="shared" ref="D61:H61" si="165">IFERROR(D38/D23,0)</f>
        <v>0</v>
      </c>
      <c r="E61" s="1735">
        <f t="shared" si="165"/>
        <v>0</v>
      </c>
      <c r="F61" s="1735">
        <f t="shared" si="165"/>
        <v>0</v>
      </c>
      <c r="G61" s="1735">
        <f t="shared" si="165"/>
        <v>0</v>
      </c>
      <c r="H61" s="1736">
        <f t="shared" si="165"/>
        <v>0</v>
      </c>
      <c r="I61" s="1735">
        <f t="shared" si="119"/>
        <v>0</v>
      </c>
      <c r="J61" s="1735">
        <f t="shared" ref="J61:N61" si="166">IFERROR(J38/J23,0)</f>
        <v>0</v>
      </c>
      <c r="K61" s="1735">
        <f t="shared" si="166"/>
        <v>0</v>
      </c>
      <c r="L61" s="1735">
        <f t="shared" si="166"/>
        <v>0</v>
      </c>
      <c r="M61" s="1735">
        <f t="shared" si="166"/>
        <v>0</v>
      </c>
      <c r="N61" s="1736">
        <f t="shared" si="166"/>
        <v>0</v>
      </c>
      <c r="O61" s="1735">
        <f t="shared" si="121"/>
        <v>0</v>
      </c>
      <c r="P61" s="1735">
        <f t="shared" ref="P61:T61" si="167">IFERROR(P38/P23,0)</f>
        <v>0</v>
      </c>
      <c r="Q61" s="1735">
        <f t="shared" si="167"/>
        <v>0</v>
      </c>
      <c r="R61" s="1735">
        <f t="shared" si="167"/>
        <v>0</v>
      </c>
      <c r="S61" s="1735">
        <f t="shared" si="167"/>
        <v>0</v>
      </c>
      <c r="T61" s="1736">
        <f t="shared" si="167"/>
        <v>0</v>
      </c>
      <c r="U61" s="1735">
        <f t="shared" si="123"/>
        <v>0</v>
      </c>
      <c r="V61" s="1735">
        <f t="shared" ref="V61:Z61" si="168">IFERROR(V38/V23,0)</f>
        <v>0</v>
      </c>
      <c r="W61" s="1735">
        <f t="shared" si="168"/>
        <v>0</v>
      </c>
      <c r="X61" s="1735">
        <f t="shared" si="168"/>
        <v>0</v>
      </c>
      <c r="Y61" s="1735">
        <f t="shared" si="168"/>
        <v>0</v>
      </c>
      <c r="Z61" s="1736">
        <f t="shared" si="168"/>
        <v>0</v>
      </c>
      <c r="AA61" s="1735">
        <f t="shared" si="125"/>
        <v>2.5</v>
      </c>
      <c r="AB61" s="1735">
        <f t="shared" ref="AB61:AF61" si="169">IFERROR(AB38/AB23,0)</f>
        <v>5.5</v>
      </c>
      <c r="AC61" s="1735">
        <f t="shared" si="169"/>
        <v>6</v>
      </c>
      <c r="AD61" s="1735">
        <f t="shared" si="169"/>
        <v>6</v>
      </c>
      <c r="AE61" s="1735">
        <f t="shared" si="169"/>
        <v>12.4</v>
      </c>
      <c r="AF61" s="1736">
        <f t="shared" si="169"/>
        <v>12.4</v>
      </c>
      <c r="AG61" s="1735">
        <f t="shared" si="127"/>
        <v>11.155844155844155</v>
      </c>
      <c r="AH61" s="1735">
        <f t="shared" ref="AH61:AL61" si="170">IFERROR(AH38/AH23,0)</f>
        <v>11.265822784810126</v>
      </c>
      <c r="AI61" s="1735">
        <f t="shared" si="170"/>
        <v>11.645569620253164</v>
      </c>
      <c r="AJ61" s="1735">
        <f t="shared" si="170"/>
        <v>11.962025316455696</v>
      </c>
      <c r="AK61" s="1735">
        <f t="shared" si="170"/>
        <v>12.278481012658228</v>
      </c>
      <c r="AL61" s="1736">
        <f t="shared" si="170"/>
        <v>12.594936708860759</v>
      </c>
      <c r="AM61" s="1735">
        <f t="shared" si="129"/>
        <v>2.5</v>
      </c>
      <c r="AN61" s="1735">
        <f t="shared" ref="AN61:AR61" si="171">IFERROR(AN38/AN23,0)</f>
        <v>5.5</v>
      </c>
      <c r="AO61" s="1735">
        <f t="shared" si="171"/>
        <v>6</v>
      </c>
      <c r="AP61" s="1735">
        <f t="shared" si="171"/>
        <v>6</v>
      </c>
      <c r="AQ61" s="1735">
        <f t="shared" si="171"/>
        <v>12.4</v>
      </c>
      <c r="AR61" s="1736">
        <f t="shared" si="171"/>
        <v>12.4</v>
      </c>
      <c r="AS61" s="1716">
        <f t="shared" si="90"/>
        <v>3.96</v>
      </c>
      <c r="AT61" s="1716">
        <f t="shared" si="43"/>
        <v>3.96</v>
      </c>
      <c r="AU61" s="1717">
        <f t="shared" si="44"/>
        <v>0</v>
      </c>
      <c r="AV61" s="180"/>
    </row>
    <row r="62" spans="1:119" ht="24">
      <c r="A62" s="861" t="s">
        <v>112</v>
      </c>
      <c r="B62" s="862" t="s">
        <v>1015</v>
      </c>
      <c r="C62" s="1737">
        <f t="shared" ref="C62:AL62" si="172">IFERROR(C42/C29,0)</f>
        <v>0</v>
      </c>
      <c r="D62" s="1738">
        <f t="shared" si="172"/>
        <v>0</v>
      </c>
      <c r="E62" s="1738">
        <f t="shared" si="172"/>
        <v>0</v>
      </c>
      <c r="F62" s="1738">
        <f t="shared" si="172"/>
        <v>0</v>
      </c>
      <c r="G62" s="1738">
        <f t="shared" si="172"/>
        <v>0</v>
      </c>
      <c r="H62" s="1739">
        <f t="shared" si="172"/>
        <v>0</v>
      </c>
      <c r="I62" s="1737">
        <f t="shared" si="172"/>
        <v>0</v>
      </c>
      <c r="J62" s="1738">
        <f t="shared" si="172"/>
        <v>0</v>
      </c>
      <c r="K62" s="1738">
        <f t="shared" si="172"/>
        <v>0</v>
      </c>
      <c r="L62" s="1738">
        <f t="shared" si="172"/>
        <v>0</v>
      </c>
      <c r="M62" s="1738">
        <f t="shared" si="172"/>
        <v>0</v>
      </c>
      <c r="N62" s="1739">
        <f t="shared" si="172"/>
        <v>0</v>
      </c>
      <c r="O62" s="1737">
        <f t="shared" si="172"/>
        <v>0</v>
      </c>
      <c r="P62" s="1738">
        <f t="shared" si="172"/>
        <v>0</v>
      </c>
      <c r="Q62" s="1738">
        <f t="shared" si="172"/>
        <v>0</v>
      </c>
      <c r="R62" s="1738">
        <f t="shared" si="172"/>
        <v>0</v>
      </c>
      <c r="S62" s="1738">
        <f t="shared" si="172"/>
        <v>0</v>
      </c>
      <c r="T62" s="1739">
        <f t="shared" si="172"/>
        <v>0</v>
      </c>
      <c r="U62" s="1737">
        <f t="shared" si="172"/>
        <v>0</v>
      </c>
      <c r="V62" s="1738">
        <f t="shared" si="172"/>
        <v>0</v>
      </c>
      <c r="W62" s="1738">
        <f t="shared" si="172"/>
        <v>0</v>
      </c>
      <c r="X62" s="1738">
        <f t="shared" si="172"/>
        <v>0</v>
      </c>
      <c r="Y62" s="1738">
        <f t="shared" si="172"/>
        <v>0</v>
      </c>
      <c r="Z62" s="1739">
        <f t="shared" si="172"/>
        <v>0</v>
      </c>
      <c r="AA62" s="1737">
        <f t="shared" si="172"/>
        <v>0.22222222222222221</v>
      </c>
      <c r="AB62" s="1738">
        <f t="shared" si="172"/>
        <v>0.17391304347826086</v>
      </c>
      <c r="AC62" s="1738">
        <f t="shared" si="172"/>
        <v>0.2</v>
      </c>
      <c r="AD62" s="1738">
        <f t="shared" si="172"/>
        <v>0.19230769230769232</v>
      </c>
      <c r="AE62" s="1738">
        <f t="shared" si="172"/>
        <v>0.20512820512820512</v>
      </c>
      <c r="AF62" s="1739">
        <f t="shared" si="172"/>
        <v>0.20253164556962025</v>
      </c>
      <c r="AG62" s="1737">
        <f t="shared" si="172"/>
        <v>0.203751617076326</v>
      </c>
      <c r="AH62" s="1738">
        <f t="shared" si="172"/>
        <v>0.19814241486068113</v>
      </c>
      <c r="AI62" s="1738">
        <f t="shared" si="172"/>
        <v>0.19797859690844233</v>
      </c>
      <c r="AJ62" s="1738">
        <f t="shared" si="172"/>
        <v>0.19563970166379804</v>
      </c>
      <c r="AK62" s="1738">
        <f t="shared" si="172"/>
        <v>0.19766146993318487</v>
      </c>
      <c r="AL62" s="1739">
        <f t="shared" si="172"/>
        <v>0.19719827586206898</v>
      </c>
      <c r="AM62" s="1737">
        <f>IFERROR(#REF!/#REF!,0)</f>
        <v>0</v>
      </c>
      <c r="AN62" s="1738">
        <f>IFERROR(#REF!/#REF!,0)</f>
        <v>0</v>
      </c>
      <c r="AO62" s="1738">
        <f>IFERROR(#REF!/#REF!,0)</f>
        <v>0</v>
      </c>
      <c r="AP62" s="1738">
        <f>IFERROR(#REF!/#REF!,0)</f>
        <v>0</v>
      </c>
      <c r="AQ62" s="1738">
        <f>IFERROR(#REF!/#REF!,0)</f>
        <v>0</v>
      </c>
      <c r="AR62" s="1739">
        <f>IFERROR(#REF!/#REF!,0)</f>
        <v>0</v>
      </c>
      <c r="AS62" s="1723"/>
      <c r="AT62" s="1723"/>
      <c r="AU62" s="1724"/>
      <c r="AV62" s="159"/>
      <c r="AW62" s="159"/>
      <c r="AX62" s="159"/>
      <c r="AY62" s="159"/>
    </row>
    <row r="63" spans="1:119" ht="24.75" thickBot="1">
      <c r="A63" s="356" t="s">
        <v>86</v>
      </c>
      <c r="B63" s="863" t="s">
        <v>1016</v>
      </c>
      <c r="C63" s="2185">
        <f t="shared" ref="C63:AR63" si="173">IFERROR(C46/C29,0)</f>
        <v>0</v>
      </c>
      <c r="D63" s="2186">
        <f t="shared" si="173"/>
        <v>0</v>
      </c>
      <c r="E63" s="2186">
        <f t="shared" si="173"/>
        <v>0</v>
      </c>
      <c r="F63" s="2186">
        <f t="shared" si="173"/>
        <v>0</v>
      </c>
      <c r="G63" s="2186">
        <f t="shared" si="173"/>
        <v>0</v>
      </c>
      <c r="H63" s="2187">
        <f t="shared" si="173"/>
        <v>0</v>
      </c>
      <c r="I63" s="2185">
        <f t="shared" si="173"/>
        <v>0</v>
      </c>
      <c r="J63" s="2186">
        <f t="shared" si="173"/>
        <v>0</v>
      </c>
      <c r="K63" s="2186">
        <f t="shared" si="173"/>
        <v>0</v>
      </c>
      <c r="L63" s="2186">
        <f t="shared" si="173"/>
        <v>0</v>
      </c>
      <c r="M63" s="2186">
        <f t="shared" si="173"/>
        <v>0</v>
      </c>
      <c r="N63" s="2187">
        <f t="shared" si="173"/>
        <v>0</v>
      </c>
      <c r="O63" s="2185">
        <f t="shared" si="173"/>
        <v>0</v>
      </c>
      <c r="P63" s="2186">
        <f t="shared" si="173"/>
        <v>0</v>
      </c>
      <c r="Q63" s="2186">
        <f t="shared" si="173"/>
        <v>0</v>
      </c>
      <c r="R63" s="2186">
        <f t="shared" si="173"/>
        <v>0</v>
      </c>
      <c r="S63" s="2186">
        <f t="shared" si="173"/>
        <v>0</v>
      </c>
      <c r="T63" s="2187">
        <f t="shared" si="173"/>
        <v>0</v>
      </c>
      <c r="U63" s="2185">
        <f t="shared" si="173"/>
        <v>0</v>
      </c>
      <c r="V63" s="2186">
        <f t="shared" si="173"/>
        <v>0</v>
      </c>
      <c r="W63" s="2186">
        <f t="shared" si="173"/>
        <v>0</v>
      </c>
      <c r="X63" s="2186">
        <f t="shared" si="173"/>
        <v>0</v>
      </c>
      <c r="Y63" s="2186">
        <f t="shared" si="173"/>
        <v>0</v>
      </c>
      <c r="Z63" s="2187">
        <f t="shared" si="173"/>
        <v>0</v>
      </c>
      <c r="AA63" s="2185">
        <f t="shared" si="173"/>
        <v>0</v>
      </c>
      <c r="AB63" s="2186">
        <f t="shared" si="173"/>
        <v>0</v>
      </c>
      <c r="AC63" s="2186">
        <f t="shared" si="173"/>
        <v>0</v>
      </c>
      <c r="AD63" s="2186">
        <f t="shared" si="173"/>
        <v>0</v>
      </c>
      <c r="AE63" s="2186">
        <f t="shared" si="173"/>
        <v>0</v>
      </c>
      <c r="AF63" s="2187">
        <f t="shared" si="173"/>
        <v>0</v>
      </c>
      <c r="AG63" s="2185">
        <f t="shared" si="173"/>
        <v>8.3441138421733507E-2</v>
      </c>
      <c r="AH63" s="2186">
        <f t="shared" si="173"/>
        <v>8.0495356037151702E-2</v>
      </c>
      <c r="AI63" s="2186">
        <f t="shared" si="173"/>
        <v>7.7288941736028544E-2</v>
      </c>
      <c r="AJ63" s="2186">
        <f t="shared" si="173"/>
        <v>7.4584050487664949E-2</v>
      </c>
      <c r="AK63" s="2186">
        <f t="shared" si="173"/>
        <v>7.2383073496659248E-2</v>
      </c>
      <c r="AL63" s="2187">
        <f t="shared" si="173"/>
        <v>7.0043103448275856E-2</v>
      </c>
      <c r="AM63" s="1740">
        <f t="shared" si="173"/>
        <v>0</v>
      </c>
      <c r="AN63" s="1741">
        <f t="shared" si="173"/>
        <v>0</v>
      </c>
      <c r="AO63" s="1741">
        <f t="shared" si="173"/>
        <v>0</v>
      </c>
      <c r="AP63" s="1741">
        <f t="shared" si="173"/>
        <v>0</v>
      </c>
      <c r="AQ63" s="1741">
        <f t="shared" si="173"/>
        <v>0</v>
      </c>
      <c r="AR63" s="1742">
        <f t="shared" si="173"/>
        <v>0</v>
      </c>
      <c r="AS63" s="1729"/>
      <c r="AT63" s="1729"/>
      <c r="AU63" s="1730"/>
      <c r="AV63" s="159"/>
      <c r="AW63" s="159"/>
      <c r="AX63" s="159"/>
      <c r="AY63" s="159"/>
    </row>
    <row r="64" spans="1:119" s="158" customFormat="1" ht="48">
      <c r="A64" s="354" t="s">
        <v>316</v>
      </c>
      <c r="B64" s="80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964</v>
      </c>
      <c r="B65" s="900" t="s">
        <v>1285</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4">C65+I65+O65+AG65+U65+AA65</f>
        <v>0</v>
      </c>
      <c r="AN65" s="1072">
        <f t="shared" si="174"/>
        <v>0</v>
      </c>
      <c r="AO65" s="1072">
        <f t="shared" si="174"/>
        <v>0</v>
      </c>
      <c r="AP65" s="1072">
        <f t="shared" si="174"/>
        <v>0</v>
      </c>
      <c r="AQ65" s="1072">
        <f t="shared" si="174"/>
        <v>0</v>
      </c>
      <c r="AR65" s="1073">
        <f t="shared" si="174"/>
        <v>0</v>
      </c>
      <c r="AS65" s="1718">
        <f>IFERROR((AR65-AM65)/AM65,0)</f>
        <v>0</v>
      </c>
      <c r="AT65" s="1718">
        <f t="shared" ref="AT65:AT68" si="175">IFERROR(((H65+Z65+AF65)-(+C65+U65+AA65))/(C65+U65+AA65),0)</f>
        <v>0</v>
      </c>
      <c r="AU65" s="1718">
        <f t="shared" ref="AU65:AU68" si="176">IFERROR(((N65+T65)-(I65+O65))/(I65+O65),0)</f>
        <v>0</v>
      </c>
      <c r="AV65" s="180"/>
    </row>
    <row r="66" spans="1:51" s="181" customFormat="1" ht="24">
      <c r="A66" s="899" t="s">
        <v>965</v>
      </c>
      <c r="B66" s="900" t="s">
        <v>1478</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4"/>
        <v>0</v>
      </c>
      <c r="AN66" s="1072">
        <f t="shared" si="174"/>
        <v>0</v>
      </c>
      <c r="AO66" s="1072">
        <f t="shared" si="174"/>
        <v>0</v>
      </c>
      <c r="AP66" s="1072">
        <f t="shared" si="174"/>
        <v>0</v>
      </c>
      <c r="AQ66" s="1072">
        <f t="shared" si="174"/>
        <v>0</v>
      </c>
      <c r="AR66" s="1073">
        <f t="shared" si="174"/>
        <v>0</v>
      </c>
      <c r="AS66" s="1718">
        <f>IFERROR((AR66-AM66)/AM66,0)</f>
        <v>0</v>
      </c>
      <c r="AT66" s="1718">
        <f t="shared" si="175"/>
        <v>0</v>
      </c>
      <c r="AU66" s="1718">
        <f t="shared" si="176"/>
        <v>0</v>
      </c>
      <c r="AV66" s="180"/>
    </row>
    <row r="67" spans="1:51" s="181" customFormat="1">
      <c r="A67" s="797" t="s">
        <v>1116</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4"/>
        <v>0</v>
      </c>
      <c r="AN67" s="1072">
        <f t="shared" si="174"/>
        <v>0</v>
      </c>
      <c r="AO67" s="1072">
        <f t="shared" si="174"/>
        <v>0</v>
      </c>
      <c r="AP67" s="1072">
        <f t="shared" si="174"/>
        <v>0</v>
      </c>
      <c r="AQ67" s="1072">
        <f t="shared" si="174"/>
        <v>0</v>
      </c>
      <c r="AR67" s="1073">
        <f t="shared" si="174"/>
        <v>0</v>
      </c>
      <c r="AS67" s="1718">
        <f>IFERROR((AR67-AM67)/AM67,0)</f>
        <v>0</v>
      </c>
      <c r="AT67" s="1718">
        <f t="shared" si="175"/>
        <v>0</v>
      </c>
      <c r="AU67" s="1718">
        <f t="shared" si="176"/>
        <v>0</v>
      </c>
      <c r="AV67" s="180"/>
    </row>
    <row r="68" spans="1:51" s="181" customFormat="1" ht="24">
      <c r="A68" s="800" t="s">
        <v>1286</v>
      </c>
      <c r="B68" s="902" t="s">
        <v>1283</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4"/>
        <v>0</v>
      </c>
      <c r="AN68" s="1072">
        <f t="shared" si="174"/>
        <v>0</v>
      </c>
      <c r="AO68" s="1072">
        <f t="shared" si="174"/>
        <v>0</v>
      </c>
      <c r="AP68" s="1072">
        <f t="shared" si="174"/>
        <v>0</v>
      </c>
      <c r="AQ68" s="1072">
        <f t="shared" si="174"/>
        <v>0</v>
      </c>
      <c r="AR68" s="1073">
        <f t="shared" si="174"/>
        <v>0</v>
      </c>
      <c r="AS68" s="1718">
        <f>IFERROR((AR68-AM68)/AM68,0)</f>
        <v>0</v>
      </c>
      <c r="AT68" s="1718">
        <f t="shared" si="175"/>
        <v>0</v>
      </c>
      <c r="AU68" s="1718">
        <f t="shared" si="176"/>
        <v>0</v>
      </c>
      <c r="AV68" s="180"/>
    </row>
    <row r="69" spans="1:51" s="697" customFormat="1" ht="24.75" thickBot="1">
      <c r="A69" s="859" t="s">
        <v>1287</v>
      </c>
      <c r="B69" s="860" t="s">
        <v>1347</v>
      </c>
      <c r="C69" s="1743">
        <f>IFERROR(C66/C65,0)</f>
        <v>0</v>
      </c>
      <c r="D69" s="1744">
        <f t="shared" ref="D69:AL69" si="177">IFERROR(D66/D65,0)</f>
        <v>0</v>
      </c>
      <c r="E69" s="1744">
        <f t="shared" si="177"/>
        <v>0</v>
      </c>
      <c r="F69" s="1744">
        <f t="shared" si="177"/>
        <v>0</v>
      </c>
      <c r="G69" s="1744">
        <f t="shared" si="177"/>
        <v>0</v>
      </c>
      <c r="H69" s="1745">
        <f t="shared" si="177"/>
        <v>0</v>
      </c>
      <c r="I69" s="1743">
        <f t="shared" si="177"/>
        <v>0</v>
      </c>
      <c r="J69" s="1744">
        <f t="shared" si="177"/>
        <v>0</v>
      </c>
      <c r="K69" s="1744">
        <f t="shared" si="177"/>
        <v>0</v>
      </c>
      <c r="L69" s="1744">
        <f t="shared" si="177"/>
        <v>0</v>
      </c>
      <c r="M69" s="1744">
        <f t="shared" si="177"/>
        <v>0</v>
      </c>
      <c r="N69" s="1745">
        <f t="shared" si="177"/>
        <v>0</v>
      </c>
      <c r="O69" s="1743">
        <f t="shared" si="177"/>
        <v>0</v>
      </c>
      <c r="P69" s="1744">
        <f t="shared" si="177"/>
        <v>0</v>
      </c>
      <c r="Q69" s="1744">
        <f t="shared" si="177"/>
        <v>0</v>
      </c>
      <c r="R69" s="1744">
        <f t="shared" si="177"/>
        <v>0</v>
      </c>
      <c r="S69" s="1744">
        <f t="shared" si="177"/>
        <v>0</v>
      </c>
      <c r="T69" s="1745">
        <f t="shared" si="177"/>
        <v>0</v>
      </c>
      <c r="U69" s="1743">
        <f t="shared" si="177"/>
        <v>0</v>
      </c>
      <c r="V69" s="1744">
        <f t="shared" si="177"/>
        <v>0</v>
      </c>
      <c r="W69" s="1744">
        <f t="shared" si="177"/>
        <v>0</v>
      </c>
      <c r="X69" s="1744">
        <f t="shared" si="177"/>
        <v>0</v>
      </c>
      <c r="Y69" s="1744">
        <f t="shared" si="177"/>
        <v>0</v>
      </c>
      <c r="Z69" s="1745">
        <f t="shared" si="177"/>
        <v>0</v>
      </c>
      <c r="AA69" s="1743">
        <f t="shared" si="177"/>
        <v>0</v>
      </c>
      <c r="AB69" s="1744">
        <f t="shared" si="177"/>
        <v>0</v>
      </c>
      <c r="AC69" s="1744">
        <f t="shared" si="177"/>
        <v>0</v>
      </c>
      <c r="AD69" s="1744">
        <f t="shared" si="177"/>
        <v>0</v>
      </c>
      <c r="AE69" s="1744">
        <f t="shared" si="177"/>
        <v>0</v>
      </c>
      <c r="AF69" s="1745">
        <f t="shared" si="177"/>
        <v>0</v>
      </c>
      <c r="AG69" s="1743">
        <f t="shared" si="177"/>
        <v>0</v>
      </c>
      <c r="AH69" s="1744">
        <f t="shared" si="177"/>
        <v>0</v>
      </c>
      <c r="AI69" s="1744">
        <f t="shared" si="177"/>
        <v>0</v>
      </c>
      <c r="AJ69" s="1744">
        <f t="shared" si="177"/>
        <v>0</v>
      </c>
      <c r="AK69" s="1744">
        <f t="shared" si="177"/>
        <v>0</v>
      </c>
      <c r="AL69" s="1745">
        <f t="shared" si="177"/>
        <v>0</v>
      </c>
      <c r="AM69" s="1743">
        <f t="shared" ref="AM69:AR69" si="178">IFERROR(AM66/AM40,0)</f>
        <v>0</v>
      </c>
      <c r="AN69" s="1744">
        <f t="shared" si="178"/>
        <v>0</v>
      </c>
      <c r="AO69" s="1744">
        <f t="shared" si="178"/>
        <v>0</v>
      </c>
      <c r="AP69" s="1744">
        <f t="shared" si="178"/>
        <v>0</v>
      </c>
      <c r="AQ69" s="1744">
        <f t="shared" si="178"/>
        <v>0</v>
      </c>
      <c r="AR69" s="1745">
        <f t="shared" si="178"/>
        <v>0</v>
      </c>
      <c r="AS69" s="1729"/>
      <c r="AT69" s="1729"/>
      <c r="AU69" s="1730"/>
    </row>
    <row r="70" spans="1:51">
      <c r="A70" s="2188"/>
      <c r="B70" s="2161"/>
      <c r="C70" s="2188"/>
      <c r="D70" s="2189"/>
      <c r="E70" s="2189"/>
      <c r="F70" s="2189"/>
      <c r="G70" s="2189"/>
      <c r="H70" s="2189"/>
      <c r="I70" s="2163"/>
      <c r="J70" s="2161"/>
      <c r="K70" s="2161"/>
      <c r="L70" s="2161"/>
      <c r="M70" s="2161"/>
      <c r="N70" s="2161"/>
      <c r="O70" s="2161"/>
      <c r="P70" s="2161"/>
      <c r="Q70" s="2163"/>
      <c r="R70" s="2163"/>
      <c r="S70" s="2163"/>
      <c r="T70" s="2163"/>
      <c r="U70" s="2163"/>
      <c r="V70" s="2163"/>
      <c r="W70" s="2161"/>
      <c r="X70" s="2188"/>
      <c r="Y70" s="2163"/>
      <c r="Z70" s="2163"/>
      <c r="AA70" s="2163"/>
      <c r="AB70" s="2163"/>
      <c r="AC70" s="2163"/>
      <c r="AD70" s="2163"/>
      <c r="AE70" s="2161"/>
      <c r="AF70" s="2165"/>
      <c r="AG70" s="2165"/>
      <c r="AH70" s="2163"/>
      <c r="AI70" s="2163"/>
      <c r="AJ70" s="2163"/>
      <c r="AK70" s="2163"/>
      <c r="AL70" s="2163"/>
      <c r="AM70" s="2163"/>
      <c r="AN70" s="2163"/>
      <c r="AO70" s="2163"/>
      <c r="AP70" s="2163"/>
      <c r="AQ70" s="2163"/>
      <c r="AR70" s="2163"/>
      <c r="AS70" s="2190"/>
      <c r="AT70" s="2190"/>
      <c r="AU70" s="2191"/>
      <c r="AV70" s="159"/>
      <c r="AW70" s="159"/>
      <c r="AX70" s="159"/>
      <c r="AY70" s="159"/>
    </row>
    <row r="71" spans="1:51">
      <c r="A71" s="2192"/>
      <c r="B71" s="2193"/>
      <c r="C71" s="2188"/>
      <c r="D71" s="2189"/>
      <c r="E71" s="2189"/>
      <c r="F71" s="2189"/>
      <c r="G71" s="2189"/>
      <c r="H71" s="2189"/>
      <c r="I71" s="2163"/>
      <c r="J71" s="2161"/>
      <c r="K71" s="2161"/>
      <c r="L71" s="2161"/>
      <c r="M71" s="2161"/>
      <c r="N71" s="2161"/>
      <c r="O71" s="2161"/>
      <c r="P71" s="2161"/>
      <c r="Q71" s="2194"/>
      <c r="R71" s="2195"/>
      <c r="S71" s="2196"/>
      <c r="T71" s="2163"/>
      <c r="U71" s="2163"/>
      <c r="V71" s="2188"/>
      <c r="W71" s="2161"/>
      <c r="X71" s="2188"/>
      <c r="Y71" s="2163"/>
      <c r="Z71" s="2163"/>
      <c r="AA71" s="2163"/>
      <c r="AB71" s="2163"/>
      <c r="AC71" s="2163"/>
      <c r="AD71" s="2163"/>
      <c r="AE71" s="2161"/>
      <c r="AF71" s="2165"/>
      <c r="AG71" s="2165"/>
      <c r="AH71" s="2163"/>
      <c r="AI71" s="2163"/>
      <c r="AJ71" s="2163"/>
      <c r="AK71" s="2163"/>
      <c r="AL71" s="2163"/>
      <c r="AM71" s="2163"/>
      <c r="AN71" s="2163"/>
      <c r="AO71" s="2163"/>
      <c r="AP71" s="2163"/>
      <c r="AQ71" s="2163"/>
      <c r="AR71" s="2163"/>
      <c r="AS71" s="2190"/>
      <c r="AT71" s="2190"/>
      <c r="AU71" s="2191"/>
      <c r="AV71" s="159"/>
      <c r="AW71" s="159"/>
      <c r="AX71" s="159"/>
      <c r="AY71" s="159"/>
    </row>
    <row r="72" spans="1:51">
      <c r="A72" s="2197"/>
      <c r="B72" s="2198"/>
      <c r="C72" s="2188"/>
      <c r="D72" s="2189"/>
      <c r="E72" s="2189"/>
      <c r="F72" s="2189"/>
      <c r="G72" s="2189"/>
      <c r="H72" s="2189"/>
      <c r="I72" s="2163"/>
      <c r="J72" s="2163"/>
      <c r="K72" s="2163"/>
      <c r="L72" s="2163"/>
      <c r="M72" s="2163"/>
      <c r="N72" s="2163"/>
      <c r="O72" s="2163"/>
      <c r="P72" s="2163"/>
      <c r="Q72" s="2197"/>
      <c r="R72" s="2199"/>
      <c r="S72" s="2200"/>
      <c r="T72" s="2161"/>
      <c r="U72" s="2194"/>
      <c r="V72" s="2188"/>
      <c r="W72" s="2163"/>
      <c r="X72" s="2188"/>
      <c r="Y72" s="2163"/>
      <c r="Z72" s="2163"/>
      <c r="AA72" s="2163"/>
      <c r="AB72" s="2163"/>
      <c r="AC72" s="2201" t="str">
        <f>'Приложение '!B81</f>
        <v>Дата: 09.05.2023 г.</v>
      </c>
      <c r="AD72" s="2202"/>
      <c r="AE72" s="2202"/>
      <c r="AF72" s="2203"/>
      <c r="AG72" s="2203"/>
      <c r="AH72" s="2202"/>
      <c r="AI72" s="2202"/>
      <c r="AJ72" s="2202"/>
      <c r="AK72" s="2202"/>
      <c r="AL72" s="2202"/>
      <c r="AM72" s="2202"/>
      <c r="AN72" s="2202"/>
      <c r="AO72" s="2204" t="str">
        <f>'Приложение '!C81</f>
        <v xml:space="preserve">Гл. счетоводител/Фин.директор: </v>
      </c>
      <c r="AP72" s="2205" t="str">
        <f>'Приложение '!D81</f>
        <v>..............................................</v>
      </c>
      <c r="AQ72" s="2203"/>
      <c r="AR72" s="2202"/>
      <c r="AS72" s="2202"/>
      <c r="AT72" s="2202"/>
      <c r="AU72" s="2203"/>
      <c r="AV72" s="159"/>
      <c r="AW72" s="159"/>
      <c r="AX72" s="159"/>
      <c r="AY72" s="159"/>
    </row>
    <row r="73" spans="1:51">
      <c r="A73" s="2197"/>
      <c r="B73" s="2198"/>
      <c r="C73" s="2188"/>
      <c r="D73" s="2189"/>
      <c r="E73" s="2189"/>
      <c r="F73" s="2189"/>
      <c r="G73" s="2189"/>
      <c r="H73" s="2189"/>
      <c r="I73" s="2163"/>
      <c r="J73" s="2163"/>
      <c r="K73" s="2163"/>
      <c r="L73" s="2163"/>
      <c r="M73" s="2163"/>
      <c r="N73" s="2163"/>
      <c r="O73" s="2163"/>
      <c r="P73" s="2163"/>
      <c r="Q73" s="2188"/>
      <c r="R73" s="2206"/>
      <c r="S73" s="2207"/>
      <c r="T73" s="2163"/>
      <c r="U73" s="2188"/>
      <c r="V73" s="2189"/>
      <c r="W73" s="2163"/>
      <c r="X73" s="2188"/>
      <c r="Y73" s="2163"/>
      <c r="Z73" s="2163"/>
      <c r="AA73" s="2163"/>
      <c r="AB73" s="2163"/>
      <c r="AC73" s="2202"/>
      <c r="AD73" s="2202"/>
      <c r="AE73" s="2202"/>
      <c r="AF73" s="2203"/>
      <c r="AG73" s="2203"/>
      <c r="AH73" s="2202"/>
      <c r="AI73" s="2202"/>
      <c r="AJ73" s="2202"/>
      <c r="AK73" s="2202"/>
      <c r="AL73" s="2202"/>
      <c r="AM73" s="2202"/>
      <c r="AN73" s="2202"/>
      <c r="AO73" s="2204"/>
      <c r="AP73" s="2208" t="str">
        <f>'Приложение '!D82</f>
        <v>(подпис)</v>
      </c>
      <c r="AQ73" s="2203"/>
      <c r="AR73" s="2202"/>
      <c r="AS73" s="2202"/>
      <c r="AT73" s="2202"/>
      <c r="AU73" s="2203"/>
      <c r="AV73" s="159"/>
      <c r="AW73" s="159"/>
      <c r="AX73" s="159"/>
      <c r="AY73" s="159"/>
    </row>
    <row r="74" spans="1:51">
      <c r="B74" s="4541"/>
      <c r="C74" s="4541" t="s">
        <v>191</v>
      </c>
      <c r="D74" s="2210"/>
      <c r="E74" s="2210"/>
      <c r="F74" s="2210"/>
      <c r="G74" s="2210"/>
      <c r="H74" s="2210"/>
      <c r="I74" s="2190"/>
      <c r="J74" s="2190"/>
      <c r="K74" s="2190"/>
      <c r="L74" s="2190"/>
      <c r="M74" s="2190"/>
      <c r="N74" s="2190"/>
      <c r="O74" s="2190"/>
      <c r="P74" s="2190"/>
      <c r="Q74" s="2209"/>
      <c r="R74" s="2211"/>
      <c r="S74" s="2207"/>
      <c r="T74" s="2190"/>
      <c r="U74" s="2188"/>
      <c r="V74" s="2189"/>
      <c r="W74" s="2163"/>
      <c r="X74" s="2188"/>
      <c r="Y74" s="2163"/>
      <c r="Z74" s="2163"/>
      <c r="AA74" s="2163"/>
      <c r="AB74" s="2163"/>
      <c r="AC74" s="2202"/>
      <c r="AD74" s="2202"/>
      <c r="AE74" s="2202"/>
      <c r="AF74" s="2203"/>
      <c r="AG74" s="2203"/>
      <c r="AH74" s="2202"/>
      <c r="AI74" s="2202"/>
      <c r="AJ74" s="2202"/>
      <c r="AK74" s="2202"/>
      <c r="AL74" s="2202"/>
      <c r="AM74" s="2202"/>
      <c r="AN74" s="2202"/>
      <c r="AO74" s="2204"/>
      <c r="AP74" s="2205"/>
      <c r="AQ74" s="2203"/>
      <c r="AR74" s="2202"/>
      <c r="AS74" s="2202"/>
      <c r="AT74" s="2202"/>
      <c r="AU74" s="2203"/>
      <c r="AV74" s="159"/>
      <c r="AW74" s="159"/>
      <c r="AX74" s="159"/>
      <c r="AY74" s="159"/>
    </row>
    <row r="75" spans="1:51">
      <c r="B75" s="4442"/>
      <c r="C75" s="4442" t="s">
        <v>192</v>
      </c>
      <c r="D75" s="2190"/>
      <c r="E75" s="2190"/>
      <c r="F75" s="2190"/>
      <c r="G75" s="2190"/>
      <c r="H75" s="2190"/>
      <c r="I75" s="2190"/>
      <c r="J75" s="2190"/>
      <c r="K75" s="2190"/>
      <c r="L75" s="2190"/>
      <c r="M75" s="2190"/>
      <c r="N75" s="2190"/>
      <c r="O75" s="2190"/>
      <c r="P75" s="2190"/>
      <c r="Q75" s="2164"/>
      <c r="R75" s="3915"/>
      <c r="S75" s="3916"/>
      <c r="T75" s="2190"/>
      <c r="U75" s="2163"/>
      <c r="V75" s="2189"/>
      <c r="W75" s="2163"/>
      <c r="X75" s="2188"/>
      <c r="Y75" s="2163"/>
      <c r="Z75" s="2163"/>
      <c r="AA75" s="2163"/>
      <c r="AB75" s="2163"/>
      <c r="AC75" s="2202"/>
      <c r="AD75" s="2202"/>
      <c r="AE75" s="2202"/>
      <c r="AF75" s="2203"/>
      <c r="AG75" s="2203"/>
      <c r="AH75" s="2202"/>
      <c r="AI75" s="2202"/>
      <c r="AJ75" s="2202"/>
      <c r="AK75" s="2202"/>
      <c r="AL75" s="2202"/>
      <c r="AM75" s="2202"/>
      <c r="AN75" s="2202"/>
      <c r="AO75" s="2204"/>
      <c r="AP75" s="2205"/>
      <c r="AQ75" s="2203"/>
      <c r="AR75" s="2202"/>
      <c r="AS75" s="2202"/>
      <c r="AT75" s="2202"/>
      <c r="AU75" s="2203"/>
      <c r="AV75" s="159"/>
      <c r="AW75" s="159"/>
      <c r="AX75" s="159"/>
      <c r="AY75" s="159"/>
    </row>
    <row r="76" spans="1:51" ht="46.5" customHeight="1">
      <c r="B76" s="4441"/>
      <c r="C76" s="5149" t="s">
        <v>1548</v>
      </c>
      <c r="D76" s="5149"/>
      <c r="E76" s="5149"/>
      <c r="F76" s="5149"/>
      <c r="G76" s="5149"/>
      <c r="H76" s="5149"/>
      <c r="I76" s="5149"/>
      <c r="J76" s="5149"/>
      <c r="K76" s="5149"/>
      <c r="L76" s="5149"/>
      <c r="M76" s="5149"/>
      <c r="N76" s="5149"/>
      <c r="O76" s="5149"/>
      <c r="P76" s="5149"/>
      <c r="Q76" s="5149"/>
      <c r="R76" s="5149"/>
      <c r="S76" s="5149"/>
      <c r="T76" s="5149"/>
      <c r="U76" s="5149"/>
      <c r="V76" s="5149"/>
      <c r="W76" s="5149"/>
      <c r="X76" s="5149"/>
      <c r="Y76" s="5149"/>
      <c r="Z76" s="5149"/>
      <c r="AA76" s="2163"/>
      <c r="AB76" s="2163"/>
      <c r="AC76" s="2202"/>
      <c r="AD76" s="2202"/>
      <c r="AE76" s="2202"/>
      <c r="AF76" s="2202"/>
      <c r="AG76" s="2202"/>
      <c r="AH76" s="2202"/>
      <c r="AI76" s="2202"/>
      <c r="AJ76" s="2212"/>
      <c r="AK76" s="2212"/>
      <c r="AL76" s="2212"/>
      <c r="AM76" s="2202"/>
      <c r="AN76" s="2202"/>
      <c r="AO76" s="2204" t="str">
        <f>'Приложение '!C85</f>
        <v xml:space="preserve">Управител/Изп.директор: </v>
      </c>
      <c r="AP76" s="2205" t="str">
        <f>'Приложение '!D85</f>
        <v>.............................................</v>
      </c>
      <c r="AQ76" s="2204"/>
      <c r="AR76" s="2202"/>
      <c r="AS76" s="2212"/>
      <c r="AT76" s="2212"/>
      <c r="AU76" s="2213"/>
      <c r="AV76" s="159"/>
    </row>
    <row r="77" spans="1:51" ht="35.450000000000003" customHeight="1">
      <c r="B77" s="4441"/>
      <c r="C77" s="5149" t="s">
        <v>1547</v>
      </c>
      <c r="D77" s="5149"/>
      <c r="E77" s="5149"/>
      <c r="F77" s="5149"/>
      <c r="G77" s="5149"/>
      <c r="H77" s="5149"/>
      <c r="I77" s="5149"/>
      <c r="J77" s="5149"/>
      <c r="K77" s="5149"/>
      <c r="L77" s="5149"/>
      <c r="M77" s="5149"/>
      <c r="N77" s="5149"/>
      <c r="O77" s="5149"/>
      <c r="P77" s="5149"/>
      <c r="Q77" s="5149"/>
      <c r="R77" s="5149"/>
      <c r="S77" s="5149"/>
      <c r="T77" s="5149"/>
      <c r="U77" s="5149"/>
      <c r="V77" s="5149"/>
      <c r="W77" s="5149"/>
      <c r="X77" s="5149"/>
      <c r="Y77" s="5149"/>
      <c r="Z77" s="5149"/>
      <c r="AA77" s="2163"/>
      <c r="AB77" s="2163"/>
      <c r="AC77" s="2202"/>
      <c r="AD77" s="2202"/>
      <c r="AE77" s="2202"/>
      <c r="AF77" s="2202"/>
      <c r="AG77" s="2202"/>
      <c r="AH77" s="2202"/>
      <c r="AI77" s="2202"/>
      <c r="AJ77" s="2202"/>
      <c r="AK77" s="2202"/>
      <c r="AL77" s="2202"/>
      <c r="AM77" s="2202"/>
      <c r="AN77" s="2202"/>
      <c r="AO77" s="2204"/>
      <c r="AP77" s="2208" t="str">
        <f>'Приложение '!D86</f>
        <v>(подпис и печат)</v>
      </c>
      <c r="AQ77" s="2204"/>
      <c r="AR77" s="2202"/>
      <c r="AS77" s="2202"/>
      <c r="AT77" s="2202"/>
      <c r="AU77" s="2203"/>
    </row>
    <row r="78" spans="1:51" ht="21.75" customHeight="1">
      <c r="B78" s="4441"/>
      <c r="C78" s="4442" t="s">
        <v>1591</v>
      </c>
      <c r="D78" s="4442"/>
      <c r="E78" s="4442"/>
      <c r="F78" s="4442"/>
      <c r="G78" s="4442"/>
      <c r="H78" s="4442"/>
      <c r="I78" s="4442"/>
      <c r="J78" s="4442"/>
      <c r="K78" s="4442"/>
      <c r="L78" s="4442"/>
      <c r="M78" s="4442"/>
      <c r="N78" s="4442"/>
      <c r="O78" s="4442"/>
      <c r="P78" s="4442"/>
      <c r="Q78" s="4442"/>
      <c r="R78" s="4442"/>
      <c r="S78" s="4442"/>
      <c r="T78" s="4442"/>
      <c r="U78" s="4442"/>
      <c r="V78" s="2163"/>
      <c r="W78" s="2163"/>
      <c r="X78" s="2163"/>
      <c r="Y78" s="2163"/>
      <c r="Z78" s="2163"/>
      <c r="AA78" s="2163"/>
      <c r="AB78" s="2163"/>
      <c r="AC78" s="2202"/>
      <c r="AD78" s="2202"/>
      <c r="AE78" s="2202"/>
      <c r="AF78" s="2202"/>
      <c r="AG78" s="2202"/>
      <c r="AH78" s="2202"/>
      <c r="AI78" s="2202"/>
      <c r="AJ78" s="2202"/>
      <c r="AK78" s="2202"/>
      <c r="AL78" s="2202"/>
      <c r="AM78" s="2202"/>
      <c r="AN78" s="2202"/>
      <c r="AO78" s="2202"/>
      <c r="AP78" s="2202"/>
      <c r="AQ78" s="2202"/>
      <c r="AR78" s="2202"/>
      <c r="AS78" s="2202"/>
      <c r="AT78" s="2202"/>
      <c r="AU78" s="2203"/>
    </row>
    <row r="79" spans="1:51" ht="41.25" customHeight="1">
      <c r="B79" s="4441"/>
      <c r="C79" s="5149" t="s">
        <v>1590</v>
      </c>
      <c r="D79" s="5149"/>
      <c r="E79" s="5149"/>
      <c r="F79" s="5149"/>
      <c r="G79" s="5149"/>
      <c r="H79" s="5149"/>
      <c r="I79" s="5149"/>
      <c r="J79" s="5149"/>
      <c r="K79" s="5149"/>
      <c r="L79" s="5149"/>
      <c r="M79" s="5149"/>
      <c r="N79" s="5149"/>
      <c r="O79" s="5149"/>
      <c r="P79" s="5149"/>
      <c r="Q79" s="5149"/>
      <c r="R79" s="5149"/>
      <c r="S79" s="5149"/>
      <c r="T79" s="5149"/>
      <c r="U79" s="5149"/>
      <c r="V79" s="5149"/>
      <c r="W79" s="5149"/>
      <c r="X79" s="5149"/>
      <c r="Y79" s="5149"/>
      <c r="Z79" s="5149"/>
      <c r="AA79" s="2163"/>
      <c r="AB79" s="2163"/>
      <c r="AC79" s="2163"/>
      <c r="AD79" s="2163"/>
      <c r="AE79" s="2163"/>
      <c r="AF79" s="2163"/>
      <c r="AG79" s="2163"/>
      <c r="AH79" s="2163"/>
      <c r="AI79" s="2163"/>
      <c r="AJ79" s="2163"/>
      <c r="AK79" s="2163"/>
      <c r="AL79" s="2163"/>
      <c r="AM79" s="2163"/>
      <c r="AN79" s="2163"/>
      <c r="AO79" s="2163"/>
      <c r="AP79" s="2163"/>
      <c r="AQ79" s="2163"/>
      <c r="AR79" s="2163"/>
      <c r="AS79" s="2207"/>
      <c r="AT79" s="2207"/>
      <c r="AU79" s="2214"/>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4" zoomScaleNormal="85" zoomScaleSheetLayoutView="100" workbookViewId="0">
      <selection activeCell="C74" sqref="C74"/>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7" customHeight="1">
      <c r="A1" s="2218"/>
      <c r="B1" s="2218"/>
      <c r="C1" s="2219"/>
      <c r="D1" s="2219"/>
      <c r="E1" s="2219"/>
      <c r="F1" s="2219"/>
      <c r="G1" s="2219"/>
      <c r="H1" s="2219"/>
      <c r="I1" s="2219"/>
      <c r="J1" s="2219"/>
      <c r="K1" s="2219"/>
      <c r="L1" s="2219"/>
      <c r="M1" s="2219"/>
      <c r="N1" s="2219"/>
      <c r="O1" s="2219"/>
      <c r="P1" s="2219"/>
      <c r="Q1" s="2219"/>
      <c r="R1" s="2219"/>
      <c r="S1" s="2220" t="s">
        <v>1058</v>
      </c>
      <c r="T1" s="2221"/>
      <c r="U1" s="2219"/>
    </row>
    <row r="2" spans="1:103" s="159" customFormat="1" ht="18.75" customHeight="1">
      <c r="A2" s="5198" t="s">
        <v>1415</v>
      </c>
      <c r="B2" s="5198"/>
      <c r="C2" s="5198"/>
      <c r="D2" s="5198"/>
      <c r="E2" s="5198"/>
      <c r="F2" s="5198"/>
      <c r="G2" s="5198"/>
      <c r="H2" s="5198"/>
      <c r="I2" s="5198"/>
      <c r="J2" s="5198"/>
      <c r="K2" s="5198"/>
      <c r="L2" s="5198"/>
      <c r="M2" s="5198"/>
      <c r="N2" s="5198"/>
      <c r="O2" s="5198"/>
      <c r="P2" s="5198"/>
      <c r="Q2" s="5198"/>
      <c r="R2" s="5198"/>
      <c r="S2" s="5198"/>
      <c r="T2" s="5198"/>
      <c r="U2" s="5198"/>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198" t="s">
        <v>1414</v>
      </c>
      <c r="B3" s="5198"/>
      <c r="C3" s="5198"/>
      <c r="D3" s="5198"/>
      <c r="E3" s="5198"/>
      <c r="F3" s="5198"/>
      <c r="G3" s="5198"/>
      <c r="H3" s="5198"/>
      <c r="I3" s="5198"/>
      <c r="J3" s="5198"/>
      <c r="K3" s="5198"/>
      <c r="L3" s="5198"/>
      <c r="M3" s="5198"/>
      <c r="N3" s="5198"/>
      <c r="O3" s="5198"/>
      <c r="P3" s="5198"/>
      <c r="Q3" s="5198"/>
      <c r="R3" s="5198"/>
      <c r="S3" s="5198"/>
      <c r="T3" s="5198"/>
      <c r="U3" s="5198"/>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45" customHeight="1">
      <c r="A4" s="5138" t="str">
        <f>'1. Обща информация'!A4</f>
        <v>на "НАПОИТЕЛНИ СИСТЕМИ" ЕАД ДОЛЕН ДУНАВ , гр. РУСЕ</v>
      </c>
      <c r="B4" s="5138"/>
      <c r="C4" s="5138"/>
      <c r="D4" s="5138"/>
      <c r="E4" s="5138"/>
      <c r="F4" s="5138"/>
      <c r="G4" s="5138"/>
      <c r="H4" s="5138"/>
      <c r="I4" s="5138"/>
      <c r="J4" s="5138"/>
      <c r="K4" s="5138"/>
      <c r="L4" s="5138"/>
      <c r="M4" s="5138"/>
      <c r="N4" s="5138"/>
      <c r="O4" s="5138"/>
      <c r="P4" s="5138"/>
      <c r="Q4" s="5138"/>
      <c r="R4" s="5138"/>
      <c r="S4" s="5138"/>
      <c r="T4" s="5138"/>
      <c r="U4" s="5138"/>
      <c r="V4" s="160"/>
      <c r="W4" s="160"/>
      <c r="X4" s="160"/>
      <c r="Y4" s="160"/>
      <c r="Z4" s="160"/>
    </row>
    <row r="5" spans="1:103" s="159" customFormat="1" ht="17.45" customHeight="1">
      <c r="A5" s="5199" t="str">
        <f>'Приложение '!A4</f>
        <v>ЕИК по БУЛСТАТ: 8311600780127</v>
      </c>
      <c r="B5" s="5199"/>
      <c r="C5" s="5199"/>
      <c r="D5" s="5199"/>
      <c r="E5" s="5199"/>
      <c r="F5" s="5199"/>
      <c r="G5" s="5199"/>
      <c r="H5" s="5199"/>
      <c r="I5" s="5199"/>
      <c r="J5" s="5199"/>
      <c r="K5" s="5199"/>
      <c r="L5" s="5199"/>
      <c r="M5" s="5199"/>
      <c r="N5" s="5199"/>
      <c r="O5" s="5199"/>
      <c r="P5" s="5199"/>
      <c r="Q5" s="5199"/>
      <c r="R5" s="5199"/>
      <c r="S5" s="5199"/>
      <c r="T5" s="5199"/>
      <c r="U5" s="5199"/>
      <c r="V5" s="160"/>
      <c r="W5" s="160"/>
      <c r="X5" s="160"/>
      <c r="Y5" s="160"/>
      <c r="Z5" s="160"/>
    </row>
    <row r="6" spans="1:103" s="159" customFormat="1" ht="6" customHeight="1" thickBot="1">
      <c r="A6" s="161"/>
      <c r="B6" s="161"/>
      <c r="C6" s="162"/>
      <c r="D6" s="162"/>
      <c r="E6" s="162"/>
      <c r="F6" s="162"/>
      <c r="G6" s="162"/>
      <c r="H6" s="162"/>
      <c r="I6" s="162"/>
      <c r="J6" s="162"/>
      <c r="K6" s="162"/>
      <c r="L6" s="162"/>
      <c r="M6" s="162"/>
      <c r="N6" s="2219"/>
      <c r="O6" s="2219"/>
      <c r="P6" s="2219"/>
      <c r="Q6" s="2219"/>
      <c r="R6" s="2219"/>
      <c r="S6" s="5192"/>
      <c r="T6" s="5192"/>
      <c r="U6" s="2222"/>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93" t="s">
        <v>1</v>
      </c>
      <c r="B7" s="5190" t="s">
        <v>1910</v>
      </c>
      <c r="C7" s="5190" t="s">
        <v>212</v>
      </c>
      <c r="D7" s="5190"/>
      <c r="E7" s="5190"/>
      <c r="F7" s="5190"/>
      <c r="G7" s="5190"/>
      <c r="H7" s="5190"/>
      <c r="I7" s="5190"/>
      <c r="J7" s="5190"/>
      <c r="K7" s="5190"/>
      <c r="L7" s="5190"/>
      <c r="M7" s="5190"/>
      <c r="N7" s="5190"/>
      <c r="O7" s="5190"/>
      <c r="P7" s="5190"/>
      <c r="Q7" s="5190"/>
      <c r="R7" s="5190"/>
      <c r="S7" s="5190"/>
      <c r="T7" s="5190"/>
      <c r="U7" s="5191"/>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94"/>
      <c r="B8" s="5196"/>
      <c r="C8" s="5187" t="s">
        <v>353</v>
      </c>
      <c r="D8" s="5187"/>
      <c r="E8" s="5187"/>
      <c r="F8" s="5187"/>
      <c r="G8" s="5187"/>
      <c r="H8" s="5187"/>
      <c r="I8" s="5187" t="s">
        <v>919</v>
      </c>
      <c r="J8" s="5187"/>
      <c r="K8" s="5187"/>
      <c r="L8" s="5187"/>
      <c r="M8" s="5187"/>
      <c r="N8" s="5187"/>
      <c r="O8" s="5187" t="s">
        <v>1929</v>
      </c>
      <c r="P8" s="5187"/>
      <c r="Q8" s="5187"/>
      <c r="R8" s="5187"/>
      <c r="S8" s="5187"/>
      <c r="T8" s="5187"/>
      <c r="U8" s="5188"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95"/>
      <c r="B9" s="5197"/>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89"/>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7" customHeight="1">
      <c r="A10" s="4574">
        <v>1</v>
      </c>
      <c r="B10" s="4575" t="s">
        <v>1909</v>
      </c>
      <c r="C10" s="4580"/>
      <c r="D10" s="4581"/>
      <c r="E10" s="4581"/>
      <c r="F10" s="4581"/>
      <c r="G10" s="4581"/>
      <c r="H10" s="4581"/>
      <c r="I10" s="4580"/>
      <c r="J10" s="4582">
        <f t="shared" ref="J10:N12" si="1">IF($I10=0,+D10*$U10/1000000,+D10*$I10/$C10)</f>
        <v>0</v>
      </c>
      <c r="K10" s="4582">
        <f t="shared" si="1"/>
        <v>0</v>
      </c>
      <c r="L10" s="4582">
        <f t="shared" si="1"/>
        <v>0</v>
      </c>
      <c r="M10" s="4582">
        <f t="shared" si="1"/>
        <v>0</v>
      </c>
      <c r="N10" s="4582">
        <f t="shared" si="1"/>
        <v>0</v>
      </c>
      <c r="O10" s="4577">
        <f>ROUND((IFERROR((I10*1000)/(C10/1000),0)),3)</f>
        <v>0</v>
      </c>
      <c r="P10" s="4577">
        <f t="shared" ref="O10:T12" si="2">ROUND((IFERROR((J10*1000)/(D10/1000),0)),3)</f>
        <v>0</v>
      </c>
      <c r="Q10" s="4577">
        <f t="shared" si="2"/>
        <v>0</v>
      </c>
      <c r="R10" s="4577">
        <f t="shared" si="2"/>
        <v>0</v>
      </c>
      <c r="S10" s="4577">
        <f t="shared" si="2"/>
        <v>0</v>
      </c>
      <c r="T10" s="4577">
        <f t="shared" si="2"/>
        <v>0</v>
      </c>
      <c r="U10" s="4583"/>
      <c r="V10" s="65"/>
      <c r="W10" s="65"/>
      <c r="X10" s="65"/>
      <c r="Y10" s="65"/>
      <c r="Z10" s="65"/>
    </row>
    <row r="11" spans="1:103" s="20" customFormat="1" ht="24">
      <c r="A11" s="3775">
        <v>2</v>
      </c>
      <c r="B11" s="108" t="s">
        <v>1911</v>
      </c>
      <c r="C11" s="680"/>
      <c r="D11" s="680"/>
      <c r="E11" s="680"/>
      <c r="F11" s="680"/>
      <c r="G11" s="680"/>
      <c r="H11" s="680"/>
      <c r="I11" s="680"/>
      <c r="J11" s="2223">
        <f t="shared" si="1"/>
        <v>0</v>
      </c>
      <c r="K11" s="2223">
        <f t="shared" si="1"/>
        <v>0</v>
      </c>
      <c r="L11" s="2223">
        <f t="shared" si="1"/>
        <v>0</v>
      </c>
      <c r="M11" s="2223">
        <f t="shared" si="1"/>
        <v>0</v>
      </c>
      <c r="N11" s="2223">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75">
        <v>3</v>
      </c>
      <c r="B12" s="108" t="s">
        <v>1912</v>
      </c>
      <c r="C12" s="680"/>
      <c r="D12" s="680"/>
      <c r="E12" s="680"/>
      <c r="F12" s="680"/>
      <c r="G12" s="680"/>
      <c r="H12" s="680"/>
      <c r="I12" s="680"/>
      <c r="J12" s="2223">
        <f t="shared" si="1"/>
        <v>0</v>
      </c>
      <c r="K12" s="2223">
        <f t="shared" si="1"/>
        <v>0</v>
      </c>
      <c r="L12" s="2223">
        <f t="shared" si="1"/>
        <v>0</v>
      </c>
      <c r="M12" s="2223">
        <f t="shared" si="1"/>
        <v>0</v>
      </c>
      <c r="N12" s="2223">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75">
        <v>4</v>
      </c>
      <c r="B13" s="705" t="s">
        <v>1913</v>
      </c>
      <c r="C13" s="680"/>
      <c r="D13" s="680"/>
      <c r="E13" s="680"/>
      <c r="F13" s="680"/>
      <c r="G13" s="680"/>
      <c r="H13" s="680"/>
      <c r="I13" s="2223">
        <f>(C13*O13)/1000000</f>
        <v>0</v>
      </c>
      <c r="J13" s="2223">
        <f>(D13*P13)/1000000</f>
        <v>0</v>
      </c>
      <c r="K13" s="2223">
        <f t="shared" ref="K13:N13" si="3">(E13*Q13)/1000000</f>
        <v>0</v>
      </c>
      <c r="L13" s="2223">
        <f t="shared" si="3"/>
        <v>0</v>
      </c>
      <c r="M13" s="2223">
        <f t="shared" si="3"/>
        <v>0</v>
      </c>
      <c r="N13" s="2223">
        <f t="shared" si="3"/>
        <v>0</v>
      </c>
      <c r="O13" s="331">
        <f>ROUND($C$86,3)</f>
        <v>0</v>
      </c>
      <c r="P13" s="331">
        <f t="shared" ref="P13:T13" si="4">ROUND($C$86,3)</f>
        <v>0</v>
      </c>
      <c r="Q13" s="331">
        <f t="shared" si="4"/>
        <v>0</v>
      </c>
      <c r="R13" s="331">
        <f t="shared" si="4"/>
        <v>0</v>
      </c>
      <c r="S13" s="331">
        <f t="shared" si="4"/>
        <v>0</v>
      </c>
      <c r="T13" s="331">
        <f t="shared" si="4"/>
        <v>0</v>
      </c>
      <c r="U13" s="2311"/>
      <c r="V13" s="66"/>
      <c r="W13" s="66"/>
      <c r="X13" s="66"/>
      <c r="Y13" s="66"/>
      <c r="Z13" s="66"/>
    </row>
    <row r="14" spans="1:103" s="20" customFormat="1" ht="26.45" customHeight="1">
      <c r="A14" s="4543">
        <v>5</v>
      </c>
      <c r="B14" s="340" t="s">
        <v>1914</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1"/>
      <c r="V14" s="66"/>
      <c r="W14" s="66"/>
      <c r="X14" s="66"/>
      <c r="Y14" s="66"/>
      <c r="Z14" s="66"/>
    </row>
    <row r="15" spans="1:103" ht="22.7" customHeight="1">
      <c r="A15" s="4544">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45"/>
    </row>
    <row r="16" spans="1:103" ht="22.7" customHeight="1">
      <c r="A16" s="4546">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5"/>
    </row>
    <row r="17" spans="1:26" ht="26.25" thickBot="1">
      <c r="A17" s="4547">
        <v>8</v>
      </c>
      <c r="B17" s="4548" t="s">
        <v>1847</v>
      </c>
      <c r="C17" s="4549">
        <f>IFERROR(C14/'4. Отчет и прогн. потребление'!D20,0)</f>
        <v>0</v>
      </c>
      <c r="D17" s="4549">
        <f>IFERROR(D14/'4. Отчет и прогн. потребление'!E20,0)</f>
        <v>0</v>
      </c>
      <c r="E17" s="4549">
        <f>IFERROR(E14/'4. Отчет и прогн. потребление'!F20,0)</f>
        <v>0</v>
      </c>
      <c r="F17" s="4549">
        <f>IFERROR(F14/'4. Отчет и прогн. потребление'!G20,0)</f>
        <v>0</v>
      </c>
      <c r="G17" s="4549">
        <f>IFERROR(G14/'4. Отчет и прогн. потребление'!H20,0)</f>
        <v>0</v>
      </c>
      <c r="H17" s="4549">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93" t="s">
        <v>1</v>
      </c>
      <c r="B19" s="5190" t="s">
        <v>1910</v>
      </c>
      <c r="C19" s="5190" t="s">
        <v>213</v>
      </c>
      <c r="D19" s="5190"/>
      <c r="E19" s="5190"/>
      <c r="F19" s="5190"/>
      <c r="G19" s="5190"/>
      <c r="H19" s="5190"/>
      <c r="I19" s="5190"/>
      <c r="J19" s="5190"/>
      <c r="K19" s="5190"/>
      <c r="L19" s="5190"/>
      <c r="M19" s="5190"/>
      <c r="N19" s="5190"/>
      <c r="O19" s="5190"/>
      <c r="P19" s="5190"/>
      <c r="Q19" s="5190"/>
      <c r="R19" s="5190"/>
      <c r="S19" s="5190"/>
      <c r="T19" s="5190"/>
      <c r="U19" s="5191"/>
    </row>
    <row r="20" spans="1:26" ht="24" customHeight="1">
      <c r="A20" s="5194"/>
      <c r="B20" s="5196"/>
      <c r="C20" s="5187" t="s">
        <v>353</v>
      </c>
      <c r="D20" s="5187"/>
      <c r="E20" s="5187"/>
      <c r="F20" s="5187"/>
      <c r="G20" s="5187"/>
      <c r="H20" s="5187"/>
      <c r="I20" s="5187" t="s">
        <v>919</v>
      </c>
      <c r="J20" s="5187"/>
      <c r="K20" s="5187"/>
      <c r="L20" s="5187"/>
      <c r="M20" s="5187"/>
      <c r="N20" s="5187"/>
      <c r="O20" s="5187" t="s">
        <v>1929</v>
      </c>
      <c r="P20" s="5187"/>
      <c r="Q20" s="5187"/>
      <c r="R20" s="5187"/>
      <c r="S20" s="5187"/>
      <c r="T20" s="5187"/>
      <c r="U20" s="5188" t="s">
        <v>1260</v>
      </c>
    </row>
    <row r="21" spans="1:26" ht="24" customHeight="1" thickBot="1">
      <c r="A21" s="5195"/>
      <c r="B21" s="5197"/>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89"/>
    </row>
    <row r="22" spans="1:26" ht="23.25" customHeight="1">
      <c r="A22" s="4574">
        <v>1</v>
      </c>
      <c r="B22" s="4575" t="s">
        <v>1909</v>
      </c>
      <c r="C22" s="4580"/>
      <c r="D22" s="4581"/>
      <c r="E22" s="4581"/>
      <c r="F22" s="4581"/>
      <c r="G22" s="4581"/>
      <c r="H22" s="4581"/>
      <c r="I22" s="4580"/>
      <c r="J22" s="4582">
        <f t="shared" ref="J22:N24" si="12">IF($I22=0,+D22*$U22/1000000,+D22*$I22/$C22)</f>
        <v>0</v>
      </c>
      <c r="K22" s="4582">
        <f t="shared" si="12"/>
        <v>0</v>
      </c>
      <c r="L22" s="4582">
        <f t="shared" si="12"/>
        <v>0</v>
      </c>
      <c r="M22" s="4582">
        <f t="shared" si="12"/>
        <v>0</v>
      </c>
      <c r="N22" s="4582">
        <f t="shared" si="12"/>
        <v>0</v>
      </c>
      <c r="O22" s="4577">
        <f t="shared" ref="O22:T24" si="13">ROUND((IFERROR((I22*1000)/(C22/1000),0)),3)</f>
        <v>0</v>
      </c>
      <c r="P22" s="4577">
        <f t="shared" si="13"/>
        <v>0</v>
      </c>
      <c r="Q22" s="4577">
        <f t="shared" si="13"/>
        <v>0</v>
      </c>
      <c r="R22" s="4577">
        <f t="shared" si="13"/>
        <v>0</v>
      </c>
      <c r="S22" s="4577">
        <f t="shared" si="13"/>
        <v>0</v>
      </c>
      <c r="T22" s="4577">
        <f t="shared" si="13"/>
        <v>0</v>
      </c>
      <c r="U22" s="668"/>
    </row>
    <row r="23" spans="1:26" ht="24">
      <c r="A23" s="3775">
        <v>2</v>
      </c>
      <c r="B23" s="108" t="s">
        <v>1911</v>
      </c>
      <c r="C23" s="680"/>
      <c r="D23" s="681"/>
      <c r="E23" s="680"/>
      <c r="F23" s="681"/>
      <c r="G23" s="681"/>
      <c r="H23" s="680"/>
      <c r="I23" s="680"/>
      <c r="J23" s="2225">
        <f t="shared" si="12"/>
        <v>0</v>
      </c>
      <c r="K23" s="2225">
        <f t="shared" si="12"/>
        <v>0</v>
      </c>
      <c r="L23" s="2225">
        <f t="shared" si="12"/>
        <v>0</v>
      </c>
      <c r="M23" s="2225">
        <f t="shared" si="12"/>
        <v>0</v>
      </c>
      <c r="N23" s="2225">
        <f t="shared" si="12"/>
        <v>0</v>
      </c>
      <c r="O23" s="331">
        <f t="shared" si="13"/>
        <v>0</v>
      </c>
      <c r="P23" s="331">
        <f t="shared" si="13"/>
        <v>0</v>
      </c>
      <c r="Q23" s="331">
        <f t="shared" si="13"/>
        <v>0</v>
      </c>
      <c r="R23" s="331">
        <f t="shared" si="13"/>
        <v>0</v>
      </c>
      <c r="S23" s="331">
        <f t="shared" si="13"/>
        <v>0</v>
      </c>
      <c r="T23" s="331">
        <f t="shared" si="13"/>
        <v>0</v>
      </c>
      <c r="U23" s="4550"/>
    </row>
    <row r="24" spans="1:26" ht="24">
      <c r="A24" s="3775">
        <v>3</v>
      </c>
      <c r="B24" s="108" t="s">
        <v>1912</v>
      </c>
      <c r="C24" s="680"/>
      <c r="D24" s="681"/>
      <c r="E24" s="680"/>
      <c r="F24" s="681"/>
      <c r="G24" s="681"/>
      <c r="H24" s="680"/>
      <c r="I24" s="680"/>
      <c r="J24" s="2223">
        <f t="shared" si="12"/>
        <v>0</v>
      </c>
      <c r="K24" s="2225">
        <f t="shared" si="12"/>
        <v>0</v>
      </c>
      <c r="L24" s="2223">
        <f t="shared" si="12"/>
        <v>0</v>
      </c>
      <c r="M24" s="2223">
        <f t="shared" si="12"/>
        <v>0</v>
      </c>
      <c r="N24" s="2225">
        <f t="shared" si="12"/>
        <v>0</v>
      </c>
      <c r="O24" s="331">
        <f t="shared" si="13"/>
        <v>0</v>
      </c>
      <c r="P24" s="331">
        <f t="shared" si="13"/>
        <v>0</v>
      </c>
      <c r="Q24" s="331">
        <f t="shared" si="13"/>
        <v>0</v>
      </c>
      <c r="R24" s="331">
        <f t="shared" si="13"/>
        <v>0</v>
      </c>
      <c r="S24" s="331">
        <f t="shared" si="13"/>
        <v>0</v>
      </c>
      <c r="T24" s="331">
        <f t="shared" si="13"/>
        <v>0</v>
      </c>
      <c r="U24" s="4551"/>
    </row>
    <row r="25" spans="1:26" ht="24" customHeight="1">
      <c r="A25" s="3775">
        <v>4</v>
      </c>
      <c r="B25" s="705" t="s">
        <v>1913</v>
      </c>
      <c r="C25" s="680"/>
      <c r="D25" s="681"/>
      <c r="E25" s="680"/>
      <c r="F25" s="681"/>
      <c r="G25" s="681"/>
      <c r="H25" s="680"/>
      <c r="I25" s="2223">
        <f>(C25*O25)/1000000</f>
        <v>0</v>
      </c>
      <c r="J25" s="2223">
        <f>(D25*P25)/1000000</f>
        <v>0</v>
      </c>
      <c r="K25" s="2225">
        <f t="shared" ref="K25" si="14">(E25*Q25)/1000000</f>
        <v>0</v>
      </c>
      <c r="L25" s="2223">
        <f t="shared" ref="L25" si="15">(F25*R25)/1000000</f>
        <v>0</v>
      </c>
      <c r="M25" s="2223">
        <f t="shared" ref="M25" si="16">(G25*S25)/1000000</f>
        <v>0</v>
      </c>
      <c r="N25" s="2225">
        <f t="shared" ref="N25" si="17">(H25*T25)/1000000</f>
        <v>0</v>
      </c>
      <c r="O25" s="331">
        <f>ROUND($E$86,3)</f>
        <v>0</v>
      </c>
      <c r="P25" s="331">
        <f t="shared" ref="P25:T25" si="18">ROUND($E$86,3)</f>
        <v>0</v>
      </c>
      <c r="Q25" s="331">
        <f t="shared" si="18"/>
        <v>0</v>
      </c>
      <c r="R25" s="331">
        <f t="shared" si="18"/>
        <v>0</v>
      </c>
      <c r="S25" s="331">
        <f t="shared" si="18"/>
        <v>0</v>
      </c>
      <c r="T25" s="331">
        <f t="shared" si="18"/>
        <v>0</v>
      </c>
      <c r="U25" s="2311"/>
    </row>
    <row r="26" spans="1:26" ht="19.5" customHeight="1">
      <c r="A26" s="4543">
        <v>5</v>
      </c>
      <c r="B26" s="340" t="s">
        <v>1914</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1"/>
    </row>
    <row r="27" spans="1:26" ht="19.5" customHeight="1">
      <c r="A27" s="4544">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45"/>
    </row>
    <row r="28" spans="1:26" ht="26.25" thickBot="1">
      <c r="A28" s="4552">
        <v>7</v>
      </c>
      <c r="B28" s="4548" t="s">
        <v>1847</v>
      </c>
      <c r="C28" s="4549">
        <f>IFERROR(C26/'4. Отчет и прогн. потребление'!D48,0)</f>
        <v>0</v>
      </c>
      <c r="D28" s="4549">
        <f>IFERROR(D26/'4. Отчет и прогн. потребление'!E48,0)</f>
        <v>0</v>
      </c>
      <c r="E28" s="4549">
        <f>IFERROR(E26/'4. Отчет и прогн. потребление'!F48,0)</f>
        <v>0</v>
      </c>
      <c r="F28" s="4549">
        <f>IFERROR(F26/'4. Отчет и прогн. потребление'!G48,0)</f>
        <v>0</v>
      </c>
      <c r="G28" s="4549">
        <f>IFERROR(G26/'4. Отчет и прогн. потребление'!H48,0)</f>
        <v>0</v>
      </c>
      <c r="H28" s="4549">
        <f>IFERROR(H26/'4. Отчет и прогн. потребление'!I48,0)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93" t="s">
        <v>1</v>
      </c>
      <c r="B30" s="5190" t="s">
        <v>1910</v>
      </c>
      <c r="C30" s="5190" t="s">
        <v>214</v>
      </c>
      <c r="D30" s="5190"/>
      <c r="E30" s="5190"/>
      <c r="F30" s="5190"/>
      <c r="G30" s="5190"/>
      <c r="H30" s="5190"/>
      <c r="I30" s="5190"/>
      <c r="J30" s="5190"/>
      <c r="K30" s="5190"/>
      <c r="L30" s="5190"/>
      <c r="M30" s="5190"/>
      <c r="N30" s="5190"/>
      <c r="O30" s="5190"/>
      <c r="P30" s="5190"/>
      <c r="Q30" s="5190"/>
      <c r="R30" s="5190"/>
      <c r="S30" s="5190"/>
      <c r="T30" s="5190"/>
      <c r="U30" s="5191"/>
    </row>
    <row r="31" spans="1:26" ht="21.75" customHeight="1">
      <c r="A31" s="5194"/>
      <c r="B31" s="5196"/>
      <c r="C31" s="5187" t="s">
        <v>353</v>
      </c>
      <c r="D31" s="5187"/>
      <c r="E31" s="5187"/>
      <c r="F31" s="5187"/>
      <c r="G31" s="5187"/>
      <c r="H31" s="5187"/>
      <c r="I31" s="5187" t="s">
        <v>919</v>
      </c>
      <c r="J31" s="5187"/>
      <c r="K31" s="5187"/>
      <c r="L31" s="5187"/>
      <c r="M31" s="5187"/>
      <c r="N31" s="5187"/>
      <c r="O31" s="5187" t="s">
        <v>1929</v>
      </c>
      <c r="P31" s="5187"/>
      <c r="Q31" s="5187"/>
      <c r="R31" s="5187"/>
      <c r="S31" s="5187"/>
      <c r="T31" s="5187"/>
      <c r="U31" s="5188" t="s">
        <v>1260</v>
      </c>
    </row>
    <row r="32" spans="1:26" ht="21.75" customHeight="1" thickBot="1">
      <c r="A32" s="5195"/>
      <c r="B32" s="5197"/>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89"/>
    </row>
    <row r="33" spans="1:26" ht="22.7" customHeight="1">
      <c r="A33" s="4574">
        <v>1</v>
      </c>
      <c r="B33" s="4575" t="s">
        <v>1909</v>
      </c>
      <c r="C33" s="4580"/>
      <c r="D33" s="4581"/>
      <c r="E33" s="4581"/>
      <c r="F33" s="4581"/>
      <c r="G33" s="4581"/>
      <c r="H33" s="4581"/>
      <c r="I33" s="4580"/>
      <c r="J33" s="4582">
        <f t="shared" ref="J33:N35" si="27">IF($I33=0,+D33*$U33/1000000,+D33*$I33/$C33)</f>
        <v>0</v>
      </c>
      <c r="K33" s="4582">
        <f t="shared" si="27"/>
        <v>0</v>
      </c>
      <c r="L33" s="4582">
        <f t="shared" si="27"/>
        <v>0</v>
      </c>
      <c r="M33" s="4582">
        <f t="shared" si="27"/>
        <v>0</v>
      </c>
      <c r="N33" s="4582">
        <f t="shared" si="27"/>
        <v>0</v>
      </c>
      <c r="O33" s="4577">
        <f t="shared" ref="O33:T35" si="28">ROUND((IFERROR((I33*1000)/(C33/1000),0)),3)</f>
        <v>0</v>
      </c>
      <c r="P33" s="4577">
        <f t="shared" si="28"/>
        <v>0</v>
      </c>
      <c r="Q33" s="4577">
        <f t="shared" si="28"/>
        <v>0</v>
      </c>
      <c r="R33" s="4577">
        <f t="shared" si="28"/>
        <v>0</v>
      </c>
      <c r="S33" s="4577">
        <f t="shared" si="28"/>
        <v>0</v>
      </c>
      <c r="T33" s="4577">
        <f t="shared" si="28"/>
        <v>0</v>
      </c>
      <c r="U33" s="4583"/>
    </row>
    <row r="34" spans="1:26" ht="24">
      <c r="A34" s="3775">
        <v>2</v>
      </c>
      <c r="B34" s="108" t="s">
        <v>1911</v>
      </c>
      <c r="C34" s="680"/>
      <c r="D34" s="681"/>
      <c r="E34" s="680"/>
      <c r="F34" s="681"/>
      <c r="G34" s="681"/>
      <c r="H34" s="680"/>
      <c r="I34" s="680"/>
      <c r="J34" s="2225">
        <f t="shared" si="27"/>
        <v>0</v>
      </c>
      <c r="K34" s="2225">
        <f t="shared" si="27"/>
        <v>0</v>
      </c>
      <c r="L34" s="2225">
        <f t="shared" si="27"/>
        <v>0</v>
      </c>
      <c r="M34" s="2225">
        <f t="shared" si="27"/>
        <v>0</v>
      </c>
      <c r="N34" s="2225">
        <f t="shared" si="27"/>
        <v>0</v>
      </c>
      <c r="O34" s="331">
        <f t="shared" si="28"/>
        <v>0</v>
      </c>
      <c r="P34" s="331">
        <f t="shared" si="28"/>
        <v>0</v>
      </c>
      <c r="Q34" s="331">
        <f t="shared" si="28"/>
        <v>0</v>
      </c>
      <c r="R34" s="331">
        <f t="shared" si="28"/>
        <v>0</v>
      </c>
      <c r="S34" s="331">
        <f t="shared" si="28"/>
        <v>0</v>
      </c>
      <c r="T34" s="331">
        <f t="shared" si="28"/>
        <v>0</v>
      </c>
      <c r="U34" s="4550"/>
    </row>
    <row r="35" spans="1:26" ht="24">
      <c r="A35" s="3775">
        <v>3</v>
      </c>
      <c r="B35" s="108" t="s">
        <v>1912</v>
      </c>
      <c r="C35" s="680"/>
      <c r="D35" s="681"/>
      <c r="E35" s="680"/>
      <c r="F35" s="681"/>
      <c r="G35" s="681"/>
      <c r="H35" s="680"/>
      <c r="I35" s="680"/>
      <c r="J35" s="2223">
        <f t="shared" si="27"/>
        <v>0</v>
      </c>
      <c r="K35" s="2225">
        <f t="shared" si="27"/>
        <v>0</v>
      </c>
      <c r="L35" s="2223">
        <f t="shared" si="27"/>
        <v>0</v>
      </c>
      <c r="M35" s="2223">
        <f t="shared" si="27"/>
        <v>0</v>
      </c>
      <c r="N35" s="2225">
        <f t="shared" si="27"/>
        <v>0</v>
      </c>
      <c r="O35" s="331">
        <f t="shared" si="28"/>
        <v>0</v>
      </c>
      <c r="P35" s="331">
        <f t="shared" si="28"/>
        <v>0</v>
      </c>
      <c r="Q35" s="331">
        <f t="shared" si="28"/>
        <v>0</v>
      </c>
      <c r="R35" s="331">
        <f t="shared" si="28"/>
        <v>0</v>
      </c>
      <c r="S35" s="331">
        <f t="shared" si="28"/>
        <v>0</v>
      </c>
      <c r="T35" s="331">
        <f t="shared" si="28"/>
        <v>0</v>
      </c>
      <c r="U35" s="4551"/>
    </row>
    <row r="36" spans="1:26" ht="24" customHeight="1">
      <c r="A36" s="3775">
        <v>4</v>
      </c>
      <c r="B36" s="705" t="s">
        <v>1913</v>
      </c>
      <c r="C36" s="680"/>
      <c r="D36" s="681"/>
      <c r="E36" s="680"/>
      <c r="F36" s="681"/>
      <c r="G36" s="681"/>
      <c r="H36" s="680"/>
      <c r="I36" s="2223">
        <f>(C36*O36)/1000000</f>
        <v>0</v>
      </c>
      <c r="J36" s="2223">
        <f>(D36*P36)/1000000</f>
        <v>0</v>
      </c>
      <c r="K36" s="2225">
        <f t="shared" ref="K36" si="29">(E36*Q36)/1000000</f>
        <v>0</v>
      </c>
      <c r="L36" s="2223">
        <f t="shared" ref="L36" si="30">(F36*R36)/1000000</f>
        <v>0</v>
      </c>
      <c r="M36" s="2223">
        <f t="shared" ref="M36" si="31">(G36*S36)/1000000</f>
        <v>0</v>
      </c>
      <c r="N36" s="2225">
        <f t="shared" ref="N36" si="32">(H36*T36)/1000000</f>
        <v>0</v>
      </c>
      <c r="O36" s="331">
        <f>ROUND($G$86,3)</f>
        <v>0</v>
      </c>
      <c r="P36" s="331">
        <f t="shared" ref="P36:T36" si="33">ROUND($G$86,3)</f>
        <v>0</v>
      </c>
      <c r="Q36" s="331">
        <f t="shared" si="33"/>
        <v>0</v>
      </c>
      <c r="R36" s="331">
        <f t="shared" si="33"/>
        <v>0</v>
      </c>
      <c r="S36" s="331">
        <f t="shared" si="33"/>
        <v>0</v>
      </c>
      <c r="T36" s="331">
        <f t="shared" si="33"/>
        <v>0</v>
      </c>
      <c r="U36" s="2311"/>
    </row>
    <row r="37" spans="1:26" ht="24.75" customHeight="1">
      <c r="A37" s="4543">
        <v>5</v>
      </c>
      <c r="B37" s="340" t="s">
        <v>1914</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1"/>
    </row>
    <row r="38" spans="1:26" ht="21.75" customHeight="1">
      <c r="A38" s="4544">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45"/>
    </row>
    <row r="39" spans="1:26" ht="25.5">
      <c r="A39" s="4546">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45"/>
    </row>
    <row r="40" spans="1:26" ht="26.25" thickBot="1">
      <c r="A40" s="4547">
        <v>8</v>
      </c>
      <c r="B40" s="4548" t="s">
        <v>1847</v>
      </c>
      <c r="C40" s="4549">
        <f>IFERROR(C37/'4. Отчет и прогн. потребление'!D53,0)</f>
        <v>0</v>
      </c>
      <c r="D40" s="4549">
        <f>IFERROR(D37/'4. Отчет и прогн. потребление'!E53,0)</f>
        <v>0</v>
      </c>
      <c r="E40" s="4549">
        <f>IFERROR(E37/'4. Отчет и прогн. потребление'!F53,0)</f>
        <v>0</v>
      </c>
      <c r="F40" s="4549">
        <f>IFERROR(F37/'4. Отчет и прогн. потребление'!G53,0)</f>
        <v>0</v>
      </c>
      <c r="G40" s="4549">
        <f>IFERROR(G37/'4. Отчет и прогн. потребление'!H53,0)</f>
        <v>0</v>
      </c>
      <c r="H40" s="4549">
        <f>IFERROR(H37/'4. Отчет и прогн. потребление'!I53,0)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93" t="s">
        <v>1</v>
      </c>
      <c r="B42" s="5190" t="s">
        <v>1910</v>
      </c>
      <c r="C42" s="5190" t="s">
        <v>1037</v>
      </c>
      <c r="D42" s="5190"/>
      <c r="E42" s="5190"/>
      <c r="F42" s="5190"/>
      <c r="G42" s="5190"/>
      <c r="H42" s="5190"/>
      <c r="I42" s="5190"/>
      <c r="J42" s="5190"/>
      <c r="K42" s="5190"/>
      <c r="L42" s="5190"/>
      <c r="M42" s="5190"/>
      <c r="N42" s="5190"/>
      <c r="O42" s="5190"/>
      <c r="P42" s="5190"/>
      <c r="Q42" s="5190"/>
      <c r="R42" s="5190"/>
      <c r="S42" s="5190"/>
      <c r="T42" s="5190"/>
      <c r="U42" s="5191"/>
      <c r="V42" s="160"/>
      <c r="W42" s="160"/>
      <c r="X42" s="160"/>
      <c r="Y42" s="160"/>
      <c r="Z42" s="160"/>
    </row>
    <row r="43" spans="1:26" s="159" customFormat="1" ht="23.25" customHeight="1">
      <c r="A43" s="5194"/>
      <c r="B43" s="5196"/>
      <c r="C43" s="5187" t="s">
        <v>353</v>
      </c>
      <c r="D43" s="5187"/>
      <c r="E43" s="5187"/>
      <c r="F43" s="5187"/>
      <c r="G43" s="5187"/>
      <c r="H43" s="5187"/>
      <c r="I43" s="5187" t="s">
        <v>919</v>
      </c>
      <c r="J43" s="5187"/>
      <c r="K43" s="5187"/>
      <c r="L43" s="5187"/>
      <c r="M43" s="5187"/>
      <c r="N43" s="5187"/>
      <c r="O43" s="5183" t="s">
        <v>1929</v>
      </c>
      <c r="P43" s="5184"/>
      <c r="Q43" s="5184"/>
      <c r="R43" s="5184"/>
      <c r="S43" s="5184"/>
      <c r="T43" s="5184"/>
      <c r="U43" s="5185" t="s">
        <v>1260</v>
      </c>
      <c r="V43" s="160"/>
      <c r="W43" s="160"/>
      <c r="X43" s="160"/>
      <c r="Y43" s="160"/>
      <c r="Z43" s="160"/>
    </row>
    <row r="44" spans="1:26" s="159" customFormat="1" ht="23.25" customHeight="1" thickBot="1">
      <c r="A44" s="5195"/>
      <c r="B44" s="5197"/>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86"/>
      <c r="V44" s="160"/>
      <c r="W44" s="160"/>
      <c r="X44" s="160"/>
      <c r="Y44" s="160"/>
      <c r="Z44" s="160"/>
    </row>
    <row r="45" spans="1:26" s="159" customFormat="1" ht="23.25" customHeight="1">
      <c r="A45" s="4574">
        <v>1</v>
      </c>
      <c r="B45" s="4575" t="s">
        <v>1909</v>
      </c>
      <c r="C45" s="4580"/>
      <c r="D45" s="4581"/>
      <c r="E45" s="4581"/>
      <c r="F45" s="4581"/>
      <c r="G45" s="4581"/>
      <c r="H45" s="4581"/>
      <c r="I45" s="4580"/>
      <c r="J45" s="4582">
        <f t="shared" ref="J45:N47" si="41">IF($I45=0,+D45*$U45/1000000,+D45*$I45/$C45)</f>
        <v>0</v>
      </c>
      <c r="K45" s="4582">
        <f t="shared" si="41"/>
        <v>0</v>
      </c>
      <c r="L45" s="4582">
        <f t="shared" si="41"/>
        <v>0</v>
      </c>
      <c r="M45" s="4582">
        <f t="shared" si="41"/>
        <v>0</v>
      </c>
      <c r="N45" s="4582">
        <f t="shared" si="41"/>
        <v>0</v>
      </c>
      <c r="O45" s="4577">
        <f t="shared" ref="O45:T47" si="42">ROUND((IFERROR((I45*1000)/(C45/1000),0)),3)</f>
        <v>0</v>
      </c>
      <c r="P45" s="4577">
        <f t="shared" si="42"/>
        <v>0</v>
      </c>
      <c r="Q45" s="4577">
        <f t="shared" si="42"/>
        <v>0</v>
      </c>
      <c r="R45" s="4577">
        <f t="shared" si="42"/>
        <v>0</v>
      </c>
      <c r="S45" s="4577">
        <f t="shared" si="42"/>
        <v>0</v>
      </c>
      <c r="T45" s="4577">
        <f t="shared" si="42"/>
        <v>0</v>
      </c>
      <c r="U45" s="668"/>
      <c r="V45" s="160"/>
      <c r="W45" s="160"/>
      <c r="X45" s="160"/>
      <c r="Y45" s="160"/>
      <c r="Z45" s="160"/>
    </row>
    <row r="46" spans="1:26" s="159" customFormat="1" ht="23.25" customHeight="1">
      <c r="A46" s="3775">
        <v>2</v>
      </c>
      <c r="B46" s="108" t="s">
        <v>1911</v>
      </c>
      <c r="C46" s="680"/>
      <c r="D46" s="681"/>
      <c r="E46" s="680"/>
      <c r="F46" s="681"/>
      <c r="G46" s="681"/>
      <c r="H46" s="680"/>
      <c r="I46" s="680"/>
      <c r="J46" s="2225">
        <f t="shared" si="41"/>
        <v>0</v>
      </c>
      <c r="K46" s="2225">
        <f t="shared" si="41"/>
        <v>0</v>
      </c>
      <c r="L46" s="2225">
        <f t="shared" si="41"/>
        <v>0</v>
      </c>
      <c r="M46" s="2225">
        <f t="shared" si="41"/>
        <v>0</v>
      </c>
      <c r="N46" s="2225">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customHeight="1">
      <c r="A47" s="3775">
        <v>3</v>
      </c>
      <c r="B47" s="108" t="s">
        <v>1912</v>
      </c>
      <c r="C47" s="680"/>
      <c r="D47" s="681"/>
      <c r="E47" s="680"/>
      <c r="F47" s="681"/>
      <c r="G47" s="681"/>
      <c r="H47" s="680"/>
      <c r="I47" s="680"/>
      <c r="J47" s="2223">
        <f t="shared" si="41"/>
        <v>0</v>
      </c>
      <c r="K47" s="2225">
        <f t="shared" si="41"/>
        <v>0</v>
      </c>
      <c r="L47" s="2223">
        <f t="shared" si="41"/>
        <v>0</v>
      </c>
      <c r="M47" s="2223">
        <f t="shared" si="41"/>
        <v>0</v>
      </c>
      <c r="N47" s="2225">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customHeight="1">
      <c r="A48" s="4553">
        <v>4</v>
      </c>
      <c r="B48" s="705" t="s">
        <v>1915</v>
      </c>
      <c r="C48" s="680"/>
      <c r="D48" s="681"/>
      <c r="E48" s="680"/>
      <c r="F48" s="681"/>
      <c r="G48" s="681"/>
      <c r="H48" s="680"/>
      <c r="I48" s="2223">
        <f>(C48*O48)/1000000</f>
        <v>0</v>
      </c>
      <c r="J48" s="2223">
        <f>(D48*P48)/1000000</f>
        <v>0</v>
      </c>
      <c r="K48" s="2225">
        <f t="shared" ref="K48" si="43">(E48*Q48)/1000000</f>
        <v>0</v>
      </c>
      <c r="L48" s="2223">
        <f t="shared" ref="L48" si="44">(F48*R48)/1000000</f>
        <v>0</v>
      </c>
      <c r="M48" s="2223">
        <f t="shared" ref="M48" si="45">(G48*S48)/1000000</f>
        <v>0</v>
      </c>
      <c r="N48" s="2225">
        <f t="shared" ref="N48" si="46">(H48*T48)/1000000</f>
        <v>0</v>
      </c>
      <c r="O48" s="331">
        <f>ROUND($I$86,3)</f>
        <v>0</v>
      </c>
      <c r="P48" s="331">
        <f t="shared" ref="P48:T48" si="47">ROUND($I$86,3)</f>
        <v>0</v>
      </c>
      <c r="Q48" s="331">
        <f t="shared" si="47"/>
        <v>0</v>
      </c>
      <c r="R48" s="331">
        <f t="shared" si="47"/>
        <v>0</v>
      </c>
      <c r="S48" s="331">
        <f t="shared" si="47"/>
        <v>0</v>
      </c>
      <c r="T48" s="331">
        <f t="shared" si="47"/>
        <v>0</v>
      </c>
      <c r="U48" s="2311"/>
      <c r="V48" s="160"/>
      <c r="W48" s="160"/>
      <c r="X48" s="160"/>
      <c r="Y48" s="160"/>
      <c r="Z48" s="160"/>
    </row>
    <row r="49" spans="1:26" s="159" customFormat="1" ht="23.25" customHeight="1">
      <c r="A49" s="4543">
        <v>5</v>
      </c>
      <c r="B49" s="340" t="s">
        <v>1914</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1"/>
      <c r="V49" s="160"/>
      <c r="W49" s="160"/>
      <c r="X49" s="160"/>
      <c r="Y49" s="160"/>
      <c r="Z49" s="160"/>
    </row>
    <row r="50" spans="1:26" s="159" customFormat="1" ht="23.25" customHeight="1">
      <c r="A50" s="4544">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45"/>
      <c r="V50" s="160"/>
      <c r="W50" s="160"/>
      <c r="X50" s="160"/>
      <c r="Y50" s="160"/>
      <c r="Z50" s="160"/>
    </row>
    <row r="51" spans="1:26" s="159" customFormat="1" ht="23.25" customHeight="1">
      <c r="A51" s="4711">
        <v>7</v>
      </c>
      <c r="B51" s="338" t="s">
        <v>1846</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712"/>
      <c r="J51" s="333"/>
      <c r="K51" s="333"/>
      <c r="L51" s="333"/>
      <c r="M51" s="333"/>
      <c r="N51" s="333"/>
      <c r="O51" s="4713"/>
      <c r="P51" s="333"/>
      <c r="Q51" s="333"/>
      <c r="R51" s="333"/>
      <c r="S51" s="333"/>
      <c r="T51" s="333"/>
      <c r="U51" s="4714"/>
      <c r="V51" s="160"/>
      <c r="W51" s="160"/>
      <c r="X51" s="160"/>
      <c r="Y51" s="160"/>
      <c r="Z51" s="160"/>
    </row>
    <row r="52" spans="1:26" s="159" customFormat="1" ht="25.5" customHeight="1" thickBot="1">
      <c r="A52" s="4547">
        <v>8</v>
      </c>
      <c r="B52" s="4548" t="s">
        <v>1847</v>
      </c>
      <c r="C52" s="4715">
        <f>IFERROR(C49/'4. Отчет и прогн. потребление'!D69,0)</f>
        <v>0</v>
      </c>
      <c r="D52" s="4715">
        <f>IFERROR(D49/'4. Отчет и прогн. потребление'!E69,0)</f>
        <v>0</v>
      </c>
      <c r="E52" s="4715">
        <f>IFERROR(E49/'4. Отчет и прогн. потребление'!F69,0)</f>
        <v>0</v>
      </c>
      <c r="F52" s="4715">
        <f>IFERROR(F49/'4. Отчет и прогн. потребление'!G69,0)</f>
        <v>0</v>
      </c>
      <c r="G52" s="4715">
        <f>IFERROR(G49/'4. Отчет и прогн. потребление'!H69,0)</f>
        <v>0</v>
      </c>
      <c r="H52" s="4715">
        <f>IFERROR(H49/'4. Отчет и прогн. потребление'!I69,0)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193" t="s">
        <v>1</v>
      </c>
      <c r="B54" s="5190" t="s">
        <v>1910</v>
      </c>
      <c r="C54" s="5190" t="s">
        <v>1102</v>
      </c>
      <c r="D54" s="5190"/>
      <c r="E54" s="5190"/>
      <c r="F54" s="5190"/>
      <c r="G54" s="5190"/>
      <c r="H54" s="5190"/>
      <c r="I54" s="5190"/>
      <c r="J54" s="5190"/>
      <c r="K54" s="5190"/>
      <c r="L54" s="5190"/>
      <c r="M54" s="5190"/>
      <c r="N54" s="5190"/>
      <c r="O54" s="5190"/>
      <c r="P54" s="5190"/>
      <c r="Q54" s="5190"/>
      <c r="R54" s="5190"/>
      <c r="S54" s="5190"/>
      <c r="T54" s="5190"/>
      <c r="U54" s="5191"/>
      <c r="V54" s="160"/>
      <c r="W54" s="160"/>
      <c r="X54" s="160"/>
      <c r="Y54" s="160"/>
      <c r="Z54" s="160"/>
    </row>
    <row r="55" spans="1:26" s="159" customFormat="1" ht="23.25" customHeight="1">
      <c r="A55" s="5194"/>
      <c r="B55" s="5196"/>
      <c r="C55" s="5187" t="s">
        <v>353</v>
      </c>
      <c r="D55" s="5187"/>
      <c r="E55" s="5187"/>
      <c r="F55" s="5187"/>
      <c r="G55" s="5187"/>
      <c r="H55" s="5187"/>
      <c r="I55" s="5187" t="s">
        <v>919</v>
      </c>
      <c r="J55" s="5187"/>
      <c r="K55" s="5187"/>
      <c r="L55" s="5187"/>
      <c r="M55" s="5187"/>
      <c r="N55" s="5187"/>
      <c r="O55" s="5183" t="s">
        <v>1929</v>
      </c>
      <c r="P55" s="5184"/>
      <c r="Q55" s="5184"/>
      <c r="R55" s="5184"/>
      <c r="S55" s="5184"/>
      <c r="T55" s="5184"/>
      <c r="U55" s="5185" t="s">
        <v>1260</v>
      </c>
      <c r="V55" s="160"/>
      <c r="W55" s="160"/>
      <c r="X55" s="160"/>
      <c r="Y55" s="160"/>
      <c r="Z55" s="160"/>
    </row>
    <row r="56" spans="1:26" s="159" customFormat="1" ht="23.25" customHeight="1" thickBot="1">
      <c r="A56" s="5195"/>
      <c r="B56" s="5197"/>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86"/>
      <c r="V56" s="160"/>
      <c r="W56" s="160"/>
      <c r="X56" s="160"/>
      <c r="Y56" s="160"/>
      <c r="Z56" s="160"/>
    </row>
    <row r="57" spans="1:26" s="159" customFormat="1" ht="23.25" customHeight="1">
      <c r="A57" s="4574">
        <v>1</v>
      </c>
      <c r="B57" s="4575" t="s">
        <v>1909</v>
      </c>
      <c r="C57" s="4580"/>
      <c r="D57" s="4581"/>
      <c r="E57" s="4581"/>
      <c r="F57" s="4581"/>
      <c r="G57" s="4581"/>
      <c r="H57" s="4581"/>
      <c r="I57" s="4580"/>
      <c r="J57" s="4582">
        <f t="shared" ref="J57:N59" si="55">IF($I57=0,+D57*$U57/1000000,+D57*$I57/$C57)</f>
        <v>0</v>
      </c>
      <c r="K57" s="4582">
        <f t="shared" si="55"/>
        <v>0</v>
      </c>
      <c r="L57" s="4582">
        <f t="shared" si="55"/>
        <v>0</v>
      </c>
      <c r="M57" s="4582">
        <f t="shared" si="55"/>
        <v>0</v>
      </c>
      <c r="N57" s="4582">
        <f t="shared" si="55"/>
        <v>0</v>
      </c>
      <c r="O57" s="4577">
        <f t="shared" ref="O57:T59" si="56">ROUND((IFERROR((I57*1000)/(C57/1000),0)),3)</f>
        <v>0</v>
      </c>
      <c r="P57" s="4577">
        <f t="shared" si="56"/>
        <v>0</v>
      </c>
      <c r="Q57" s="4577">
        <f t="shared" si="56"/>
        <v>0</v>
      </c>
      <c r="R57" s="4577">
        <f t="shared" si="56"/>
        <v>0</v>
      </c>
      <c r="S57" s="4577">
        <f t="shared" si="56"/>
        <v>0</v>
      </c>
      <c r="T57" s="4577">
        <f t="shared" si="56"/>
        <v>0</v>
      </c>
      <c r="U57" s="668"/>
      <c r="V57" s="160"/>
      <c r="W57" s="160"/>
      <c r="X57" s="160"/>
      <c r="Y57" s="160"/>
      <c r="Z57" s="160"/>
    </row>
    <row r="58" spans="1:26" s="159" customFormat="1" ht="23.25" customHeight="1">
      <c r="A58" s="3775">
        <v>2</v>
      </c>
      <c r="B58" s="108" t="s">
        <v>1911</v>
      </c>
      <c r="C58" s="680"/>
      <c r="D58" s="681"/>
      <c r="E58" s="680"/>
      <c r="F58" s="681"/>
      <c r="G58" s="681"/>
      <c r="H58" s="680"/>
      <c r="I58" s="680"/>
      <c r="J58" s="2223">
        <f t="shared" si="55"/>
        <v>0</v>
      </c>
      <c r="K58" s="2223">
        <f t="shared" si="55"/>
        <v>0</v>
      </c>
      <c r="L58" s="2223">
        <f t="shared" si="55"/>
        <v>0</v>
      </c>
      <c r="M58" s="2223">
        <f t="shared" si="55"/>
        <v>0</v>
      </c>
      <c r="N58" s="2223">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75">
        <v>3</v>
      </c>
      <c r="B59" s="108" t="s">
        <v>1912</v>
      </c>
      <c r="C59" s="680"/>
      <c r="D59" s="681"/>
      <c r="E59" s="680"/>
      <c r="F59" s="681"/>
      <c r="G59" s="681"/>
      <c r="H59" s="680"/>
      <c r="I59" s="680"/>
      <c r="J59" s="2223">
        <f t="shared" si="55"/>
        <v>0</v>
      </c>
      <c r="K59" s="2223">
        <f t="shared" si="55"/>
        <v>0</v>
      </c>
      <c r="L59" s="2223">
        <f t="shared" si="55"/>
        <v>0</v>
      </c>
      <c r="M59" s="2223">
        <f t="shared" si="55"/>
        <v>0</v>
      </c>
      <c r="N59" s="2223">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53">
        <v>4</v>
      </c>
      <c r="B60" s="705" t="s">
        <v>1916</v>
      </c>
      <c r="C60" s="680"/>
      <c r="D60" s="681"/>
      <c r="E60" s="680"/>
      <c r="F60" s="681"/>
      <c r="G60" s="681"/>
      <c r="H60" s="680"/>
      <c r="I60" s="2223">
        <f>(C60*O60)/1000000</f>
        <v>0</v>
      </c>
      <c r="J60" s="2223">
        <f>(D60*P60)/1000000</f>
        <v>0</v>
      </c>
      <c r="K60" s="2223">
        <f t="shared" ref="K60" si="57">(E60*Q60)/1000000</f>
        <v>0</v>
      </c>
      <c r="L60" s="2223">
        <f t="shared" ref="L60" si="58">(F60*R60)/1000000</f>
        <v>0</v>
      </c>
      <c r="M60" s="2223">
        <f t="shared" ref="M60" si="59">(G60*S60)/1000000</f>
        <v>0</v>
      </c>
      <c r="N60" s="2223">
        <f t="shared" ref="N60" si="60">(H60*T60)/1000000</f>
        <v>0</v>
      </c>
      <c r="O60" s="331">
        <f>ROUND($L$86,3)</f>
        <v>0</v>
      </c>
      <c r="P60" s="331">
        <f t="shared" ref="P60:T60" si="61">ROUND($L$86,3)</f>
        <v>0</v>
      </c>
      <c r="Q60" s="331">
        <f t="shared" si="61"/>
        <v>0</v>
      </c>
      <c r="R60" s="331">
        <f t="shared" si="61"/>
        <v>0</v>
      </c>
      <c r="S60" s="331">
        <f t="shared" si="61"/>
        <v>0</v>
      </c>
      <c r="T60" s="331">
        <f t="shared" si="61"/>
        <v>0</v>
      </c>
      <c r="U60" s="2311"/>
      <c r="V60" s="160"/>
      <c r="W60" s="160"/>
      <c r="X60" s="160"/>
      <c r="Y60" s="160"/>
      <c r="Z60" s="160"/>
    </row>
    <row r="61" spans="1:26" s="159" customFormat="1" ht="23.25" customHeight="1">
      <c r="A61" s="4543">
        <v>5</v>
      </c>
      <c r="B61" s="340" t="s">
        <v>1914</v>
      </c>
      <c r="C61" s="682">
        <f>C57+C58+C59+C60</f>
        <v>0</v>
      </c>
      <c r="D61" s="682">
        <f t="shared" ref="D61:H61" si="62">D57+D58+D59+D60</f>
        <v>0</v>
      </c>
      <c r="E61" s="682">
        <f t="shared" si="62"/>
        <v>0</v>
      </c>
      <c r="F61" s="682">
        <f t="shared" si="62"/>
        <v>0</v>
      </c>
      <c r="G61" s="682">
        <f t="shared" si="62"/>
        <v>0</v>
      </c>
      <c r="H61" s="682">
        <f t="shared" si="62"/>
        <v>0</v>
      </c>
      <c r="I61" s="682">
        <f>I57+I58+I59+I60</f>
        <v>0</v>
      </c>
      <c r="J61" s="682">
        <f t="shared" ref="J61:N61" si="63">J57+J58+J59+J60</f>
        <v>0</v>
      </c>
      <c r="K61" s="682">
        <f t="shared" si="63"/>
        <v>0</v>
      </c>
      <c r="L61" s="682">
        <f t="shared" si="63"/>
        <v>0</v>
      </c>
      <c r="M61" s="682">
        <f t="shared" si="63"/>
        <v>0</v>
      </c>
      <c r="N61" s="682">
        <f t="shared" si="63"/>
        <v>0</v>
      </c>
      <c r="O61" s="332">
        <f t="shared" ref="O61:T61" si="64">IFERROR((I61*1000)/(C61/1000),0)</f>
        <v>0</v>
      </c>
      <c r="P61" s="332">
        <f t="shared" si="64"/>
        <v>0</v>
      </c>
      <c r="Q61" s="332">
        <f t="shared" si="64"/>
        <v>0</v>
      </c>
      <c r="R61" s="332">
        <f t="shared" si="64"/>
        <v>0</v>
      </c>
      <c r="S61" s="332">
        <f t="shared" si="64"/>
        <v>0</v>
      </c>
      <c r="T61" s="332">
        <f t="shared" si="64"/>
        <v>0</v>
      </c>
      <c r="U61" s="2311"/>
      <c r="V61" s="160"/>
      <c r="W61" s="160"/>
      <c r="X61" s="160"/>
      <c r="Y61" s="160"/>
      <c r="Z61" s="160"/>
    </row>
    <row r="62" spans="1:26" s="159" customFormat="1" ht="23.25" customHeight="1">
      <c r="A62" s="4544">
        <v>6</v>
      </c>
      <c r="B62" s="108" t="s">
        <v>355</v>
      </c>
      <c r="C62" s="683"/>
      <c r="D62" s="684">
        <f>D61-C61</f>
        <v>0</v>
      </c>
      <c r="E62" s="684">
        <f t="shared" ref="E62:H62" si="65">E61-D61</f>
        <v>0</v>
      </c>
      <c r="F62" s="684">
        <f t="shared" si="65"/>
        <v>0</v>
      </c>
      <c r="G62" s="684">
        <f t="shared" si="65"/>
        <v>0</v>
      </c>
      <c r="H62" s="684">
        <f t="shared" si="65"/>
        <v>0</v>
      </c>
      <c r="I62" s="683"/>
      <c r="J62" s="684">
        <f t="shared" ref="J62:N62" si="66">J61-I61</f>
        <v>0</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45"/>
      <c r="V62" s="160"/>
      <c r="W62" s="160"/>
      <c r="X62" s="160"/>
      <c r="Y62" s="160"/>
      <c r="Z62" s="160"/>
    </row>
    <row r="63" spans="1:26" s="159" customFormat="1" ht="23.25" customHeight="1">
      <c r="A63" s="4711">
        <v>7</v>
      </c>
      <c r="B63" s="338" t="s">
        <v>1846</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712"/>
      <c r="J63" s="333"/>
      <c r="K63" s="333"/>
      <c r="L63" s="333"/>
      <c r="M63" s="333"/>
      <c r="N63" s="333"/>
      <c r="O63" s="4713"/>
      <c r="P63" s="333"/>
      <c r="Q63" s="333"/>
      <c r="R63" s="333"/>
      <c r="S63" s="333"/>
      <c r="T63" s="333"/>
      <c r="U63" s="4714"/>
      <c r="V63" s="160"/>
      <c r="W63" s="160"/>
      <c r="X63" s="160"/>
      <c r="Y63" s="160"/>
      <c r="Z63" s="160"/>
    </row>
    <row r="64" spans="1:26" s="159" customFormat="1" ht="24.75" customHeight="1" thickBot="1">
      <c r="A64" s="4547">
        <v>8</v>
      </c>
      <c r="B64" s="4548" t="s">
        <v>1847</v>
      </c>
      <c r="C64" s="4715">
        <f>IFERROR(C61/'4. Отчет и прогн. потребление'!D100,0)</f>
        <v>0</v>
      </c>
      <c r="D64" s="4715">
        <f>IFERROR(D61/'4. Отчет и прогн. потребление'!E100,0)</f>
        <v>0</v>
      </c>
      <c r="E64" s="4715">
        <f>IFERROR(E61/'4. Отчет и прогн. потребление'!F100,0)</f>
        <v>0</v>
      </c>
      <c r="F64" s="4715">
        <f>IFERROR(F61/'4. Отчет и прогн. потребление'!G100,0)</f>
        <v>0</v>
      </c>
      <c r="G64" s="4715">
        <f>IFERROR(G61/'4. Отчет и прогн. потребление'!H100,0)</f>
        <v>0</v>
      </c>
      <c r="H64" s="4715">
        <f>IFERROR(H61/'4. Отчет и прогн. потребление'!I100,0)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193" t="s">
        <v>1</v>
      </c>
      <c r="B66" s="5190" t="s">
        <v>1910</v>
      </c>
      <c r="C66" s="5190" t="s">
        <v>1930</v>
      </c>
      <c r="D66" s="5190"/>
      <c r="E66" s="5190"/>
      <c r="F66" s="5190"/>
      <c r="G66" s="5190"/>
      <c r="H66" s="5190"/>
      <c r="I66" s="5190"/>
      <c r="J66" s="5190"/>
      <c r="K66" s="5190"/>
      <c r="L66" s="5190"/>
      <c r="M66" s="5190"/>
      <c r="N66" s="5190"/>
      <c r="O66" s="5190"/>
      <c r="P66" s="5190"/>
      <c r="Q66" s="5190"/>
      <c r="R66" s="5190"/>
      <c r="S66" s="5190"/>
      <c r="T66" s="5190"/>
      <c r="U66" s="5191"/>
    </row>
    <row r="67" spans="1:26" ht="24.75" customHeight="1">
      <c r="A67" s="5194"/>
      <c r="B67" s="5196"/>
      <c r="C67" s="5187" t="s">
        <v>353</v>
      </c>
      <c r="D67" s="5187"/>
      <c r="E67" s="5187"/>
      <c r="F67" s="5187"/>
      <c r="G67" s="5187"/>
      <c r="H67" s="5187"/>
      <c r="I67" s="5187" t="s">
        <v>919</v>
      </c>
      <c r="J67" s="5187"/>
      <c r="K67" s="5187"/>
      <c r="L67" s="5187"/>
      <c r="M67" s="5187"/>
      <c r="N67" s="5187"/>
      <c r="O67" s="5183" t="s">
        <v>1929</v>
      </c>
      <c r="P67" s="5184"/>
      <c r="Q67" s="5184"/>
      <c r="R67" s="5184"/>
      <c r="S67" s="5184"/>
      <c r="T67" s="5184"/>
      <c r="U67" s="5185" t="s">
        <v>1260</v>
      </c>
    </row>
    <row r="68" spans="1:26" ht="26.45" customHeight="1" thickBot="1">
      <c r="A68" s="5195"/>
      <c r="B68" s="5197"/>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86"/>
    </row>
    <row r="69" spans="1:26" ht="24" customHeight="1">
      <c r="A69" s="4574">
        <v>1</v>
      </c>
      <c r="B69" s="4575" t="s">
        <v>1909</v>
      </c>
      <c r="C69" s="4576">
        <f>C10+C22+C33+C45+C57</f>
        <v>0</v>
      </c>
      <c r="D69" s="4576">
        <f t="shared" ref="D69:N69" si="70">D10+D22+D33+D45+D57</f>
        <v>0</v>
      </c>
      <c r="E69" s="4576">
        <f t="shared" si="70"/>
        <v>0</v>
      </c>
      <c r="F69" s="4576">
        <f t="shared" si="70"/>
        <v>0</v>
      </c>
      <c r="G69" s="4576">
        <f t="shared" si="70"/>
        <v>0</v>
      </c>
      <c r="H69" s="4576">
        <f t="shared" si="70"/>
        <v>0</v>
      </c>
      <c r="I69" s="4576">
        <f t="shared" si="70"/>
        <v>0</v>
      </c>
      <c r="J69" s="4576">
        <f t="shared" si="70"/>
        <v>0</v>
      </c>
      <c r="K69" s="4576">
        <f t="shared" si="70"/>
        <v>0</v>
      </c>
      <c r="L69" s="4576">
        <f t="shared" si="70"/>
        <v>0</v>
      </c>
      <c r="M69" s="4576">
        <f t="shared" si="70"/>
        <v>0</v>
      </c>
      <c r="N69" s="4576">
        <f t="shared" si="70"/>
        <v>0</v>
      </c>
      <c r="O69" s="4577">
        <f>IFERROR((I69*1000)/(C69/1000),0)</f>
        <v>0</v>
      </c>
      <c r="P69" s="4577">
        <f t="shared" ref="O69:T73" si="71">IFERROR((J69*1000)/(D69/1000),0)</f>
        <v>0</v>
      </c>
      <c r="Q69" s="4577">
        <f t="shared" si="71"/>
        <v>0</v>
      </c>
      <c r="R69" s="4577">
        <f t="shared" si="71"/>
        <v>0</v>
      </c>
      <c r="S69" s="4577">
        <f t="shared" si="71"/>
        <v>0</v>
      </c>
      <c r="T69" s="4578">
        <f t="shared" si="71"/>
        <v>0</v>
      </c>
      <c r="U69" s="4579"/>
    </row>
    <row r="70" spans="1:26" ht="24">
      <c r="A70" s="3775">
        <v>2</v>
      </c>
      <c r="B70" s="108" t="s">
        <v>1911</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1"/>
    </row>
    <row r="71" spans="1:26" ht="24">
      <c r="A71" s="3775">
        <v>3</v>
      </c>
      <c r="B71" s="108" t="s">
        <v>1912</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1"/>
    </row>
    <row r="72" spans="1:26" ht="24" customHeight="1">
      <c r="A72" s="4553">
        <v>4</v>
      </c>
      <c r="B72" s="705" t="s">
        <v>1915</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1"/>
    </row>
    <row r="73" spans="1:26" ht="24">
      <c r="A73" s="4543">
        <v>5</v>
      </c>
      <c r="B73" s="340" t="s">
        <v>1917</v>
      </c>
      <c r="C73" s="682">
        <f>C69+C70+C71</f>
        <v>0</v>
      </c>
      <c r="D73" s="682">
        <f t="shared" ref="D73:N73" si="75">D69+D70+D71</f>
        <v>0</v>
      </c>
      <c r="E73" s="682">
        <f t="shared" si="75"/>
        <v>0</v>
      </c>
      <c r="F73" s="682">
        <f t="shared" si="75"/>
        <v>0</v>
      </c>
      <c r="G73" s="682">
        <f t="shared" si="75"/>
        <v>0</v>
      </c>
      <c r="H73" s="682">
        <f t="shared" si="75"/>
        <v>0</v>
      </c>
      <c r="I73" s="682">
        <f t="shared" si="75"/>
        <v>0</v>
      </c>
      <c r="J73" s="682">
        <f t="shared" si="75"/>
        <v>0</v>
      </c>
      <c r="K73" s="682">
        <f t="shared" si="75"/>
        <v>0</v>
      </c>
      <c r="L73" s="682">
        <f t="shared" si="75"/>
        <v>0</v>
      </c>
      <c r="M73" s="682">
        <f t="shared" si="75"/>
        <v>0</v>
      </c>
      <c r="N73" s="682">
        <f t="shared" si="75"/>
        <v>0</v>
      </c>
      <c r="O73" s="451">
        <f t="shared" si="71"/>
        <v>0</v>
      </c>
      <c r="P73" s="451">
        <f t="shared" si="71"/>
        <v>0</v>
      </c>
      <c r="Q73" s="451">
        <f t="shared" si="71"/>
        <v>0</v>
      </c>
      <c r="R73" s="451">
        <f t="shared" si="71"/>
        <v>0</v>
      </c>
      <c r="S73" s="451">
        <f t="shared" si="71"/>
        <v>0</v>
      </c>
      <c r="T73" s="451">
        <f t="shared" si="71"/>
        <v>0</v>
      </c>
      <c r="U73" s="2311"/>
    </row>
    <row r="74" spans="1:26" ht="29.25" customHeight="1">
      <c r="A74" s="3775">
        <v>6</v>
      </c>
      <c r="B74" s="108" t="s">
        <v>1918</v>
      </c>
      <c r="C74" s="805">
        <v>4765</v>
      </c>
      <c r="D74" s="805">
        <v>5000</v>
      </c>
      <c r="E74" s="805">
        <v>5000</v>
      </c>
      <c r="F74" s="805">
        <v>5000</v>
      </c>
      <c r="G74" s="805">
        <v>5000</v>
      </c>
      <c r="H74" s="805">
        <v>5000</v>
      </c>
      <c r="I74" s="805">
        <v>1</v>
      </c>
      <c r="J74" s="2223">
        <f t="shared" ref="J74:N75" si="76">IF($I74=0,+D74*$U74/1000000,+D74*P74/1000000)</f>
        <v>1.0493179433368311</v>
      </c>
      <c r="K74" s="2223">
        <f t="shared" si="76"/>
        <v>1.0493179433368311</v>
      </c>
      <c r="L74" s="2223">
        <f t="shared" si="76"/>
        <v>1.0493179433368311</v>
      </c>
      <c r="M74" s="2223">
        <f t="shared" si="76"/>
        <v>1.0493179433368311</v>
      </c>
      <c r="N74" s="2223">
        <f t="shared" si="76"/>
        <v>1.0493179433368311</v>
      </c>
      <c r="O74" s="331">
        <f>IFERROR((I74*1000)/(C74/1000),0)</f>
        <v>209.86358866736623</v>
      </c>
      <c r="P74" s="331">
        <f t="shared" ref="P74:T75" si="77">+$O74</f>
        <v>209.86358866736623</v>
      </c>
      <c r="Q74" s="331">
        <f t="shared" si="77"/>
        <v>209.86358866736623</v>
      </c>
      <c r="R74" s="331">
        <f t="shared" si="77"/>
        <v>209.86358866736623</v>
      </c>
      <c r="S74" s="331">
        <f t="shared" si="77"/>
        <v>209.86358866736623</v>
      </c>
      <c r="T74" s="331">
        <f t="shared" si="77"/>
        <v>209.86358866736623</v>
      </c>
      <c r="U74" s="2311"/>
    </row>
    <row r="75" spans="1:26" ht="29.25" customHeight="1">
      <c r="A75" s="3775">
        <v>7</v>
      </c>
      <c r="B75" s="108" t="s">
        <v>1919</v>
      </c>
      <c r="C75" s="680">
        <v>1072453</v>
      </c>
      <c r="D75" s="680">
        <v>1070000</v>
      </c>
      <c r="E75" s="680">
        <v>1070000</v>
      </c>
      <c r="F75" s="680">
        <v>1070000</v>
      </c>
      <c r="G75" s="680">
        <v>1070000</v>
      </c>
      <c r="H75" s="680">
        <v>1070000</v>
      </c>
      <c r="I75" s="680">
        <v>258</v>
      </c>
      <c r="J75" s="2223">
        <f t="shared" si="76"/>
        <v>257.40988183165138</v>
      </c>
      <c r="K75" s="2223">
        <f t="shared" si="76"/>
        <v>257.40988183165138</v>
      </c>
      <c r="L75" s="2223">
        <f t="shared" si="76"/>
        <v>257.40988183165138</v>
      </c>
      <c r="M75" s="2223">
        <f t="shared" si="76"/>
        <v>257.40988183165138</v>
      </c>
      <c r="N75" s="2223">
        <f t="shared" si="76"/>
        <v>257.40988183165138</v>
      </c>
      <c r="O75" s="331">
        <f>IFERROR((I75*1000)/(C75/1000),0)</f>
        <v>240.56998302023493</v>
      </c>
      <c r="P75" s="331">
        <f t="shared" si="77"/>
        <v>240.56998302023493</v>
      </c>
      <c r="Q75" s="331">
        <f t="shared" si="77"/>
        <v>240.56998302023493</v>
      </c>
      <c r="R75" s="331">
        <f t="shared" si="77"/>
        <v>240.56998302023493</v>
      </c>
      <c r="S75" s="331">
        <f t="shared" si="77"/>
        <v>240.56998302023493</v>
      </c>
      <c r="T75" s="331">
        <f t="shared" si="77"/>
        <v>240.56998302023493</v>
      </c>
      <c r="U75" s="2311"/>
      <c r="V75" s="158"/>
      <c r="W75" s="158"/>
      <c r="X75" s="158"/>
      <c r="Y75" s="158"/>
      <c r="Z75" s="158"/>
    </row>
    <row r="76" spans="1:26" ht="24" customHeight="1" thickBot="1">
      <c r="A76" s="4554">
        <v>8</v>
      </c>
      <c r="B76" s="4555" t="s">
        <v>1914</v>
      </c>
      <c r="C76" s="4556">
        <f>C69+C70+C71+C72+C74+C75</f>
        <v>1077218</v>
      </c>
      <c r="D76" s="4556">
        <f t="shared" ref="D76:H76" si="78">D69+D70+D71+D72+D74+D75</f>
        <v>1075000</v>
      </c>
      <c r="E76" s="4556">
        <f t="shared" si="78"/>
        <v>1075000</v>
      </c>
      <c r="F76" s="4556">
        <f t="shared" si="78"/>
        <v>1075000</v>
      </c>
      <c r="G76" s="4556">
        <f t="shared" si="78"/>
        <v>1075000</v>
      </c>
      <c r="H76" s="4556">
        <f t="shared" si="78"/>
        <v>1075000</v>
      </c>
      <c r="I76" s="4556">
        <f>I69+I70+I71+I72+I74+I75</f>
        <v>259</v>
      </c>
      <c r="J76" s="4556">
        <f>J69+J70+J71+J72+J74+J75</f>
        <v>258.45919977498818</v>
      </c>
      <c r="K76" s="4556">
        <f>K69+K70+K71+K72+K74+K75</f>
        <v>258.45919977498818</v>
      </c>
      <c r="L76" s="4556">
        <f>L69+L70+L71+L72+L74+L75</f>
        <v>258.45919977498818</v>
      </c>
      <c r="M76" s="4556">
        <f>M69+M70+M71+M72+M74+M75</f>
        <v>258.45919977498818</v>
      </c>
      <c r="N76" s="4556">
        <f t="shared" ref="N76" si="79">N69+N70+N71+N72+N74+N75</f>
        <v>258.45919977498818</v>
      </c>
      <c r="O76" s="4557">
        <f>IFERROR((I76*1000)/(C76/1000),0)</f>
        <v>240.43415538915983</v>
      </c>
      <c r="P76" s="4557">
        <f>IFERROR((J76*1000)/(D76/1000),0)</f>
        <v>240.42716258138435</v>
      </c>
      <c r="Q76" s="4557">
        <f>IFERROR((K76*1000)/(E76/1000),0)</f>
        <v>240.42716258138435</v>
      </c>
      <c r="R76" s="4557">
        <f>IFERROR((L76*1000)/(F76/1000),0)</f>
        <v>240.42716258138435</v>
      </c>
      <c r="S76" s="4557">
        <f>IFERROR((M76*1000)/(G76/1000),0)</f>
        <v>240.42716258138435</v>
      </c>
      <c r="T76" s="4557">
        <f>IFERROR((N76*1000)/(H76/1000),0)</f>
        <v>240.42716258138435</v>
      </c>
      <c r="U76" s="2305"/>
      <c r="V76" s="158"/>
      <c r="W76" s="158"/>
      <c r="X76" s="158"/>
      <c r="Y76" s="158"/>
      <c r="Z76" s="158"/>
    </row>
    <row r="77" spans="1:26" ht="13.5" thickBot="1">
      <c r="A77" s="2221"/>
      <c r="B77" s="2221"/>
      <c r="C77" s="2226"/>
      <c r="D77" s="2226"/>
      <c r="E77" s="2226"/>
      <c r="F77" s="2226"/>
      <c r="G77" s="2226"/>
      <c r="H77" s="2226"/>
      <c r="I77" s="2226"/>
      <c r="J77" s="2226"/>
      <c r="K77" s="2226"/>
      <c r="L77" s="2226"/>
      <c r="M77" s="2226"/>
      <c r="N77" s="2226"/>
      <c r="O77" s="2226"/>
      <c r="P77" s="2226"/>
      <c r="Q77" s="2226"/>
      <c r="R77" s="2226"/>
      <c r="S77" s="2226"/>
      <c r="T77" s="2226"/>
      <c r="U77" s="2226"/>
    </row>
    <row r="78" spans="1:26" ht="21.2" customHeight="1">
      <c r="A78" s="5193" t="s">
        <v>1</v>
      </c>
      <c r="B78" s="5190" t="s">
        <v>1910</v>
      </c>
      <c r="C78" s="5190" t="s">
        <v>1920</v>
      </c>
      <c r="D78" s="5190"/>
      <c r="E78" s="5190"/>
      <c r="F78" s="5190"/>
      <c r="G78" s="5190"/>
      <c r="H78" s="5190"/>
      <c r="I78" s="5190"/>
      <c r="J78" s="5190"/>
      <c r="K78" s="5190"/>
      <c r="L78" s="5190"/>
      <c r="M78" s="5190"/>
      <c r="N78" s="5191"/>
      <c r="O78" s="2226"/>
      <c r="P78" s="2226"/>
      <c r="Q78" s="2226"/>
      <c r="R78" s="2226"/>
      <c r="S78" s="2226"/>
      <c r="T78" s="2226"/>
      <c r="U78" s="656"/>
      <c r="V78" s="158"/>
      <c r="W78" s="158"/>
      <c r="X78" s="158"/>
      <c r="Y78" s="158"/>
      <c r="Z78" s="158"/>
    </row>
    <row r="79" spans="1:26" ht="21.2" customHeight="1">
      <c r="A79" s="5194"/>
      <c r="B79" s="5196"/>
      <c r="C79" s="5187" t="s">
        <v>353</v>
      </c>
      <c r="D79" s="5187"/>
      <c r="E79" s="5187"/>
      <c r="F79" s="5187"/>
      <c r="G79" s="5187"/>
      <c r="H79" s="5187"/>
      <c r="I79" s="5187" t="s">
        <v>920</v>
      </c>
      <c r="J79" s="5187"/>
      <c r="K79" s="5187"/>
      <c r="L79" s="5187"/>
      <c r="M79" s="5187"/>
      <c r="N79" s="5188"/>
      <c r="O79" s="2226"/>
      <c r="P79" s="2226"/>
      <c r="Q79" s="2226"/>
      <c r="R79" s="2226"/>
      <c r="S79" s="2226"/>
      <c r="T79" s="2226"/>
      <c r="U79" s="657"/>
      <c r="V79" s="158"/>
      <c r="W79" s="158"/>
      <c r="X79" s="158"/>
      <c r="Y79" s="158"/>
      <c r="Z79" s="158"/>
    </row>
    <row r="80" spans="1:26" ht="21.75" customHeight="1" thickBot="1">
      <c r="A80" s="5195"/>
      <c r="B80" s="5197"/>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6"/>
      <c r="P80" s="2226"/>
      <c r="Q80" s="2226"/>
      <c r="R80" s="2226"/>
      <c r="S80" s="2226"/>
      <c r="T80" s="2226"/>
      <c r="U80" s="658"/>
      <c r="V80" s="158"/>
      <c r="W80" s="158"/>
      <c r="X80" s="158"/>
      <c r="Y80" s="158"/>
      <c r="Z80" s="158"/>
    </row>
    <row r="81" spans="1:26" ht="24">
      <c r="A81" s="4574">
        <v>1</v>
      </c>
      <c r="B81" s="4584" t="s">
        <v>1921</v>
      </c>
      <c r="C81" s="4542">
        <f>C82+C83</f>
        <v>0</v>
      </c>
      <c r="D81" s="4542">
        <f t="shared" ref="D81:H81" si="82">D82+D83</f>
        <v>0</v>
      </c>
      <c r="E81" s="4542">
        <f t="shared" si="82"/>
        <v>0</v>
      </c>
      <c r="F81" s="4542">
        <f t="shared" si="82"/>
        <v>0</v>
      </c>
      <c r="G81" s="4542">
        <f t="shared" si="82"/>
        <v>0</v>
      </c>
      <c r="H81" s="4542">
        <f t="shared" si="82"/>
        <v>0</v>
      </c>
      <c r="I81" s="4585"/>
      <c r="J81" s="4585"/>
      <c r="K81" s="4585"/>
      <c r="L81" s="4585"/>
      <c r="M81" s="4585"/>
      <c r="N81" s="4586"/>
      <c r="O81" s="2226"/>
      <c r="P81" s="2226"/>
      <c r="Q81" s="2226"/>
      <c r="R81" s="2226"/>
      <c r="S81" s="2226"/>
      <c r="T81" s="2226"/>
      <c r="U81" s="2228"/>
      <c r="V81" s="158"/>
      <c r="W81" s="158"/>
      <c r="X81" s="158"/>
      <c r="Y81" s="158"/>
      <c r="Z81" s="158"/>
    </row>
    <row r="82" spans="1:26" ht="24">
      <c r="A82" s="3775">
        <v>2</v>
      </c>
      <c r="B82" s="111" t="s">
        <v>1922</v>
      </c>
      <c r="C82" s="2227">
        <f t="shared" ref="C82:H82" si="83">C13+C25+C36+C48+C60</f>
        <v>0</v>
      </c>
      <c r="D82" s="2227">
        <f t="shared" si="83"/>
        <v>0</v>
      </c>
      <c r="E82" s="2227">
        <f t="shared" si="83"/>
        <v>0</v>
      </c>
      <c r="F82" s="2227">
        <f t="shared" si="83"/>
        <v>0</v>
      </c>
      <c r="G82" s="2227">
        <f t="shared" si="83"/>
        <v>0</v>
      </c>
      <c r="H82" s="2227">
        <f t="shared" si="83"/>
        <v>0</v>
      </c>
      <c r="I82" s="333"/>
      <c r="J82" s="333"/>
      <c r="K82" s="333"/>
      <c r="L82" s="333"/>
      <c r="M82" s="333"/>
      <c r="N82" s="4545"/>
      <c r="O82" s="2226"/>
      <c r="P82" s="2226"/>
      <c r="Q82" s="2226"/>
      <c r="R82" s="2226"/>
      <c r="S82" s="2226"/>
      <c r="T82" s="2226"/>
      <c r="U82" s="2228"/>
      <c r="V82" s="158"/>
      <c r="W82" s="158"/>
      <c r="X82" s="158"/>
      <c r="Y82" s="158"/>
      <c r="Z82" s="158"/>
    </row>
    <row r="83" spans="1:26" ht="24">
      <c r="A83" s="4558">
        <v>3</v>
      </c>
      <c r="B83" s="112" t="s">
        <v>1923</v>
      </c>
      <c r="C83" s="194"/>
      <c r="D83" s="194"/>
      <c r="E83" s="194"/>
      <c r="F83" s="194"/>
      <c r="G83" s="194"/>
      <c r="H83" s="194"/>
      <c r="I83" s="194"/>
      <c r="J83" s="194"/>
      <c r="K83" s="194"/>
      <c r="L83" s="194"/>
      <c r="M83" s="194"/>
      <c r="N83" s="4559"/>
      <c r="O83" s="2226"/>
      <c r="P83" s="2226"/>
      <c r="Q83" s="2226"/>
      <c r="R83" s="2226"/>
      <c r="S83" s="2226"/>
      <c r="T83" s="2226"/>
      <c r="U83" s="2229"/>
      <c r="V83" s="158"/>
      <c r="W83" s="158"/>
      <c r="X83" s="158"/>
      <c r="Y83" s="158"/>
      <c r="Z83" s="158"/>
    </row>
    <row r="84" spans="1:26" ht="59.25" customHeight="1" thickBot="1">
      <c r="A84" s="4560">
        <v>4</v>
      </c>
      <c r="B84" s="1614" t="s">
        <v>1924</v>
      </c>
      <c r="C84" s="5204"/>
      <c r="D84" s="5205"/>
      <c r="E84" s="5205"/>
      <c r="F84" s="5205"/>
      <c r="G84" s="5205"/>
      <c r="H84" s="5205"/>
      <c r="I84" s="5205"/>
      <c r="J84" s="5205"/>
      <c r="K84" s="5205"/>
      <c r="L84" s="5205"/>
      <c r="M84" s="5205"/>
      <c r="N84" s="5206"/>
      <c r="O84" s="2226"/>
      <c r="P84" s="2226"/>
      <c r="Q84" s="2226"/>
      <c r="R84" s="2226"/>
      <c r="S84" s="2226"/>
      <c r="T84" s="2226"/>
      <c r="U84" s="2229"/>
      <c r="V84" s="158"/>
      <c r="W84" s="158"/>
      <c r="X84" s="158"/>
      <c r="Y84" s="158"/>
      <c r="Z84" s="158"/>
    </row>
    <row r="85" spans="1:26" ht="48.75" customHeight="1" thickBot="1">
      <c r="A85" s="5176" t="s">
        <v>1361</v>
      </c>
      <c r="B85" s="5177"/>
      <c r="C85" s="5178" t="s">
        <v>212</v>
      </c>
      <c r="D85" s="5203"/>
      <c r="E85" s="5178" t="s">
        <v>178</v>
      </c>
      <c r="F85" s="5203"/>
      <c r="G85" s="5178" t="s">
        <v>188</v>
      </c>
      <c r="H85" s="5203"/>
      <c r="I85" s="5178" t="s">
        <v>1037</v>
      </c>
      <c r="J85" s="5179"/>
      <c r="K85" s="5203"/>
      <c r="L85" s="5178" t="s">
        <v>1102</v>
      </c>
      <c r="M85" s="5179"/>
      <c r="N85" s="5180"/>
      <c r="O85" s="2226"/>
      <c r="P85" s="2226"/>
      <c r="Q85" s="2226"/>
      <c r="R85" s="2226"/>
      <c r="S85" s="2226"/>
      <c r="T85" s="2226"/>
      <c r="U85" s="2229"/>
      <c r="V85" s="158"/>
      <c r="W85" s="158"/>
      <c r="X85" s="158"/>
      <c r="Y85" s="158"/>
      <c r="Z85" s="158"/>
    </row>
    <row r="86" spans="1:26" ht="37.5" customHeight="1" thickBot="1">
      <c r="A86" s="4587">
        <v>5</v>
      </c>
      <c r="B86" s="4588" t="s">
        <v>1925</v>
      </c>
      <c r="C86" s="5174"/>
      <c r="D86" s="5175"/>
      <c r="E86" s="5174"/>
      <c r="F86" s="5175"/>
      <c r="G86" s="5174"/>
      <c r="H86" s="5175"/>
      <c r="I86" s="5174"/>
      <c r="J86" s="5181"/>
      <c r="K86" s="5175"/>
      <c r="L86" s="5174"/>
      <c r="M86" s="5181"/>
      <c r="N86" s="5182"/>
      <c r="O86" s="2226"/>
      <c r="P86" s="2226"/>
      <c r="Q86" s="2226"/>
      <c r="R86" s="2226"/>
      <c r="S86" s="2226"/>
      <c r="T86" s="2226"/>
      <c r="U86" s="2229"/>
      <c r="V86" s="158"/>
      <c r="W86" s="158"/>
      <c r="X86" s="158"/>
      <c r="Y86" s="158"/>
      <c r="Z86" s="158"/>
    </row>
    <row r="87" spans="1:26" ht="20.25" customHeight="1" thickBot="1">
      <c r="A87" s="2221"/>
      <c r="B87" s="2221"/>
      <c r="C87" s="2226"/>
      <c r="D87" s="2226"/>
      <c r="E87" s="2226"/>
      <c r="F87" s="2226"/>
      <c r="G87" s="2226"/>
      <c r="H87" s="2226"/>
      <c r="I87" s="2226"/>
      <c r="J87" s="2226"/>
      <c r="K87" s="2226"/>
      <c r="L87" s="2226"/>
      <c r="M87" s="2226"/>
      <c r="N87" s="2226"/>
      <c r="O87" s="2226"/>
      <c r="P87" s="2226"/>
      <c r="Q87" s="2226"/>
      <c r="R87" s="2226"/>
      <c r="S87" s="2226"/>
      <c r="T87" s="2226"/>
      <c r="U87" s="2226"/>
    </row>
    <row r="88" spans="1:26" ht="19.5" customHeight="1" thickBot="1">
      <c r="A88" s="4567" t="s">
        <v>1</v>
      </c>
      <c r="B88" s="4573" t="s">
        <v>1042</v>
      </c>
      <c r="C88" s="1589" t="str">
        <f t="shared" ref="C88:H88" si="84">C80</f>
        <v>2020 г.</v>
      </c>
      <c r="D88" s="1589" t="str">
        <f t="shared" si="84"/>
        <v>2022 г.</v>
      </c>
      <c r="E88" s="1589" t="str">
        <f t="shared" si="84"/>
        <v>2023 г.</v>
      </c>
      <c r="F88" s="1589" t="str">
        <f t="shared" si="84"/>
        <v>2024 г.</v>
      </c>
      <c r="G88" s="1589" t="str">
        <f t="shared" si="84"/>
        <v>2025 г.</v>
      </c>
      <c r="H88" s="1590" t="str">
        <f t="shared" si="84"/>
        <v>2026 г.</v>
      </c>
      <c r="I88" s="2226"/>
      <c r="J88" s="2226"/>
      <c r="K88" s="2226"/>
      <c r="L88" s="2226"/>
      <c r="M88" s="2226"/>
      <c r="N88" s="2226"/>
      <c r="O88" s="2226"/>
      <c r="P88" s="2226"/>
      <c r="Q88" s="2226"/>
      <c r="R88" s="2226"/>
      <c r="S88" s="2226"/>
      <c r="T88" s="2226"/>
      <c r="U88" s="2226"/>
      <c r="V88" s="158"/>
      <c r="W88" s="158"/>
      <c r="X88" s="158"/>
      <c r="Y88" s="158"/>
      <c r="Z88" s="158"/>
    </row>
    <row r="89" spans="1:26" ht="36">
      <c r="A89" s="4561">
        <v>1</v>
      </c>
      <c r="B89" s="4568" t="s">
        <v>1926</v>
      </c>
      <c r="C89" s="4569"/>
      <c r="D89" s="4570">
        <f>C89</f>
        <v>0</v>
      </c>
      <c r="E89" s="4571">
        <f>C89</f>
        <v>0</v>
      </c>
      <c r="F89" s="4570">
        <f>C89</f>
        <v>0</v>
      </c>
      <c r="G89" s="4570">
        <f>C89</f>
        <v>0</v>
      </c>
      <c r="H89" s="4572">
        <f>C89</f>
        <v>0</v>
      </c>
      <c r="I89" s="2226"/>
      <c r="J89" s="2226"/>
      <c r="K89" s="2226"/>
      <c r="L89" s="2226"/>
      <c r="M89" s="2226"/>
      <c r="N89" s="2226"/>
      <c r="O89" s="2226"/>
      <c r="P89" s="2226"/>
      <c r="Q89" s="2226"/>
      <c r="R89" s="2226"/>
      <c r="S89" s="2226"/>
      <c r="T89" s="2226"/>
      <c r="U89" s="2226"/>
      <c r="V89" s="158"/>
      <c r="W89" s="158"/>
      <c r="X89" s="158"/>
      <c r="Y89" s="158"/>
      <c r="Z89" s="158"/>
    </row>
    <row r="90" spans="1:26" ht="36">
      <c r="A90" s="4561">
        <v>2</v>
      </c>
      <c r="B90" s="111" t="s">
        <v>1927</v>
      </c>
      <c r="C90" s="353"/>
      <c r="D90" s="2230">
        <f>C90</f>
        <v>0</v>
      </c>
      <c r="E90" s="2230">
        <f>C90</f>
        <v>0</v>
      </c>
      <c r="F90" s="2230">
        <f>C90</f>
        <v>0</v>
      </c>
      <c r="G90" s="2230">
        <f>C90</f>
        <v>0</v>
      </c>
      <c r="H90" s="4562">
        <f>C90</f>
        <v>0</v>
      </c>
      <c r="I90" s="2226"/>
      <c r="J90" s="2226"/>
      <c r="K90" s="2226"/>
      <c r="L90" s="2226"/>
      <c r="M90" s="2226"/>
      <c r="N90" s="2226"/>
      <c r="O90" s="2226"/>
      <c r="P90" s="2226"/>
      <c r="Q90" s="2226"/>
      <c r="R90" s="2226"/>
      <c r="S90" s="2226"/>
      <c r="T90" s="2226"/>
      <c r="U90" s="2226"/>
    </row>
    <row r="91" spans="1:26" ht="36.75" thickBot="1">
      <c r="A91" s="4563">
        <v>3</v>
      </c>
      <c r="B91" s="1614" t="s">
        <v>1928</v>
      </c>
      <c r="C91" s="4564"/>
      <c r="D91" s="4565">
        <f>C91</f>
        <v>0</v>
      </c>
      <c r="E91" s="4565">
        <f>C91</f>
        <v>0</v>
      </c>
      <c r="F91" s="4565">
        <f>C91</f>
        <v>0</v>
      </c>
      <c r="G91" s="4565">
        <f>C91</f>
        <v>0</v>
      </c>
      <c r="H91" s="4566">
        <f>C91</f>
        <v>0</v>
      </c>
      <c r="I91" s="2226"/>
      <c r="J91" s="2226"/>
      <c r="K91" s="2226"/>
      <c r="L91" s="2226"/>
      <c r="M91" s="2226"/>
      <c r="N91" s="2226"/>
      <c r="O91" s="2226"/>
      <c r="P91" s="2226"/>
      <c r="Q91" s="2226"/>
      <c r="R91" s="2226"/>
      <c r="S91" s="2226"/>
      <c r="T91" s="2226"/>
      <c r="U91" s="2226"/>
    </row>
    <row r="92" spans="1:26">
      <c r="A92" s="2221"/>
      <c r="B92" s="2221"/>
      <c r="C92" s="2226"/>
      <c r="D92" s="2226"/>
      <c r="E92" s="2226"/>
      <c r="F92" s="2226"/>
      <c r="G92" s="2226"/>
      <c r="H92" s="2226"/>
      <c r="I92" s="2226"/>
      <c r="J92" s="2226"/>
      <c r="K92" s="2226"/>
      <c r="L92" s="2226"/>
      <c r="M92" s="2226"/>
      <c r="N92" s="2226"/>
      <c r="O92" s="2226"/>
      <c r="P92" s="2226"/>
      <c r="Q92" s="2226"/>
      <c r="R92" s="2226"/>
      <c r="S92" s="2226"/>
      <c r="T92" s="2226"/>
      <c r="U92" s="2226"/>
    </row>
    <row r="93" spans="1:26">
      <c r="A93" s="2221"/>
      <c r="B93" s="2221"/>
      <c r="C93" s="2226"/>
      <c r="D93" s="2226"/>
      <c r="E93" s="2226"/>
      <c r="F93" s="2226"/>
      <c r="G93" s="2226"/>
      <c r="H93" s="2226"/>
      <c r="I93" s="2226"/>
      <c r="J93" s="2226"/>
      <c r="K93" s="2226"/>
      <c r="L93" s="2226"/>
      <c r="M93" s="2226"/>
      <c r="N93" s="2226"/>
      <c r="O93" s="2226"/>
      <c r="P93" s="2226"/>
      <c r="Q93" s="2226"/>
      <c r="R93" s="2226"/>
      <c r="S93" s="2226"/>
      <c r="T93" s="2226"/>
      <c r="U93" s="2226"/>
    </row>
    <row r="94" spans="1:26">
      <c r="A94" s="2231"/>
      <c r="B94" s="2232" t="str">
        <f>'Приложение '!B81</f>
        <v>Дата: 09.05.2023 г.</v>
      </c>
      <c r="C94" s="2233"/>
      <c r="D94" s="2233"/>
      <c r="E94" s="2226"/>
      <c r="F94" s="2226"/>
      <c r="G94" s="2226"/>
      <c r="H94" s="2226"/>
      <c r="I94" s="2226"/>
      <c r="J94" s="2234" t="str">
        <f>'Приложение '!C81</f>
        <v xml:space="preserve">Гл. счетоводител/Фин.директор: </v>
      </c>
      <c r="K94" s="2235" t="str">
        <f>'Приложение '!D81</f>
        <v>..............................................</v>
      </c>
      <c r="L94" s="2226"/>
      <c r="M94" s="2226"/>
      <c r="N94" s="2226"/>
      <c r="O94" s="2226"/>
      <c r="P94" s="2226"/>
      <c r="Q94" s="2226"/>
      <c r="R94" s="2226"/>
      <c r="S94" s="2226"/>
      <c r="T94" s="2226"/>
      <c r="U94" s="2226"/>
    </row>
    <row r="95" spans="1:26">
      <c r="A95" s="2236"/>
      <c r="B95" s="2237"/>
      <c r="C95" s="5202"/>
      <c r="D95" s="5202"/>
      <c r="E95" s="2226"/>
      <c r="F95" s="2226"/>
      <c r="G95" s="2226"/>
      <c r="H95" s="2226"/>
      <c r="I95" s="2226"/>
      <c r="J95" s="2238"/>
      <c r="K95" s="2239" t="str">
        <f>'Приложение '!D82</f>
        <v>(подпис)</v>
      </c>
      <c r="L95" s="2226"/>
      <c r="M95" s="2226"/>
      <c r="N95" s="2226"/>
      <c r="O95" s="2226"/>
      <c r="P95" s="2226"/>
      <c r="Q95" s="2226"/>
      <c r="R95" s="2226"/>
      <c r="S95" s="2226"/>
      <c r="T95" s="2226"/>
      <c r="U95" s="2226"/>
    </row>
    <row r="96" spans="1:26">
      <c r="A96" s="2236"/>
      <c r="B96" s="2236"/>
      <c r="C96" s="2233"/>
      <c r="D96" s="2240"/>
      <c r="E96" s="2226"/>
      <c r="F96" s="2226"/>
      <c r="G96" s="2226"/>
      <c r="H96" s="2226"/>
      <c r="I96" s="2226"/>
      <c r="J96" s="2238"/>
      <c r="K96" s="2241"/>
      <c r="L96" s="2226"/>
      <c r="M96" s="2226"/>
      <c r="N96" s="2226"/>
      <c r="O96" s="2226"/>
      <c r="P96" s="2226"/>
      <c r="Q96" s="2226"/>
      <c r="R96" s="2226"/>
      <c r="S96" s="2226"/>
      <c r="T96" s="2226"/>
      <c r="U96" s="2226"/>
    </row>
    <row r="97" spans="1:26">
      <c r="A97" s="2236"/>
      <c r="B97" s="2236"/>
      <c r="C97" s="2233"/>
      <c r="D97" s="2240"/>
      <c r="E97" s="2226"/>
      <c r="F97" s="2226"/>
      <c r="G97" s="2226"/>
      <c r="H97" s="2226"/>
      <c r="I97" s="2226"/>
      <c r="J97" s="2238"/>
      <c r="K97" s="2241"/>
      <c r="L97" s="2226"/>
      <c r="M97" s="2226"/>
      <c r="N97" s="2226"/>
      <c r="O97" s="2226"/>
      <c r="P97" s="2226"/>
      <c r="Q97" s="2226"/>
      <c r="R97" s="2226"/>
      <c r="S97" s="2226"/>
      <c r="T97" s="2226"/>
      <c r="U97" s="2226"/>
    </row>
    <row r="98" spans="1:26" s="78" customFormat="1" ht="12">
      <c r="A98" s="2242"/>
      <c r="B98" s="2242"/>
      <c r="C98" s="2243"/>
      <c r="D98" s="2244"/>
      <c r="E98" s="2242"/>
      <c r="F98" s="2242"/>
      <c r="G98" s="2242"/>
      <c r="H98" s="2243"/>
      <c r="I98" s="2242"/>
      <c r="J98" s="2245" t="str">
        <f>'Приложение '!C85</f>
        <v xml:space="preserve">Управител/Изп.директор: </v>
      </c>
      <c r="K98" s="2246" t="str">
        <f>'Приложение '!D85</f>
        <v>.............................................</v>
      </c>
      <c r="L98" s="2243"/>
      <c r="M98" s="2243"/>
      <c r="N98" s="2243"/>
      <c r="O98" s="2243"/>
      <c r="P98" s="2243"/>
      <c r="Q98" s="2243"/>
      <c r="R98" s="2243"/>
      <c r="S98" s="2243"/>
      <c r="T98" s="2243"/>
      <c r="U98" s="2243"/>
      <c r="V98" s="163"/>
      <c r="W98" s="163"/>
      <c r="X98" s="163"/>
      <c r="Y98" s="163"/>
      <c r="Z98" s="163"/>
    </row>
    <row r="99" spans="1:26" s="77" customFormat="1">
      <c r="A99" s="2247"/>
      <c r="B99" s="2247"/>
      <c r="C99" s="2248"/>
      <c r="D99" s="2249"/>
      <c r="E99" s="2247"/>
      <c r="F99" s="2247"/>
      <c r="G99" s="2247"/>
      <c r="H99" s="2250"/>
      <c r="I99" s="2247"/>
      <c r="J99" s="2251"/>
      <c r="K99" s="2239" t="str">
        <f>'Приложение '!D86</f>
        <v>(подпис и печат)</v>
      </c>
      <c r="L99" s="2226"/>
      <c r="M99" s="2248"/>
      <c r="N99" s="2248"/>
      <c r="O99" s="2248"/>
      <c r="P99" s="2248"/>
      <c r="Q99" s="2248"/>
      <c r="R99" s="2248"/>
      <c r="S99" s="2248"/>
      <c r="T99" s="2248"/>
      <c r="U99" s="2248"/>
      <c r="V99" s="164"/>
      <c r="W99" s="164"/>
      <c r="X99" s="164"/>
      <c r="Y99" s="164"/>
      <c r="Z99" s="164"/>
    </row>
    <row r="100" spans="1:26">
      <c r="A100" s="2221"/>
      <c r="B100" s="2221"/>
      <c r="C100" s="2226"/>
      <c r="D100" s="2226"/>
      <c r="E100" s="2226"/>
      <c r="F100" s="2252"/>
      <c r="G100" s="2226"/>
      <c r="H100" s="2226"/>
      <c r="I100" s="2226"/>
      <c r="J100" s="2226"/>
      <c r="K100" s="2226"/>
      <c r="L100" s="2226"/>
      <c r="M100" s="2226"/>
      <c r="N100" s="2226"/>
      <c r="O100" s="2226"/>
      <c r="P100" s="2226"/>
      <c r="Q100" s="2226"/>
      <c r="R100" s="2226"/>
      <c r="S100" s="2226"/>
      <c r="T100" s="2226"/>
      <c r="U100" s="2226"/>
    </row>
    <row r="101" spans="1:26">
      <c r="A101" s="5200" t="s">
        <v>191</v>
      </c>
      <c r="B101" s="5200"/>
      <c r="C101" s="5200"/>
      <c r="D101" s="2253"/>
      <c r="E101" s="2253"/>
      <c r="F101" s="2253"/>
      <c r="G101" s="2253"/>
      <c r="H101" s="2253"/>
      <c r="I101" s="2253"/>
      <c r="J101" s="2253"/>
      <c r="K101" s="2253"/>
      <c r="L101" s="2253"/>
      <c r="M101" s="2253"/>
      <c r="N101" s="2253"/>
      <c r="O101" s="2253"/>
      <c r="P101" s="2253"/>
      <c r="Q101" s="2253"/>
      <c r="R101" s="2253"/>
      <c r="S101" s="2226"/>
      <c r="T101" s="2226"/>
      <c r="U101" s="2226"/>
    </row>
    <row r="102" spans="1:26">
      <c r="A102" s="5201" t="s">
        <v>192</v>
      </c>
      <c r="B102" s="5201"/>
      <c r="C102" s="5201"/>
      <c r="D102" s="2253"/>
      <c r="E102" s="2253"/>
      <c r="F102" s="2253"/>
      <c r="G102" s="2253"/>
      <c r="H102" s="2253"/>
      <c r="I102" s="2253"/>
      <c r="J102" s="2253"/>
      <c r="K102" s="2253"/>
      <c r="L102" s="2253"/>
      <c r="M102" s="2253"/>
      <c r="N102" s="2253"/>
      <c r="O102" s="2253"/>
      <c r="P102" s="2253"/>
      <c r="Q102" s="2253"/>
      <c r="R102" s="2253"/>
      <c r="S102" s="2226"/>
      <c r="T102" s="2226"/>
      <c r="U102" s="2226"/>
    </row>
    <row r="103" spans="1:26" ht="14.25" customHeight="1">
      <c r="A103" s="2254" t="s">
        <v>1409</v>
      </c>
      <c r="B103" s="2255"/>
      <c r="C103" s="2255"/>
      <c r="D103" s="2256"/>
      <c r="E103" s="2256"/>
      <c r="F103" s="2256"/>
      <c r="G103" s="2256"/>
      <c r="H103" s="2253"/>
      <c r="I103" s="2253"/>
      <c r="J103" s="2253"/>
      <c r="K103" s="2253"/>
      <c r="L103" s="2253"/>
      <c r="M103" s="2253"/>
      <c r="N103" s="2253"/>
      <c r="O103" s="2253"/>
      <c r="P103" s="2253"/>
      <c r="Q103" s="2253"/>
      <c r="R103" s="2253"/>
      <c r="S103" s="2226"/>
      <c r="T103" s="2226"/>
      <c r="U103" s="2226"/>
    </row>
    <row r="104" spans="1:26" ht="14.25" customHeight="1">
      <c r="A104" s="5118" t="s">
        <v>1451</v>
      </c>
      <c r="B104" s="5118"/>
      <c r="C104" s="5118"/>
      <c r="D104" s="5118"/>
      <c r="E104" s="5118"/>
      <c r="F104" s="5118"/>
      <c r="G104" s="5118"/>
      <c r="H104" s="5118"/>
      <c r="I104" s="5118"/>
      <c r="J104" s="5118"/>
      <c r="K104" s="5118"/>
      <c r="L104" s="5118"/>
      <c r="M104" s="5118"/>
      <c r="N104" s="5118"/>
      <c r="O104" s="5118"/>
      <c r="P104" s="5118"/>
      <c r="Q104" s="5118"/>
      <c r="R104" s="5118"/>
      <c r="S104" s="2226"/>
      <c r="T104" s="2226"/>
      <c r="U104" s="2226"/>
    </row>
    <row r="107" spans="1:26">
      <c r="B107" s="70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57" customWidth="1"/>
    <col min="2" max="2" width="44.85546875" style="2257" customWidth="1"/>
    <col min="3" max="3" width="10.28515625" style="2257" customWidth="1"/>
    <col min="4" max="10" width="9.7109375" style="4595" customWidth="1"/>
    <col min="11" max="11" width="9.140625" style="2257"/>
    <col min="12" max="12" width="11.28515625" style="2257" bestFit="1" customWidth="1"/>
    <col min="13" max="13" width="9.7109375" style="2257" bestFit="1" customWidth="1"/>
    <col min="14" max="256" width="9.140625" style="2257"/>
    <col min="257" max="257" width="5.28515625" style="2257" customWidth="1"/>
    <col min="258" max="258" width="56.42578125" style="2257" customWidth="1"/>
    <col min="259" max="259" width="10.28515625" style="2257" customWidth="1"/>
    <col min="260" max="266" width="10.7109375" style="2257" customWidth="1"/>
    <col min="267" max="267" width="9.140625" style="2257"/>
    <col min="268" max="268" width="11.28515625" style="2257" bestFit="1" customWidth="1"/>
    <col min="269" max="269" width="9.7109375" style="2257" bestFit="1" customWidth="1"/>
    <col min="270" max="512" width="9.140625" style="2257"/>
    <col min="513" max="513" width="5.28515625" style="2257" customWidth="1"/>
    <col min="514" max="514" width="56.42578125" style="2257" customWidth="1"/>
    <col min="515" max="515" width="10.28515625" style="2257" customWidth="1"/>
    <col min="516" max="522" width="10.7109375" style="2257" customWidth="1"/>
    <col min="523" max="523" width="9.140625" style="2257"/>
    <col min="524" max="524" width="11.28515625" style="2257" bestFit="1" customWidth="1"/>
    <col min="525" max="525" width="9.7109375" style="2257" bestFit="1" customWidth="1"/>
    <col min="526" max="768" width="9.140625" style="2257"/>
    <col min="769" max="769" width="5.28515625" style="2257" customWidth="1"/>
    <col min="770" max="770" width="56.42578125" style="2257" customWidth="1"/>
    <col min="771" max="771" width="10.28515625" style="2257" customWidth="1"/>
    <col min="772" max="778" width="10.7109375" style="2257" customWidth="1"/>
    <col min="779" max="779" width="9.140625" style="2257"/>
    <col min="780" max="780" width="11.28515625" style="2257" bestFit="1" customWidth="1"/>
    <col min="781" max="781" width="9.7109375" style="2257" bestFit="1" customWidth="1"/>
    <col min="782" max="1024" width="9.140625" style="2257"/>
    <col min="1025" max="1025" width="5.28515625" style="2257" customWidth="1"/>
    <col min="1026" max="1026" width="56.42578125" style="2257" customWidth="1"/>
    <col min="1027" max="1027" width="10.28515625" style="2257" customWidth="1"/>
    <col min="1028" max="1034" width="10.7109375" style="2257" customWidth="1"/>
    <col min="1035" max="1035" width="9.140625" style="2257"/>
    <col min="1036" max="1036" width="11.28515625" style="2257" bestFit="1" customWidth="1"/>
    <col min="1037" max="1037" width="9.7109375" style="2257" bestFit="1" customWidth="1"/>
    <col min="1038" max="1280" width="9.140625" style="2257"/>
    <col min="1281" max="1281" width="5.28515625" style="2257" customWidth="1"/>
    <col min="1282" max="1282" width="56.42578125" style="2257" customWidth="1"/>
    <col min="1283" max="1283" width="10.28515625" style="2257" customWidth="1"/>
    <col min="1284" max="1290" width="10.7109375" style="2257" customWidth="1"/>
    <col min="1291" max="1291" width="9.140625" style="2257"/>
    <col min="1292" max="1292" width="11.28515625" style="2257" bestFit="1" customWidth="1"/>
    <col min="1293" max="1293" width="9.7109375" style="2257" bestFit="1" customWidth="1"/>
    <col min="1294" max="1536" width="9.140625" style="2257"/>
    <col min="1537" max="1537" width="5.28515625" style="2257" customWidth="1"/>
    <col min="1538" max="1538" width="56.42578125" style="2257" customWidth="1"/>
    <col min="1539" max="1539" width="10.28515625" style="2257" customWidth="1"/>
    <col min="1540" max="1546" width="10.7109375" style="2257" customWidth="1"/>
    <col min="1547" max="1547" width="9.140625" style="2257"/>
    <col min="1548" max="1548" width="11.28515625" style="2257" bestFit="1" customWidth="1"/>
    <col min="1549" max="1549" width="9.7109375" style="2257" bestFit="1" customWidth="1"/>
    <col min="1550" max="1792" width="9.140625" style="2257"/>
    <col min="1793" max="1793" width="5.28515625" style="2257" customWidth="1"/>
    <col min="1794" max="1794" width="56.42578125" style="2257" customWidth="1"/>
    <col min="1795" max="1795" width="10.28515625" style="2257" customWidth="1"/>
    <col min="1796" max="1802" width="10.7109375" style="2257" customWidth="1"/>
    <col min="1803" max="1803" width="9.140625" style="2257"/>
    <col min="1804" max="1804" width="11.28515625" style="2257" bestFit="1" customWidth="1"/>
    <col min="1805" max="1805" width="9.7109375" style="2257" bestFit="1" customWidth="1"/>
    <col min="1806" max="2048" width="9.140625" style="2257"/>
    <col min="2049" max="2049" width="5.28515625" style="2257" customWidth="1"/>
    <col min="2050" max="2050" width="56.42578125" style="2257" customWidth="1"/>
    <col min="2051" max="2051" width="10.28515625" style="2257" customWidth="1"/>
    <col min="2052" max="2058" width="10.7109375" style="2257" customWidth="1"/>
    <col min="2059" max="2059" width="9.140625" style="2257"/>
    <col min="2060" max="2060" width="11.28515625" style="2257" bestFit="1" customWidth="1"/>
    <col min="2061" max="2061" width="9.7109375" style="2257" bestFit="1" customWidth="1"/>
    <col min="2062" max="2304" width="9.140625" style="2257"/>
    <col min="2305" max="2305" width="5.28515625" style="2257" customWidth="1"/>
    <col min="2306" max="2306" width="56.42578125" style="2257" customWidth="1"/>
    <col min="2307" max="2307" width="10.28515625" style="2257" customWidth="1"/>
    <col min="2308" max="2314" width="10.7109375" style="2257" customWidth="1"/>
    <col min="2315" max="2315" width="9.140625" style="2257"/>
    <col min="2316" max="2316" width="11.28515625" style="2257" bestFit="1" customWidth="1"/>
    <col min="2317" max="2317" width="9.7109375" style="2257" bestFit="1" customWidth="1"/>
    <col min="2318" max="2560" width="9.140625" style="2257"/>
    <col min="2561" max="2561" width="5.28515625" style="2257" customWidth="1"/>
    <col min="2562" max="2562" width="56.42578125" style="2257" customWidth="1"/>
    <col min="2563" max="2563" width="10.28515625" style="2257" customWidth="1"/>
    <col min="2564" max="2570" width="10.7109375" style="2257" customWidth="1"/>
    <col min="2571" max="2571" width="9.140625" style="2257"/>
    <col min="2572" max="2572" width="11.28515625" style="2257" bestFit="1" customWidth="1"/>
    <col min="2573" max="2573" width="9.7109375" style="2257" bestFit="1" customWidth="1"/>
    <col min="2574" max="2816" width="9.140625" style="2257"/>
    <col min="2817" max="2817" width="5.28515625" style="2257" customWidth="1"/>
    <col min="2818" max="2818" width="56.42578125" style="2257" customWidth="1"/>
    <col min="2819" max="2819" width="10.28515625" style="2257" customWidth="1"/>
    <col min="2820" max="2826" width="10.7109375" style="2257" customWidth="1"/>
    <col min="2827" max="2827" width="9.140625" style="2257"/>
    <col min="2828" max="2828" width="11.28515625" style="2257" bestFit="1" customWidth="1"/>
    <col min="2829" max="2829" width="9.7109375" style="2257" bestFit="1" customWidth="1"/>
    <col min="2830" max="3072" width="9.140625" style="2257"/>
    <col min="3073" max="3073" width="5.28515625" style="2257" customWidth="1"/>
    <col min="3074" max="3074" width="56.42578125" style="2257" customWidth="1"/>
    <col min="3075" max="3075" width="10.28515625" style="2257" customWidth="1"/>
    <col min="3076" max="3082" width="10.7109375" style="2257" customWidth="1"/>
    <col min="3083" max="3083" width="9.140625" style="2257"/>
    <col min="3084" max="3084" width="11.28515625" style="2257" bestFit="1" customWidth="1"/>
    <col min="3085" max="3085" width="9.7109375" style="2257" bestFit="1" customWidth="1"/>
    <col min="3086" max="3328" width="9.140625" style="2257"/>
    <col min="3329" max="3329" width="5.28515625" style="2257" customWidth="1"/>
    <col min="3330" max="3330" width="56.42578125" style="2257" customWidth="1"/>
    <col min="3331" max="3331" width="10.28515625" style="2257" customWidth="1"/>
    <col min="3332" max="3338" width="10.7109375" style="2257" customWidth="1"/>
    <col min="3339" max="3339" width="9.140625" style="2257"/>
    <col min="3340" max="3340" width="11.28515625" style="2257" bestFit="1" customWidth="1"/>
    <col min="3341" max="3341" width="9.7109375" style="2257" bestFit="1" customWidth="1"/>
    <col min="3342" max="3584" width="9.140625" style="2257"/>
    <col min="3585" max="3585" width="5.28515625" style="2257" customWidth="1"/>
    <col min="3586" max="3586" width="56.42578125" style="2257" customWidth="1"/>
    <col min="3587" max="3587" width="10.28515625" style="2257" customWidth="1"/>
    <col min="3588" max="3594" width="10.7109375" style="2257" customWidth="1"/>
    <col min="3595" max="3595" width="9.140625" style="2257"/>
    <col min="3596" max="3596" width="11.28515625" style="2257" bestFit="1" customWidth="1"/>
    <col min="3597" max="3597" width="9.7109375" style="2257" bestFit="1" customWidth="1"/>
    <col min="3598" max="3840" width="9.140625" style="2257"/>
    <col min="3841" max="3841" width="5.28515625" style="2257" customWidth="1"/>
    <col min="3842" max="3842" width="56.42578125" style="2257" customWidth="1"/>
    <col min="3843" max="3843" width="10.28515625" style="2257" customWidth="1"/>
    <col min="3844" max="3850" width="10.7109375" style="2257" customWidth="1"/>
    <col min="3851" max="3851" width="9.140625" style="2257"/>
    <col min="3852" max="3852" width="11.28515625" style="2257" bestFit="1" customWidth="1"/>
    <col min="3853" max="3853" width="9.7109375" style="2257" bestFit="1" customWidth="1"/>
    <col min="3854" max="4096" width="9.140625" style="2257"/>
    <col min="4097" max="4097" width="5.28515625" style="2257" customWidth="1"/>
    <col min="4098" max="4098" width="56.42578125" style="2257" customWidth="1"/>
    <col min="4099" max="4099" width="10.28515625" style="2257" customWidth="1"/>
    <col min="4100" max="4106" width="10.7109375" style="2257" customWidth="1"/>
    <col min="4107" max="4107" width="9.140625" style="2257"/>
    <col min="4108" max="4108" width="11.28515625" style="2257" bestFit="1" customWidth="1"/>
    <col min="4109" max="4109" width="9.7109375" style="2257" bestFit="1" customWidth="1"/>
    <col min="4110" max="4352" width="9.140625" style="2257"/>
    <col min="4353" max="4353" width="5.28515625" style="2257" customWidth="1"/>
    <col min="4354" max="4354" width="56.42578125" style="2257" customWidth="1"/>
    <col min="4355" max="4355" width="10.28515625" style="2257" customWidth="1"/>
    <col min="4356" max="4362" width="10.7109375" style="2257" customWidth="1"/>
    <col min="4363" max="4363" width="9.140625" style="2257"/>
    <col min="4364" max="4364" width="11.28515625" style="2257" bestFit="1" customWidth="1"/>
    <col min="4365" max="4365" width="9.7109375" style="2257" bestFit="1" customWidth="1"/>
    <col min="4366" max="4608" width="9.140625" style="2257"/>
    <col min="4609" max="4609" width="5.28515625" style="2257" customWidth="1"/>
    <col min="4610" max="4610" width="56.42578125" style="2257" customWidth="1"/>
    <col min="4611" max="4611" width="10.28515625" style="2257" customWidth="1"/>
    <col min="4612" max="4618" width="10.7109375" style="2257" customWidth="1"/>
    <col min="4619" max="4619" width="9.140625" style="2257"/>
    <col min="4620" max="4620" width="11.28515625" style="2257" bestFit="1" customWidth="1"/>
    <col min="4621" max="4621" width="9.7109375" style="2257" bestFit="1" customWidth="1"/>
    <col min="4622" max="4864" width="9.140625" style="2257"/>
    <col min="4865" max="4865" width="5.28515625" style="2257" customWidth="1"/>
    <col min="4866" max="4866" width="56.42578125" style="2257" customWidth="1"/>
    <col min="4867" max="4867" width="10.28515625" style="2257" customWidth="1"/>
    <col min="4868" max="4874" width="10.7109375" style="2257" customWidth="1"/>
    <col min="4875" max="4875" width="9.140625" style="2257"/>
    <col min="4876" max="4876" width="11.28515625" style="2257" bestFit="1" customWidth="1"/>
    <col min="4877" max="4877" width="9.7109375" style="2257" bestFit="1" customWidth="1"/>
    <col min="4878" max="5120" width="9.140625" style="2257"/>
    <col min="5121" max="5121" width="5.28515625" style="2257" customWidth="1"/>
    <col min="5122" max="5122" width="56.42578125" style="2257" customWidth="1"/>
    <col min="5123" max="5123" width="10.28515625" style="2257" customWidth="1"/>
    <col min="5124" max="5130" width="10.7109375" style="2257" customWidth="1"/>
    <col min="5131" max="5131" width="9.140625" style="2257"/>
    <col min="5132" max="5132" width="11.28515625" style="2257" bestFit="1" customWidth="1"/>
    <col min="5133" max="5133" width="9.7109375" style="2257" bestFit="1" customWidth="1"/>
    <col min="5134" max="5376" width="9.140625" style="2257"/>
    <col min="5377" max="5377" width="5.28515625" style="2257" customWidth="1"/>
    <col min="5378" max="5378" width="56.42578125" style="2257" customWidth="1"/>
    <col min="5379" max="5379" width="10.28515625" style="2257" customWidth="1"/>
    <col min="5380" max="5386" width="10.7109375" style="2257" customWidth="1"/>
    <col min="5387" max="5387" width="9.140625" style="2257"/>
    <col min="5388" max="5388" width="11.28515625" style="2257" bestFit="1" customWidth="1"/>
    <col min="5389" max="5389" width="9.7109375" style="2257" bestFit="1" customWidth="1"/>
    <col min="5390" max="5632" width="9.140625" style="2257"/>
    <col min="5633" max="5633" width="5.28515625" style="2257" customWidth="1"/>
    <col min="5634" max="5634" width="56.42578125" style="2257" customWidth="1"/>
    <col min="5635" max="5635" width="10.28515625" style="2257" customWidth="1"/>
    <col min="5636" max="5642" width="10.7109375" style="2257" customWidth="1"/>
    <col min="5643" max="5643" width="9.140625" style="2257"/>
    <col min="5644" max="5644" width="11.28515625" style="2257" bestFit="1" customWidth="1"/>
    <col min="5645" max="5645" width="9.7109375" style="2257" bestFit="1" customWidth="1"/>
    <col min="5646" max="5888" width="9.140625" style="2257"/>
    <col min="5889" max="5889" width="5.28515625" style="2257" customWidth="1"/>
    <col min="5890" max="5890" width="56.42578125" style="2257" customWidth="1"/>
    <col min="5891" max="5891" width="10.28515625" style="2257" customWidth="1"/>
    <col min="5892" max="5898" width="10.7109375" style="2257" customWidth="1"/>
    <col min="5899" max="5899" width="9.140625" style="2257"/>
    <col min="5900" max="5900" width="11.28515625" style="2257" bestFit="1" customWidth="1"/>
    <col min="5901" max="5901" width="9.7109375" style="2257" bestFit="1" customWidth="1"/>
    <col min="5902" max="6144" width="9.140625" style="2257"/>
    <col min="6145" max="6145" width="5.28515625" style="2257" customWidth="1"/>
    <col min="6146" max="6146" width="56.42578125" style="2257" customWidth="1"/>
    <col min="6147" max="6147" width="10.28515625" style="2257" customWidth="1"/>
    <col min="6148" max="6154" width="10.7109375" style="2257" customWidth="1"/>
    <col min="6155" max="6155" width="9.140625" style="2257"/>
    <col min="6156" max="6156" width="11.28515625" style="2257" bestFit="1" customWidth="1"/>
    <col min="6157" max="6157" width="9.7109375" style="2257" bestFit="1" customWidth="1"/>
    <col min="6158" max="6400" width="9.140625" style="2257"/>
    <col min="6401" max="6401" width="5.28515625" style="2257" customWidth="1"/>
    <col min="6402" max="6402" width="56.42578125" style="2257" customWidth="1"/>
    <col min="6403" max="6403" width="10.28515625" style="2257" customWidth="1"/>
    <col min="6404" max="6410" width="10.7109375" style="2257" customWidth="1"/>
    <col min="6411" max="6411" width="9.140625" style="2257"/>
    <col min="6412" max="6412" width="11.28515625" style="2257" bestFit="1" customWidth="1"/>
    <col min="6413" max="6413" width="9.7109375" style="2257" bestFit="1" customWidth="1"/>
    <col min="6414" max="6656" width="9.140625" style="2257"/>
    <col min="6657" max="6657" width="5.28515625" style="2257" customWidth="1"/>
    <col min="6658" max="6658" width="56.42578125" style="2257" customWidth="1"/>
    <col min="6659" max="6659" width="10.28515625" style="2257" customWidth="1"/>
    <col min="6660" max="6666" width="10.7109375" style="2257" customWidth="1"/>
    <col min="6667" max="6667" width="9.140625" style="2257"/>
    <col min="6668" max="6668" width="11.28515625" style="2257" bestFit="1" customWidth="1"/>
    <col min="6669" max="6669" width="9.7109375" style="2257" bestFit="1" customWidth="1"/>
    <col min="6670" max="6912" width="9.140625" style="2257"/>
    <col min="6913" max="6913" width="5.28515625" style="2257" customWidth="1"/>
    <col min="6914" max="6914" width="56.42578125" style="2257" customWidth="1"/>
    <col min="6915" max="6915" width="10.28515625" style="2257" customWidth="1"/>
    <col min="6916" max="6922" width="10.7109375" style="2257" customWidth="1"/>
    <col min="6923" max="6923" width="9.140625" style="2257"/>
    <col min="6924" max="6924" width="11.28515625" style="2257" bestFit="1" customWidth="1"/>
    <col min="6925" max="6925" width="9.7109375" style="2257" bestFit="1" customWidth="1"/>
    <col min="6926" max="7168" width="9.140625" style="2257"/>
    <col min="7169" max="7169" width="5.28515625" style="2257" customWidth="1"/>
    <col min="7170" max="7170" width="56.42578125" style="2257" customWidth="1"/>
    <col min="7171" max="7171" width="10.28515625" style="2257" customWidth="1"/>
    <col min="7172" max="7178" width="10.7109375" style="2257" customWidth="1"/>
    <col min="7179" max="7179" width="9.140625" style="2257"/>
    <col min="7180" max="7180" width="11.28515625" style="2257" bestFit="1" customWidth="1"/>
    <col min="7181" max="7181" width="9.7109375" style="2257" bestFit="1" customWidth="1"/>
    <col min="7182" max="7424" width="9.140625" style="2257"/>
    <col min="7425" max="7425" width="5.28515625" style="2257" customWidth="1"/>
    <col min="7426" max="7426" width="56.42578125" style="2257" customWidth="1"/>
    <col min="7427" max="7427" width="10.28515625" style="2257" customWidth="1"/>
    <col min="7428" max="7434" width="10.7109375" style="2257" customWidth="1"/>
    <col min="7435" max="7435" width="9.140625" style="2257"/>
    <col min="7436" max="7436" width="11.28515625" style="2257" bestFit="1" customWidth="1"/>
    <col min="7437" max="7437" width="9.7109375" style="2257" bestFit="1" customWidth="1"/>
    <col min="7438" max="7680" width="9.140625" style="2257"/>
    <col min="7681" max="7681" width="5.28515625" style="2257" customWidth="1"/>
    <col min="7682" max="7682" width="56.42578125" style="2257" customWidth="1"/>
    <col min="7683" max="7683" width="10.28515625" style="2257" customWidth="1"/>
    <col min="7684" max="7690" width="10.7109375" style="2257" customWidth="1"/>
    <col min="7691" max="7691" width="9.140625" style="2257"/>
    <col min="7692" max="7692" width="11.28515625" style="2257" bestFit="1" customWidth="1"/>
    <col min="7693" max="7693" width="9.7109375" style="2257" bestFit="1" customWidth="1"/>
    <col min="7694" max="7936" width="9.140625" style="2257"/>
    <col min="7937" max="7937" width="5.28515625" style="2257" customWidth="1"/>
    <col min="7938" max="7938" width="56.42578125" style="2257" customWidth="1"/>
    <col min="7939" max="7939" width="10.28515625" style="2257" customWidth="1"/>
    <col min="7940" max="7946" width="10.7109375" style="2257" customWidth="1"/>
    <col min="7947" max="7947" width="9.140625" style="2257"/>
    <col min="7948" max="7948" width="11.28515625" style="2257" bestFit="1" customWidth="1"/>
    <col min="7949" max="7949" width="9.7109375" style="2257" bestFit="1" customWidth="1"/>
    <col min="7950" max="8192" width="9.140625" style="2257"/>
    <col min="8193" max="8193" width="5.28515625" style="2257" customWidth="1"/>
    <col min="8194" max="8194" width="56.42578125" style="2257" customWidth="1"/>
    <col min="8195" max="8195" width="10.28515625" style="2257" customWidth="1"/>
    <col min="8196" max="8202" width="10.7109375" style="2257" customWidth="1"/>
    <col min="8203" max="8203" width="9.140625" style="2257"/>
    <col min="8204" max="8204" width="11.28515625" style="2257" bestFit="1" customWidth="1"/>
    <col min="8205" max="8205" width="9.7109375" style="2257" bestFit="1" customWidth="1"/>
    <col min="8206" max="8448" width="9.140625" style="2257"/>
    <col min="8449" max="8449" width="5.28515625" style="2257" customWidth="1"/>
    <col min="8450" max="8450" width="56.42578125" style="2257" customWidth="1"/>
    <col min="8451" max="8451" width="10.28515625" style="2257" customWidth="1"/>
    <col min="8452" max="8458" width="10.7109375" style="2257" customWidth="1"/>
    <col min="8459" max="8459" width="9.140625" style="2257"/>
    <col min="8460" max="8460" width="11.28515625" style="2257" bestFit="1" customWidth="1"/>
    <col min="8461" max="8461" width="9.7109375" style="2257" bestFit="1" customWidth="1"/>
    <col min="8462" max="8704" width="9.140625" style="2257"/>
    <col min="8705" max="8705" width="5.28515625" style="2257" customWidth="1"/>
    <col min="8706" max="8706" width="56.42578125" style="2257" customWidth="1"/>
    <col min="8707" max="8707" width="10.28515625" style="2257" customWidth="1"/>
    <col min="8708" max="8714" width="10.7109375" style="2257" customWidth="1"/>
    <col min="8715" max="8715" width="9.140625" style="2257"/>
    <col min="8716" max="8716" width="11.28515625" style="2257" bestFit="1" customWidth="1"/>
    <col min="8717" max="8717" width="9.7109375" style="2257" bestFit="1" customWidth="1"/>
    <col min="8718" max="8960" width="9.140625" style="2257"/>
    <col min="8961" max="8961" width="5.28515625" style="2257" customWidth="1"/>
    <col min="8962" max="8962" width="56.42578125" style="2257" customWidth="1"/>
    <col min="8963" max="8963" width="10.28515625" style="2257" customWidth="1"/>
    <col min="8964" max="8970" width="10.7109375" style="2257" customWidth="1"/>
    <col min="8971" max="8971" width="9.140625" style="2257"/>
    <col min="8972" max="8972" width="11.28515625" style="2257" bestFit="1" customWidth="1"/>
    <col min="8973" max="8973" width="9.7109375" style="2257" bestFit="1" customWidth="1"/>
    <col min="8974" max="9216" width="9.140625" style="2257"/>
    <col min="9217" max="9217" width="5.28515625" style="2257" customWidth="1"/>
    <col min="9218" max="9218" width="56.42578125" style="2257" customWidth="1"/>
    <col min="9219" max="9219" width="10.28515625" style="2257" customWidth="1"/>
    <col min="9220" max="9226" width="10.7109375" style="2257" customWidth="1"/>
    <col min="9227" max="9227" width="9.140625" style="2257"/>
    <col min="9228" max="9228" width="11.28515625" style="2257" bestFit="1" customWidth="1"/>
    <col min="9229" max="9229" width="9.7109375" style="2257" bestFit="1" customWidth="1"/>
    <col min="9230" max="9472" width="9.140625" style="2257"/>
    <col min="9473" max="9473" width="5.28515625" style="2257" customWidth="1"/>
    <col min="9474" max="9474" width="56.42578125" style="2257" customWidth="1"/>
    <col min="9475" max="9475" width="10.28515625" style="2257" customWidth="1"/>
    <col min="9476" max="9482" width="10.7109375" style="2257" customWidth="1"/>
    <col min="9483" max="9483" width="9.140625" style="2257"/>
    <col min="9484" max="9484" width="11.28515625" style="2257" bestFit="1" customWidth="1"/>
    <col min="9485" max="9485" width="9.7109375" style="2257" bestFit="1" customWidth="1"/>
    <col min="9486" max="9728" width="9.140625" style="2257"/>
    <col min="9729" max="9729" width="5.28515625" style="2257" customWidth="1"/>
    <col min="9730" max="9730" width="56.42578125" style="2257" customWidth="1"/>
    <col min="9731" max="9731" width="10.28515625" style="2257" customWidth="1"/>
    <col min="9732" max="9738" width="10.7109375" style="2257" customWidth="1"/>
    <col min="9739" max="9739" width="9.140625" style="2257"/>
    <col min="9740" max="9740" width="11.28515625" style="2257" bestFit="1" customWidth="1"/>
    <col min="9741" max="9741" width="9.7109375" style="2257" bestFit="1" customWidth="1"/>
    <col min="9742" max="9984" width="9.140625" style="2257"/>
    <col min="9985" max="9985" width="5.28515625" style="2257" customWidth="1"/>
    <col min="9986" max="9986" width="56.42578125" style="2257" customWidth="1"/>
    <col min="9987" max="9987" width="10.28515625" style="2257" customWidth="1"/>
    <col min="9988" max="9994" width="10.7109375" style="2257" customWidth="1"/>
    <col min="9995" max="9995" width="9.140625" style="2257"/>
    <col min="9996" max="9996" width="11.28515625" style="2257" bestFit="1" customWidth="1"/>
    <col min="9997" max="9997" width="9.7109375" style="2257" bestFit="1" customWidth="1"/>
    <col min="9998" max="10240" width="9.140625" style="2257"/>
    <col min="10241" max="10241" width="5.28515625" style="2257" customWidth="1"/>
    <col min="10242" max="10242" width="56.42578125" style="2257" customWidth="1"/>
    <col min="10243" max="10243" width="10.28515625" style="2257" customWidth="1"/>
    <col min="10244" max="10250" width="10.7109375" style="2257" customWidth="1"/>
    <col min="10251" max="10251" width="9.140625" style="2257"/>
    <col min="10252" max="10252" width="11.28515625" style="2257" bestFit="1" customWidth="1"/>
    <col min="10253" max="10253" width="9.7109375" style="2257" bestFit="1" customWidth="1"/>
    <col min="10254" max="10496" width="9.140625" style="2257"/>
    <col min="10497" max="10497" width="5.28515625" style="2257" customWidth="1"/>
    <col min="10498" max="10498" width="56.42578125" style="2257" customWidth="1"/>
    <col min="10499" max="10499" width="10.28515625" style="2257" customWidth="1"/>
    <col min="10500" max="10506" width="10.7109375" style="2257" customWidth="1"/>
    <col min="10507" max="10507" width="9.140625" style="2257"/>
    <col min="10508" max="10508" width="11.28515625" style="2257" bestFit="1" customWidth="1"/>
    <col min="10509" max="10509" width="9.7109375" style="2257" bestFit="1" customWidth="1"/>
    <col min="10510" max="10752" width="9.140625" style="2257"/>
    <col min="10753" max="10753" width="5.28515625" style="2257" customWidth="1"/>
    <col min="10754" max="10754" width="56.42578125" style="2257" customWidth="1"/>
    <col min="10755" max="10755" width="10.28515625" style="2257" customWidth="1"/>
    <col min="10756" max="10762" width="10.7109375" style="2257" customWidth="1"/>
    <col min="10763" max="10763" width="9.140625" style="2257"/>
    <col min="10764" max="10764" width="11.28515625" style="2257" bestFit="1" customWidth="1"/>
    <col min="10765" max="10765" width="9.7109375" style="2257" bestFit="1" customWidth="1"/>
    <col min="10766" max="11008" width="9.140625" style="2257"/>
    <col min="11009" max="11009" width="5.28515625" style="2257" customWidth="1"/>
    <col min="11010" max="11010" width="56.42578125" style="2257" customWidth="1"/>
    <col min="11011" max="11011" width="10.28515625" style="2257" customWidth="1"/>
    <col min="11012" max="11018" width="10.7109375" style="2257" customWidth="1"/>
    <col min="11019" max="11019" width="9.140625" style="2257"/>
    <col min="11020" max="11020" width="11.28515625" style="2257" bestFit="1" customWidth="1"/>
    <col min="11021" max="11021" width="9.7109375" style="2257" bestFit="1" customWidth="1"/>
    <col min="11022" max="11264" width="9.140625" style="2257"/>
    <col min="11265" max="11265" width="5.28515625" style="2257" customWidth="1"/>
    <col min="11266" max="11266" width="56.42578125" style="2257" customWidth="1"/>
    <col min="11267" max="11267" width="10.28515625" style="2257" customWidth="1"/>
    <col min="11268" max="11274" width="10.7109375" style="2257" customWidth="1"/>
    <col min="11275" max="11275" width="9.140625" style="2257"/>
    <col min="11276" max="11276" width="11.28515625" style="2257" bestFit="1" customWidth="1"/>
    <col min="11277" max="11277" width="9.7109375" style="2257" bestFit="1" customWidth="1"/>
    <col min="11278" max="11520" width="9.140625" style="2257"/>
    <col min="11521" max="11521" width="5.28515625" style="2257" customWidth="1"/>
    <col min="11522" max="11522" width="56.42578125" style="2257" customWidth="1"/>
    <col min="11523" max="11523" width="10.28515625" style="2257" customWidth="1"/>
    <col min="11524" max="11530" width="10.7109375" style="2257" customWidth="1"/>
    <col min="11531" max="11531" width="9.140625" style="2257"/>
    <col min="11532" max="11532" width="11.28515625" style="2257" bestFit="1" customWidth="1"/>
    <col min="11533" max="11533" width="9.7109375" style="2257" bestFit="1" customWidth="1"/>
    <col min="11534" max="11776" width="9.140625" style="2257"/>
    <col min="11777" max="11777" width="5.28515625" style="2257" customWidth="1"/>
    <col min="11778" max="11778" width="56.42578125" style="2257" customWidth="1"/>
    <col min="11779" max="11779" width="10.28515625" style="2257" customWidth="1"/>
    <col min="11780" max="11786" width="10.7109375" style="2257" customWidth="1"/>
    <col min="11787" max="11787" width="9.140625" style="2257"/>
    <col min="11788" max="11788" width="11.28515625" style="2257" bestFit="1" customWidth="1"/>
    <col min="11789" max="11789" width="9.7109375" style="2257" bestFit="1" customWidth="1"/>
    <col min="11790" max="12032" width="9.140625" style="2257"/>
    <col min="12033" max="12033" width="5.28515625" style="2257" customWidth="1"/>
    <col min="12034" max="12034" width="56.42578125" style="2257" customWidth="1"/>
    <col min="12035" max="12035" width="10.28515625" style="2257" customWidth="1"/>
    <col min="12036" max="12042" width="10.7109375" style="2257" customWidth="1"/>
    <col min="12043" max="12043" width="9.140625" style="2257"/>
    <col min="12044" max="12044" width="11.28515625" style="2257" bestFit="1" customWidth="1"/>
    <col min="12045" max="12045" width="9.7109375" style="2257" bestFit="1" customWidth="1"/>
    <col min="12046" max="12288" width="9.140625" style="2257"/>
    <col min="12289" max="12289" width="5.28515625" style="2257" customWidth="1"/>
    <col min="12290" max="12290" width="56.42578125" style="2257" customWidth="1"/>
    <col min="12291" max="12291" width="10.28515625" style="2257" customWidth="1"/>
    <col min="12292" max="12298" width="10.7109375" style="2257" customWidth="1"/>
    <col min="12299" max="12299" width="9.140625" style="2257"/>
    <col min="12300" max="12300" width="11.28515625" style="2257" bestFit="1" customWidth="1"/>
    <col min="12301" max="12301" width="9.7109375" style="2257" bestFit="1" customWidth="1"/>
    <col min="12302" max="12544" width="9.140625" style="2257"/>
    <col min="12545" max="12545" width="5.28515625" style="2257" customWidth="1"/>
    <col min="12546" max="12546" width="56.42578125" style="2257" customWidth="1"/>
    <col min="12547" max="12547" width="10.28515625" style="2257" customWidth="1"/>
    <col min="12548" max="12554" width="10.7109375" style="2257" customWidth="1"/>
    <col min="12555" max="12555" width="9.140625" style="2257"/>
    <col min="12556" max="12556" width="11.28515625" style="2257" bestFit="1" customWidth="1"/>
    <col min="12557" max="12557" width="9.7109375" style="2257" bestFit="1" customWidth="1"/>
    <col min="12558" max="12800" width="9.140625" style="2257"/>
    <col min="12801" max="12801" width="5.28515625" style="2257" customWidth="1"/>
    <col min="12802" max="12802" width="56.42578125" style="2257" customWidth="1"/>
    <col min="12803" max="12803" width="10.28515625" style="2257" customWidth="1"/>
    <col min="12804" max="12810" width="10.7109375" style="2257" customWidth="1"/>
    <col min="12811" max="12811" width="9.140625" style="2257"/>
    <col min="12812" max="12812" width="11.28515625" style="2257" bestFit="1" customWidth="1"/>
    <col min="12813" max="12813" width="9.7109375" style="2257" bestFit="1" customWidth="1"/>
    <col min="12814" max="13056" width="9.140625" style="2257"/>
    <col min="13057" max="13057" width="5.28515625" style="2257" customWidth="1"/>
    <col min="13058" max="13058" width="56.42578125" style="2257" customWidth="1"/>
    <col min="13059" max="13059" width="10.28515625" style="2257" customWidth="1"/>
    <col min="13060" max="13066" width="10.7109375" style="2257" customWidth="1"/>
    <col min="13067" max="13067" width="9.140625" style="2257"/>
    <col min="13068" max="13068" width="11.28515625" style="2257" bestFit="1" customWidth="1"/>
    <col min="13069" max="13069" width="9.7109375" style="2257" bestFit="1" customWidth="1"/>
    <col min="13070" max="13312" width="9.140625" style="2257"/>
    <col min="13313" max="13313" width="5.28515625" style="2257" customWidth="1"/>
    <col min="13314" max="13314" width="56.42578125" style="2257" customWidth="1"/>
    <col min="13315" max="13315" width="10.28515625" style="2257" customWidth="1"/>
    <col min="13316" max="13322" width="10.7109375" style="2257" customWidth="1"/>
    <col min="13323" max="13323" width="9.140625" style="2257"/>
    <col min="13324" max="13324" width="11.28515625" style="2257" bestFit="1" customWidth="1"/>
    <col min="13325" max="13325" width="9.7109375" style="2257" bestFit="1" customWidth="1"/>
    <col min="13326" max="13568" width="9.140625" style="2257"/>
    <col min="13569" max="13569" width="5.28515625" style="2257" customWidth="1"/>
    <col min="13570" max="13570" width="56.42578125" style="2257" customWidth="1"/>
    <col min="13571" max="13571" width="10.28515625" style="2257" customWidth="1"/>
    <col min="13572" max="13578" width="10.7109375" style="2257" customWidth="1"/>
    <col min="13579" max="13579" width="9.140625" style="2257"/>
    <col min="13580" max="13580" width="11.28515625" style="2257" bestFit="1" customWidth="1"/>
    <col min="13581" max="13581" width="9.7109375" style="2257" bestFit="1" customWidth="1"/>
    <col min="13582" max="13824" width="9.140625" style="2257"/>
    <col min="13825" max="13825" width="5.28515625" style="2257" customWidth="1"/>
    <col min="13826" max="13826" width="56.42578125" style="2257" customWidth="1"/>
    <col min="13827" max="13827" width="10.28515625" style="2257" customWidth="1"/>
    <col min="13828" max="13834" width="10.7109375" style="2257" customWidth="1"/>
    <col min="13835" max="13835" width="9.140625" style="2257"/>
    <col min="13836" max="13836" width="11.28515625" style="2257" bestFit="1" customWidth="1"/>
    <col min="13837" max="13837" width="9.7109375" style="2257" bestFit="1" customWidth="1"/>
    <col min="13838" max="14080" width="9.140625" style="2257"/>
    <col min="14081" max="14081" width="5.28515625" style="2257" customWidth="1"/>
    <col min="14082" max="14082" width="56.42578125" style="2257" customWidth="1"/>
    <col min="14083" max="14083" width="10.28515625" style="2257" customWidth="1"/>
    <col min="14084" max="14090" width="10.7109375" style="2257" customWidth="1"/>
    <col min="14091" max="14091" width="9.140625" style="2257"/>
    <col min="14092" max="14092" width="11.28515625" style="2257" bestFit="1" customWidth="1"/>
    <col min="14093" max="14093" width="9.7109375" style="2257" bestFit="1" customWidth="1"/>
    <col min="14094" max="14336" width="9.140625" style="2257"/>
    <col min="14337" max="14337" width="5.28515625" style="2257" customWidth="1"/>
    <col min="14338" max="14338" width="56.42578125" style="2257" customWidth="1"/>
    <col min="14339" max="14339" width="10.28515625" style="2257" customWidth="1"/>
    <col min="14340" max="14346" width="10.7109375" style="2257" customWidth="1"/>
    <col min="14347" max="14347" width="9.140625" style="2257"/>
    <col min="14348" max="14348" width="11.28515625" style="2257" bestFit="1" customWidth="1"/>
    <col min="14349" max="14349" width="9.7109375" style="2257" bestFit="1" customWidth="1"/>
    <col min="14350" max="14592" width="9.140625" style="2257"/>
    <col min="14593" max="14593" width="5.28515625" style="2257" customWidth="1"/>
    <col min="14594" max="14594" width="56.42578125" style="2257" customWidth="1"/>
    <col min="14595" max="14595" width="10.28515625" style="2257" customWidth="1"/>
    <col min="14596" max="14602" width="10.7109375" style="2257" customWidth="1"/>
    <col min="14603" max="14603" width="9.140625" style="2257"/>
    <col min="14604" max="14604" width="11.28515625" style="2257" bestFit="1" customWidth="1"/>
    <col min="14605" max="14605" width="9.7109375" style="2257" bestFit="1" customWidth="1"/>
    <col min="14606" max="14848" width="9.140625" style="2257"/>
    <col min="14849" max="14849" width="5.28515625" style="2257" customWidth="1"/>
    <col min="14850" max="14850" width="56.42578125" style="2257" customWidth="1"/>
    <col min="14851" max="14851" width="10.28515625" style="2257" customWidth="1"/>
    <col min="14852" max="14858" width="10.7109375" style="2257" customWidth="1"/>
    <col min="14859" max="14859" width="9.140625" style="2257"/>
    <col min="14860" max="14860" width="11.28515625" style="2257" bestFit="1" customWidth="1"/>
    <col min="14861" max="14861" width="9.7109375" style="2257" bestFit="1" customWidth="1"/>
    <col min="14862" max="15104" width="9.140625" style="2257"/>
    <col min="15105" max="15105" width="5.28515625" style="2257" customWidth="1"/>
    <col min="15106" max="15106" width="56.42578125" style="2257" customWidth="1"/>
    <col min="15107" max="15107" width="10.28515625" style="2257" customWidth="1"/>
    <col min="15108" max="15114" width="10.7109375" style="2257" customWidth="1"/>
    <col min="15115" max="15115" width="9.140625" style="2257"/>
    <col min="15116" max="15116" width="11.28515625" style="2257" bestFit="1" customWidth="1"/>
    <col min="15117" max="15117" width="9.7109375" style="2257" bestFit="1" customWidth="1"/>
    <col min="15118" max="15360" width="9.140625" style="2257"/>
    <col min="15361" max="15361" width="5.28515625" style="2257" customWidth="1"/>
    <col min="15362" max="15362" width="56.42578125" style="2257" customWidth="1"/>
    <col min="15363" max="15363" width="10.28515625" style="2257" customWidth="1"/>
    <col min="15364" max="15370" width="10.7109375" style="2257" customWidth="1"/>
    <col min="15371" max="15371" width="9.140625" style="2257"/>
    <col min="15372" max="15372" width="11.28515625" style="2257" bestFit="1" customWidth="1"/>
    <col min="15373" max="15373" width="9.7109375" style="2257" bestFit="1" customWidth="1"/>
    <col min="15374" max="15616" width="9.140625" style="2257"/>
    <col min="15617" max="15617" width="5.28515625" style="2257" customWidth="1"/>
    <col min="15618" max="15618" width="56.42578125" style="2257" customWidth="1"/>
    <col min="15619" max="15619" width="10.28515625" style="2257" customWidth="1"/>
    <col min="15620" max="15626" width="10.7109375" style="2257" customWidth="1"/>
    <col min="15627" max="15627" width="9.140625" style="2257"/>
    <col min="15628" max="15628" width="11.28515625" style="2257" bestFit="1" customWidth="1"/>
    <col min="15629" max="15629" width="9.7109375" style="2257" bestFit="1" customWidth="1"/>
    <col min="15630" max="15872" width="9.140625" style="2257"/>
    <col min="15873" max="15873" width="5.28515625" style="2257" customWidth="1"/>
    <col min="15874" max="15874" width="56.42578125" style="2257" customWidth="1"/>
    <col min="15875" max="15875" width="10.28515625" style="2257" customWidth="1"/>
    <col min="15876" max="15882" width="10.7109375" style="2257" customWidth="1"/>
    <col min="15883" max="15883" width="9.140625" style="2257"/>
    <col min="15884" max="15884" width="11.28515625" style="2257" bestFit="1" customWidth="1"/>
    <col min="15885" max="15885" width="9.7109375" style="2257" bestFit="1" customWidth="1"/>
    <col min="15886" max="16128" width="9.140625" style="2257"/>
    <col min="16129" max="16129" width="5.28515625" style="2257" customWidth="1"/>
    <col min="16130" max="16130" width="56.42578125" style="2257" customWidth="1"/>
    <col min="16131" max="16131" width="10.28515625" style="2257" customWidth="1"/>
    <col min="16132" max="16138" width="10.7109375" style="2257" customWidth="1"/>
    <col min="16139" max="16139" width="9.140625" style="2257"/>
    <col min="16140" max="16140" width="11.28515625" style="2257" bestFit="1" customWidth="1"/>
    <col min="16141" max="16141" width="9.7109375" style="2257" bestFit="1" customWidth="1"/>
    <col min="16142" max="16384" width="9.140625" style="2257"/>
  </cols>
  <sheetData>
    <row r="1" spans="1:13" ht="19.5" customHeight="1">
      <c r="B1" s="2258"/>
      <c r="C1" s="2258"/>
      <c r="D1" s="2259"/>
      <c r="E1" s="2259"/>
      <c r="F1" s="2259"/>
      <c r="G1" s="2259"/>
      <c r="H1" s="2259"/>
      <c r="I1" s="2259" t="s">
        <v>1058</v>
      </c>
      <c r="J1" s="2259"/>
    </row>
    <row r="2" spans="1:13" ht="19.5" customHeight="1">
      <c r="A2" s="5219" t="s">
        <v>1453</v>
      </c>
      <c r="B2" s="5219"/>
      <c r="C2" s="5219"/>
      <c r="D2" s="5219"/>
      <c r="E2" s="5219"/>
      <c r="F2" s="5219"/>
      <c r="G2" s="5219"/>
      <c r="H2" s="5219"/>
      <c r="I2" s="5219"/>
      <c r="J2" s="5219"/>
    </row>
    <row r="3" spans="1:13" ht="18.75">
      <c r="A3" s="5219" t="s">
        <v>1844</v>
      </c>
      <c r="B3" s="5219"/>
      <c r="C3" s="5219"/>
      <c r="D3" s="5219"/>
      <c r="E3" s="5219"/>
      <c r="F3" s="5219"/>
      <c r="G3" s="5219"/>
      <c r="H3" s="5219"/>
      <c r="I3" s="5219"/>
      <c r="J3" s="5219"/>
    </row>
    <row r="4" spans="1:13" s="4589" customFormat="1" ht="19.5" customHeight="1">
      <c r="A4" s="5210" t="str">
        <f>'1. Обща информация'!A4:D4</f>
        <v>на "НАПОИТЕЛНИ СИСТЕМИ" ЕАД ДОЛЕН ДУНАВ , гр. РУСЕ</v>
      </c>
      <c r="B4" s="5210"/>
      <c r="C4" s="5210"/>
      <c r="D4" s="5210"/>
      <c r="E4" s="5210"/>
      <c r="F4" s="5210"/>
      <c r="G4" s="5210"/>
      <c r="H4" s="5210"/>
      <c r="I4" s="5210"/>
      <c r="J4" s="5210"/>
    </row>
    <row r="5" spans="1:13" s="4589" customFormat="1" ht="19.5" customHeight="1">
      <c r="A5" s="5210" t="str">
        <f>'1. Обща информация'!A5:D5</f>
        <v>ЕИК по БУЛСТАТ: 8311600780127</v>
      </c>
      <c r="B5" s="5210"/>
      <c r="C5" s="5210"/>
      <c r="D5" s="5210"/>
      <c r="E5" s="5210"/>
      <c r="F5" s="5210"/>
      <c r="G5" s="5210"/>
      <c r="H5" s="5210"/>
      <c r="I5" s="5210"/>
      <c r="J5" s="5210"/>
    </row>
    <row r="6" spans="1:13" s="4589" customFormat="1" ht="15.75" customHeight="1" thickBot="1">
      <c r="A6" s="2260"/>
      <c r="B6" s="2260"/>
      <c r="C6" s="2260"/>
      <c r="D6" s="2260"/>
      <c r="E6" s="2260"/>
      <c r="F6" s="2260"/>
      <c r="G6" s="2260"/>
      <c r="H6" s="2260"/>
      <c r="I6" s="2260"/>
      <c r="J6" s="2260"/>
    </row>
    <row r="7" spans="1:13" s="2282" customFormat="1" ht="9.75" customHeight="1">
      <c r="A7" s="5211" t="s">
        <v>1</v>
      </c>
      <c r="B7" s="5213" t="s">
        <v>90</v>
      </c>
      <c r="C7" s="5215" t="s">
        <v>170</v>
      </c>
      <c r="D7" s="5217" t="str">
        <f>'Приложение '!$C12</f>
        <v>2020 г.</v>
      </c>
      <c r="E7" s="5217" t="str">
        <f>'Приложение '!$C13</f>
        <v>2021 г.</v>
      </c>
      <c r="F7" s="5217" t="str">
        <f>'Приложение '!$C14</f>
        <v>2022 г.</v>
      </c>
      <c r="G7" s="5217" t="str">
        <f>'Приложение '!$C15</f>
        <v>2023 г.</v>
      </c>
      <c r="H7" s="5217" t="str">
        <f>'Приложение '!$C16</f>
        <v>2024 г.</v>
      </c>
      <c r="I7" s="5217" t="str">
        <f>'Приложение '!$C17</f>
        <v>2025 г.</v>
      </c>
      <c r="J7" s="5217" t="str">
        <f>'Приложение '!$C18</f>
        <v>2026 г.</v>
      </c>
      <c r="K7" s="2298"/>
      <c r="L7" s="2298"/>
      <c r="M7" s="2298"/>
    </row>
    <row r="8" spans="1:13" s="2282" customFormat="1" thickBot="1">
      <c r="A8" s="5212"/>
      <c r="B8" s="5214"/>
      <c r="C8" s="5216"/>
      <c r="D8" s="5218"/>
      <c r="E8" s="5218"/>
      <c r="F8" s="5218"/>
      <c r="G8" s="5218"/>
      <c r="H8" s="5218"/>
      <c r="I8" s="5218"/>
      <c r="J8" s="5218"/>
    </row>
    <row r="9" spans="1:13" s="2282" customFormat="1" ht="12">
      <c r="A9" s="54" t="s">
        <v>145</v>
      </c>
      <c r="B9" s="55" t="s">
        <v>1008</v>
      </c>
      <c r="C9" s="2261" t="s">
        <v>601</v>
      </c>
      <c r="D9" s="341">
        <f>SUM(D10:D12)</f>
        <v>0</v>
      </c>
      <c r="E9" s="341">
        <f t="shared" ref="E9:J9" si="0">SUM(E10:E12)</f>
        <v>0</v>
      </c>
      <c r="F9" s="341">
        <f t="shared" si="0"/>
        <v>0</v>
      </c>
      <c r="G9" s="341">
        <f t="shared" si="0"/>
        <v>0</v>
      </c>
      <c r="H9" s="341">
        <f t="shared" si="0"/>
        <v>0</v>
      </c>
      <c r="I9" s="341">
        <f t="shared" si="0"/>
        <v>0</v>
      </c>
      <c r="J9" s="341">
        <f t="shared" si="0"/>
        <v>0</v>
      </c>
      <c r="L9" s="4590"/>
    </row>
    <row r="10" spans="1:13" s="2282" customFormat="1" ht="24">
      <c r="A10" s="56" t="s">
        <v>93</v>
      </c>
      <c r="B10" s="2262" t="s">
        <v>1140</v>
      </c>
      <c r="C10" s="2263" t="s">
        <v>601</v>
      </c>
      <c r="D10" s="271"/>
      <c r="E10" s="342">
        <f>IF(D25&lt;0,"error",D25)</f>
        <v>0</v>
      </c>
      <c r="F10" s="343">
        <f>IF(D25&lt;0,"error",D25)</f>
        <v>0</v>
      </c>
      <c r="G10" s="342">
        <f t="shared" ref="G10:J11" si="1">IF(F25&lt;0,"error",F25)</f>
        <v>0</v>
      </c>
      <c r="H10" s="342">
        <f t="shared" si="1"/>
        <v>0</v>
      </c>
      <c r="I10" s="343">
        <f t="shared" si="1"/>
        <v>0</v>
      </c>
      <c r="J10" s="342">
        <f t="shared" si="1"/>
        <v>0</v>
      </c>
    </row>
    <row r="11" spans="1:13" s="2282" customFormat="1" ht="24">
      <c r="A11" s="56" t="s">
        <v>94</v>
      </c>
      <c r="B11" s="2262" t="s">
        <v>1212</v>
      </c>
      <c r="C11" s="2263" t="s">
        <v>601</v>
      </c>
      <c r="D11" s="426"/>
      <c r="E11" s="342">
        <f>IF(D26&lt;0,"error",D26)</f>
        <v>0</v>
      </c>
      <c r="F11" s="343">
        <f>IF(E26&lt;0,"error",E26)</f>
        <v>0</v>
      </c>
      <c r="G11" s="342">
        <f t="shared" si="1"/>
        <v>0</v>
      </c>
      <c r="H11" s="342">
        <f t="shared" si="1"/>
        <v>0</v>
      </c>
      <c r="I11" s="343">
        <f t="shared" si="1"/>
        <v>0</v>
      </c>
      <c r="J11" s="342">
        <f t="shared" si="1"/>
        <v>0</v>
      </c>
    </row>
    <row r="12" spans="1:13" s="2282" customFormat="1" ht="12">
      <c r="A12" s="56" t="s">
        <v>96</v>
      </c>
      <c r="B12" s="57" t="s">
        <v>602</v>
      </c>
      <c r="C12" s="2263" t="s">
        <v>601</v>
      </c>
      <c r="D12" s="69"/>
      <c r="E12" s="70"/>
      <c r="F12" s="70"/>
      <c r="G12" s="70"/>
      <c r="H12" s="70"/>
      <c r="I12" s="70"/>
      <c r="J12" s="70"/>
    </row>
    <row r="13" spans="1:13" s="2282" customFormat="1" ht="12">
      <c r="A13" s="56" t="s">
        <v>149</v>
      </c>
      <c r="B13" s="57" t="s">
        <v>1043</v>
      </c>
      <c r="C13" s="2263" t="s">
        <v>174</v>
      </c>
      <c r="D13" s="269"/>
      <c r="E13" s="270"/>
      <c r="F13" s="270"/>
      <c r="G13" s="270"/>
      <c r="H13" s="270"/>
      <c r="I13" s="270"/>
      <c r="J13" s="270"/>
    </row>
    <row r="14" spans="1:13" s="2282" customFormat="1" ht="48">
      <c r="A14" s="54" t="s">
        <v>98</v>
      </c>
      <c r="B14" s="58" t="s">
        <v>635</v>
      </c>
      <c r="C14" s="2261" t="s">
        <v>601</v>
      </c>
      <c r="D14" s="341">
        <f>SUM(D15:D17)</f>
        <v>0</v>
      </c>
      <c r="E14" s="341">
        <f t="shared" ref="E14:J14" si="2">SUM(E15:E17)</f>
        <v>0</v>
      </c>
      <c r="F14" s="341">
        <f t="shared" si="2"/>
        <v>0</v>
      </c>
      <c r="G14" s="341">
        <f t="shared" si="2"/>
        <v>0</v>
      </c>
      <c r="H14" s="341">
        <f t="shared" si="2"/>
        <v>0</v>
      </c>
      <c r="I14" s="341">
        <f t="shared" si="2"/>
        <v>0</v>
      </c>
      <c r="J14" s="341">
        <f t="shared" si="2"/>
        <v>0</v>
      </c>
      <c r="L14" s="4590"/>
    </row>
    <row r="15" spans="1:13" s="2282" customFormat="1" ht="12">
      <c r="A15" s="56" t="s">
        <v>99</v>
      </c>
      <c r="B15" s="57" t="s">
        <v>1141</v>
      </c>
      <c r="C15" s="2264" t="s">
        <v>601</v>
      </c>
      <c r="D15" s="69"/>
      <c r="E15" s="70"/>
      <c r="F15" s="71"/>
      <c r="G15" s="70"/>
      <c r="H15" s="70"/>
      <c r="I15" s="71"/>
      <c r="J15" s="70"/>
      <c r="L15" s="4591"/>
    </row>
    <row r="16" spans="1:13" s="2282" customFormat="1" ht="12">
      <c r="A16" s="56" t="s">
        <v>100</v>
      </c>
      <c r="B16" s="57" t="s">
        <v>622</v>
      </c>
      <c r="C16" s="2264" t="s">
        <v>601</v>
      </c>
      <c r="D16" s="426"/>
      <c r="E16" s="70"/>
      <c r="F16" s="71"/>
      <c r="G16" s="70"/>
      <c r="H16" s="70"/>
      <c r="I16" s="71"/>
      <c r="J16" s="70"/>
      <c r="L16" s="4591"/>
    </row>
    <row r="17" spans="1:12" s="2282" customFormat="1" ht="12">
      <c r="A17" s="56" t="s">
        <v>173</v>
      </c>
      <c r="B17" s="57" t="s">
        <v>623</v>
      </c>
      <c r="C17" s="2264" t="s">
        <v>601</v>
      </c>
      <c r="D17" s="69"/>
      <c r="E17" s="70"/>
      <c r="F17" s="71"/>
      <c r="G17" s="70"/>
      <c r="H17" s="70"/>
      <c r="I17" s="71"/>
      <c r="J17" s="70"/>
      <c r="L17" s="4591"/>
    </row>
    <row r="18" spans="1:12" s="2282" customFormat="1" ht="12">
      <c r="A18" s="56" t="s">
        <v>247</v>
      </c>
      <c r="B18" s="57" t="s">
        <v>1044</v>
      </c>
      <c r="C18" s="2263" t="s">
        <v>174</v>
      </c>
      <c r="D18" s="269"/>
      <c r="E18" s="270"/>
      <c r="F18" s="270"/>
      <c r="G18" s="270"/>
      <c r="H18" s="270"/>
      <c r="I18" s="270"/>
      <c r="J18" s="270"/>
      <c r="L18" s="4591"/>
    </row>
    <row r="19" spans="1:12" s="2282" customFormat="1" ht="12">
      <c r="A19" s="54" t="s">
        <v>102</v>
      </c>
      <c r="B19" s="55" t="s">
        <v>603</v>
      </c>
      <c r="C19" s="2261" t="s">
        <v>601</v>
      </c>
      <c r="D19" s="341">
        <f>SUM(D20:D22)</f>
        <v>0</v>
      </c>
      <c r="E19" s="341">
        <f t="shared" ref="E19:J19" si="3">SUM(E20:E22)</f>
        <v>0</v>
      </c>
      <c r="F19" s="341">
        <f t="shared" si="3"/>
        <v>0</v>
      </c>
      <c r="G19" s="341">
        <f t="shared" si="3"/>
        <v>0</v>
      </c>
      <c r="H19" s="341">
        <f t="shared" si="3"/>
        <v>0</v>
      </c>
      <c r="I19" s="341">
        <f t="shared" si="3"/>
        <v>0</v>
      </c>
      <c r="J19" s="341">
        <f t="shared" si="3"/>
        <v>0</v>
      </c>
      <c r="L19" s="4590"/>
    </row>
    <row r="20" spans="1:12" s="2282" customFormat="1" ht="12">
      <c r="A20" s="59" t="s">
        <v>175</v>
      </c>
      <c r="B20" s="60" t="s">
        <v>1142</v>
      </c>
      <c r="C20" s="2264" t="s">
        <v>601</v>
      </c>
      <c r="D20" s="69"/>
      <c r="E20" s="70"/>
      <c r="F20" s="71"/>
      <c r="G20" s="70"/>
      <c r="H20" s="70"/>
      <c r="I20" s="71"/>
      <c r="J20" s="70"/>
      <c r="L20" s="4590"/>
    </row>
    <row r="21" spans="1:12" s="2282" customFormat="1" ht="12">
      <c r="A21" s="59" t="s">
        <v>176</v>
      </c>
      <c r="B21" s="60" t="s">
        <v>624</v>
      </c>
      <c r="C21" s="2264" t="s">
        <v>601</v>
      </c>
      <c r="D21" s="426"/>
      <c r="E21" s="70"/>
      <c r="F21" s="71"/>
      <c r="G21" s="70"/>
      <c r="H21" s="70"/>
      <c r="I21" s="71"/>
      <c r="J21" s="70"/>
      <c r="L21" s="4590"/>
    </row>
    <row r="22" spans="1:12" s="2282" customFormat="1" ht="12">
      <c r="A22" s="59" t="s">
        <v>625</v>
      </c>
      <c r="B22" s="60" t="s">
        <v>626</v>
      </c>
      <c r="C22" s="2264" t="s">
        <v>601</v>
      </c>
      <c r="D22" s="69"/>
      <c r="E22" s="70"/>
      <c r="F22" s="71"/>
      <c r="G22" s="70"/>
      <c r="H22" s="70"/>
      <c r="I22" s="70"/>
      <c r="J22" s="70"/>
      <c r="L22" s="4590"/>
    </row>
    <row r="23" spans="1:12" s="2282" customFormat="1" ht="12">
      <c r="A23" s="56" t="s">
        <v>1010</v>
      </c>
      <c r="B23" s="57" t="s">
        <v>1045</v>
      </c>
      <c r="C23" s="2263" t="s">
        <v>174</v>
      </c>
      <c r="D23" s="269"/>
      <c r="E23" s="270"/>
      <c r="F23" s="270"/>
      <c r="G23" s="270"/>
      <c r="H23" s="270"/>
      <c r="I23" s="270"/>
      <c r="J23" s="270"/>
      <c r="L23" s="4590"/>
    </row>
    <row r="24" spans="1:12" s="2282" customFormat="1" ht="12">
      <c r="A24" s="54" t="s">
        <v>103</v>
      </c>
      <c r="B24" s="55" t="s">
        <v>604</v>
      </c>
      <c r="C24" s="2261"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0"/>
    </row>
    <row r="25" spans="1:12" s="2282" customFormat="1" ht="12">
      <c r="A25" s="59" t="s">
        <v>104</v>
      </c>
      <c r="B25" s="60" t="s">
        <v>1209</v>
      </c>
      <c r="C25" s="2264" t="s">
        <v>601</v>
      </c>
      <c r="D25" s="344">
        <f>D10-D15-D20</f>
        <v>0</v>
      </c>
      <c r="E25" s="342">
        <f>E10-E15-E20</f>
        <v>0</v>
      </c>
      <c r="F25" s="343">
        <f t="shared" ref="F25:J25" si="5">F10-F15-F20</f>
        <v>0</v>
      </c>
      <c r="G25" s="342">
        <f t="shared" si="5"/>
        <v>0</v>
      </c>
      <c r="H25" s="342">
        <f t="shared" si="5"/>
        <v>0</v>
      </c>
      <c r="I25" s="343">
        <f t="shared" si="5"/>
        <v>0</v>
      </c>
      <c r="J25" s="342">
        <f t="shared" si="5"/>
        <v>0</v>
      </c>
      <c r="L25" s="4590"/>
    </row>
    <row r="26" spans="1:12" s="2282" customFormat="1" ht="12">
      <c r="A26" s="59" t="s">
        <v>105</v>
      </c>
      <c r="B26" s="60" t="s">
        <v>1210</v>
      </c>
      <c r="C26" s="2264"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0"/>
    </row>
    <row r="27" spans="1:12" s="2282" customFormat="1" ht="12">
      <c r="A27" s="54" t="s">
        <v>107</v>
      </c>
      <c r="B27" s="55" t="s">
        <v>627</v>
      </c>
      <c r="C27" s="2261" t="s">
        <v>300</v>
      </c>
      <c r="D27" s="345">
        <f>SUM(D28:D31)</f>
        <v>0</v>
      </c>
      <c r="E27" s="345">
        <f t="shared" ref="E27:J27" si="7">SUM(E28:E31)</f>
        <v>0</v>
      </c>
      <c r="F27" s="345">
        <f t="shared" si="7"/>
        <v>0</v>
      </c>
      <c r="G27" s="345">
        <f t="shared" si="7"/>
        <v>0</v>
      </c>
      <c r="H27" s="345">
        <f t="shared" si="7"/>
        <v>0</v>
      </c>
      <c r="I27" s="345">
        <f t="shared" si="7"/>
        <v>0</v>
      </c>
      <c r="J27" s="345">
        <f t="shared" si="7"/>
        <v>0</v>
      </c>
      <c r="L27" s="4590"/>
    </row>
    <row r="28" spans="1:12" s="2282" customFormat="1" ht="12">
      <c r="A28" s="59" t="s">
        <v>108</v>
      </c>
      <c r="B28" s="60" t="s">
        <v>731</v>
      </c>
      <c r="C28" s="2264" t="s">
        <v>300</v>
      </c>
      <c r="D28" s="69"/>
      <c r="E28" s="70"/>
      <c r="F28" s="71"/>
      <c r="G28" s="70"/>
      <c r="H28" s="70"/>
      <c r="I28" s="71"/>
      <c r="J28" s="70"/>
      <c r="L28" s="4590"/>
    </row>
    <row r="29" spans="1:12" s="2282" customFormat="1" ht="12">
      <c r="A29" s="59" t="s">
        <v>112</v>
      </c>
      <c r="B29" s="60" t="s">
        <v>732</v>
      </c>
      <c r="C29" s="2264" t="s">
        <v>300</v>
      </c>
      <c r="D29" s="69"/>
      <c r="E29" s="70"/>
      <c r="F29" s="71"/>
      <c r="G29" s="70"/>
      <c r="H29" s="70"/>
      <c r="I29" s="457"/>
      <c r="J29" s="458"/>
      <c r="L29" s="4590"/>
    </row>
    <row r="30" spans="1:12" s="2282" customFormat="1" ht="12">
      <c r="A30" s="59" t="s">
        <v>86</v>
      </c>
      <c r="B30" s="60" t="s">
        <v>629</v>
      </c>
      <c r="C30" s="2264" t="s">
        <v>300</v>
      </c>
      <c r="D30" s="69"/>
      <c r="E30" s="70"/>
      <c r="F30" s="71"/>
      <c r="G30" s="70"/>
      <c r="H30" s="70"/>
      <c r="I30" s="71"/>
      <c r="J30" s="70"/>
      <c r="L30" s="4590"/>
    </row>
    <row r="31" spans="1:12" s="2282" customFormat="1" ht="12">
      <c r="A31" s="59" t="s">
        <v>87</v>
      </c>
      <c r="B31" s="60" t="s">
        <v>630</v>
      </c>
      <c r="C31" s="2264" t="s">
        <v>300</v>
      </c>
      <c r="D31" s="69"/>
      <c r="E31" s="70"/>
      <c r="F31" s="71"/>
      <c r="G31" s="70"/>
      <c r="H31" s="70"/>
      <c r="I31" s="71"/>
      <c r="J31" s="70"/>
      <c r="L31" s="4590"/>
    </row>
    <row r="32" spans="1:12" s="2282" customFormat="1" thickBot="1">
      <c r="A32" s="54" t="s">
        <v>605</v>
      </c>
      <c r="B32" s="655" t="s">
        <v>628</v>
      </c>
      <c r="C32" s="2261" t="s">
        <v>606</v>
      </c>
      <c r="D32" s="346">
        <f t="shared" ref="D32:J32" si="8">IFERROR(D27*1000/(D14+D19),0)</f>
        <v>0</v>
      </c>
      <c r="E32" s="346">
        <f t="shared" si="8"/>
        <v>0</v>
      </c>
      <c r="F32" s="346">
        <f t="shared" si="8"/>
        <v>0</v>
      </c>
      <c r="G32" s="346">
        <f t="shared" si="8"/>
        <v>0</v>
      </c>
      <c r="H32" s="346">
        <f t="shared" si="8"/>
        <v>0</v>
      </c>
      <c r="I32" s="346">
        <f t="shared" si="8"/>
        <v>0</v>
      </c>
      <c r="J32" s="346">
        <f t="shared" si="8"/>
        <v>0</v>
      </c>
      <c r="L32" s="4590"/>
    </row>
    <row r="33" spans="1:14" s="4592" customFormat="1" ht="12">
      <c r="A33" s="1677" t="s">
        <v>1128</v>
      </c>
      <c r="B33" s="963" t="s">
        <v>1129</v>
      </c>
      <c r="C33" s="2265" t="s">
        <v>1130</v>
      </c>
      <c r="D33" s="2266">
        <f>SUM(D34:D36)</f>
        <v>0</v>
      </c>
      <c r="E33" s="2267">
        <f>SUM(E34:E36)</f>
        <v>0</v>
      </c>
      <c r="F33" s="2267">
        <f t="shared" ref="F33:J33" si="9">SUM(F34:F36)</f>
        <v>0</v>
      </c>
      <c r="G33" s="2267">
        <f t="shared" si="9"/>
        <v>0</v>
      </c>
      <c r="H33" s="2267">
        <f t="shared" si="9"/>
        <v>0</v>
      </c>
      <c r="I33" s="2267">
        <f t="shared" si="9"/>
        <v>0</v>
      </c>
      <c r="J33" s="2266">
        <f t="shared" si="9"/>
        <v>0</v>
      </c>
    </row>
    <row r="34" spans="1:14" s="4592" customFormat="1" ht="24">
      <c r="A34" s="1678" t="s">
        <v>966</v>
      </c>
      <c r="B34" s="964" t="s">
        <v>1139</v>
      </c>
      <c r="C34" s="2268" t="s">
        <v>1130</v>
      </c>
      <c r="D34" s="2269">
        <f>D10/(100%-D13)</f>
        <v>0</v>
      </c>
      <c r="E34" s="2269">
        <f t="shared" ref="E34:J34" si="10">E10/(100%-E13)</f>
        <v>0</v>
      </c>
      <c r="F34" s="2269">
        <f t="shared" si="10"/>
        <v>0</v>
      </c>
      <c r="G34" s="2269">
        <f t="shared" si="10"/>
        <v>0</v>
      </c>
      <c r="H34" s="2269">
        <f t="shared" si="10"/>
        <v>0</v>
      </c>
      <c r="I34" s="2269">
        <f t="shared" si="10"/>
        <v>0</v>
      </c>
      <c r="J34" s="2269">
        <f t="shared" si="10"/>
        <v>0</v>
      </c>
    </row>
    <row r="35" spans="1:14" s="4592" customFormat="1" ht="24">
      <c r="A35" s="1678" t="s">
        <v>967</v>
      </c>
      <c r="B35" s="964" t="s">
        <v>1212</v>
      </c>
      <c r="C35" s="2268" t="s">
        <v>1130</v>
      </c>
      <c r="D35" s="2269">
        <f>D11/(100%-D13)</f>
        <v>0</v>
      </c>
      <c r="E35" s="2269">
        <f t="shared" ref="E35:J35" si="11">E11/(100%-E13)</f>
        <v>0</v>
      </c>
      <c r="F35" s="2269">
        <f t="shared" si="11"/>
        <v>0</v>
      </c>
      <c r="G35" s="2269">
        <f t="shared" si="11"/>
        <v>0</v>
      </c>
      <c r="H35" s="2269">
        <f t="shared" si="11"/>
        <v>0</v>
      </c>
      <c r="I35" s="2269">
        <f t="shared" si="11"/>
        <v>0</v>
      </c>
      <c r="J35" s="2269">
        <f t="shared" si="11"/>
        <v>0</v>
      </c>
    </row>
    <row r="36" spans="1:14" s="4592" customFormat="1" ht="12">
      <c r="A36" s="1678" t="s">
        <v>968</v>
      </c>
      <c r="B36" s="965" t="s">
        <v>1211</v>
      </c>
      <c r="C36" s="2268" t="s">
        <v>1130</v>
      </c>
      <c r="D36" s="2270">
        <f>D12/(100%-D13)</f>
        <v>0</v>
      </c>
      <c r="E36" s="2270">
        <f t="shared" ref="E36:J36" si="12">E12/(100%-E13)</f>
        <v>0</v>
      </c>
      <c r="F36" s="2270">
        <f t="shared" si="12"/>
        <v>0</v>
      </c>
      <c r="G36" s="2270">
        <f t="shared" si="12"/>
        <v>0</v>
      </c>
      <c r="H36" s="2270">
        <f t="shared" si="12"/>
        <v>0</v>
      </c>
      <c r="I36" s="2270">
        <f t="shared" si="12"/>
        <v>0</v>
      </c>
      <c r="J36" s="2270">
        <f t="shared" si="12"/>
        <v>0</v>
      </c>
    </row>
    <row r="37" spans="1:14" s="4592" customFormat="1" ht="12">
      <c r="A37" s="1679" t="s">
        <v>1131</v>
      </c>
      <c r="B37" s="966" t="s">
        <v>1132</v>
      </c>
      <c r="C37" s="2271" t="s">
        <v>1130</v>
      </c>
      <c r="D37" s="2272">
        <f>SUM(D38:D39)</f>
        <v>0</v>
      </c>
      <c r="E37" s="2273">
        <f>SUM(E38:E39)</f>
        <v>0</v>
      </c>
      <c r="F37" s="2273">
        <f t="shared" ref="F37:J37" si="13">SUM(F38:F39)</f>
        <v>0</v>
      </c>
      <c r="G37" s="2273">
        <f t="shared" si="13"/>
        <v>0</v>
      </c>
      <c r="H37" s="2273">
        <f t="shared" si="13"/>
        <v>0</v>
      </c>
      <c r="I37" s="2273">
        <f t="shared" si="13"/>
        <v>0</v>
      </c>
      <c r="J37" s="2272">
        <f t="shared" si="13"/>
        <v>0</v>
      </c>
    </row>
    <row r="38" spans="1:14" s="4592" customFormat="1" ht="12">
      <c r="A38" s="1678" t="s">
        <v>1133</v>
      </c>
      <c r="B38" s="965" t="s">
        <v>1134</v>
      </c>
      <c r="C38" s="2268" t="s">
        <v>1130</v>
      </c>
      <c r="D38" s="2269">
        <f>D14/(100%-D18)</f>
        <v>0</v>
      </c>
      <c r="E38" s="2269">
        <f t="shared" ref="E38:J38" si="14">E14/(100%-E18)</f>
        <v>0</v>
      </c>
      <c r="F38" s="2269">
        <f t="shared" si="14"/>
        <v>0</v>
      </c>
      <c r="G38" s="2269">
        <f t="shared" si="14"/>
        <v>0</v>
      </c>
      <c r="H38" s="2269">
        <f t="shared" si="14"/>
        <v>0</v>
      </c>
      <c r="I38" s="2269">
        <f t="shared" si="14"/>
        <v>0</v>
      </c>
      <c r="J38" s="2269">
        <f t="shared" si="14"/>
        <v>0</v>
      </c>
    </row>
    <row r="39" spans="1:14" s="4592" customFormat="1" ht="12">
      <c r="A39" s="1678" t="s">
        <v>1135</v>
      </c>
      <c r="B39" s="965" t="s">
        <v>1136</v>
      </c>
      <c r="C39" s="2268" t="s">
        <v>1130</v>
      </c>
      <c r="D39" s="2270">
        <f t="shared" ref="D39:J39" si="15">D19/(100%-D23)</f>
        <v>0</v>
      </c>
      <c r="E39" s="2274">
        <f t="shared" si="15"/>
        <v>0</v>
      </c>
      <c r="F39" s="2274">
        <f t="shared" si="15"/>
        <v>0</v>
      </c>
      <c r="G39" s="2274">
        <f t="shared" si="15"/>
        <v>0</v>
      </c>
      <c r="H39" s="2274">
        <f t="shared" si="15"/>
        <v>0</v>
      </c>
      <c r="I39" s="2274">
        <f t="shared" si="15"/>
        <v>0</v>
      </c>
      <c r="J39" s="2274">
        <f t="shared" si="15"/>
        <v>0</v>
      </c>
    </row>
    <row r="40" spans="1:14" s="4592" customFormat="1" ht="12">
      <c r="A40" s="1680" t="s">
        <v>1137</v>
      </c>
      <c r="B40" s="967" t="s">
        <v>627</v>
      </c>
      <c r="C40" s="2275" t="s">
        <v>1138</v>
      </c>
      <c r="D40" s="2272">
        <f>SUM(D41:D42)</f>
        <v>0</v>
      </c>
      <c r="E40" s="2276">
        <f>SUM(E41:E42)</f>
        <v>0</v>
      </c>
      <c r="F40" s="2276">
        <f t="shared" ref="F40:J40" si="16">SUM(F41:F42)</f>
        <v>0</v>
      </c>
      <c r="G40" s="2276">
        <f t="shared" si="16"/>
        <v>0</v>
      </c>
      <c r="H40" s="2276">
        <f t="shared" si="16"/>
        <v>0</v>
      </c>
      <c r="I40" s="2276">
        <f t="shared" si="16"/>
        <v>0</v>
      </c>
      <c r="J40" s="2277">
        <f t="shared" si="16"/>
        <v>0</v>
      </c>
    </row>
    <row r="41" spans="1:14" s="4592" customFormat="1" ht="12">
      <c r="A41" s="1678" t="s">
        <v>969</v>
      </c>
      <c r="B41" s="2262" t="s">
        <v>630</v>
      </c>
      <c r="C41" s="2268" t="s">
        <v>1138</v>
      </c>
      <c r="D41" s="2269">
        <f>IFERROR((D31*1000)/D38,0)</f>
        <v>0</v>
      </c>
      <c r="E41" s="2269">
        <f t="shared" ref="E41:J41" si="17">IFERROR((E31*1000)/E38,0)</f>
        <v>0</v>
      </c>
      <c r="F41" s="2269">
        <f t="shared" si="17"/>
        <v>0</v>
      </c>
      <c r="G41" s="2269">
        <f t="shared" si="17"/>
        <v>0</v>
      </c>
      <c r="H41" s="2269">
        <f t="shared" si="17"/>
        <v>0</v>
      </c>
      <c r="I41" s="2269">
        <f t="shared" si="17"/>
        <v>0</v>
      </c>
      <c r="J41" s="2269">
        <f t="shared" si="17"/>
        <v>0</v>
      </c>
    </row>
    <row r="42" spans="1:14" s="4592" customFormat="1" thickBot="1">
      <c r="A42" s="1681" t="s">
        <v>970</v>
      </c>
      <c r="B42" s="2278" t="s">
        <v>732</v>
      </c>
      <c r="C42" s="2279" t="s">
        <v>1138</v>
      </c>
      <c r="D42" s="2280">
        <f>IFERROR((D29*1000)/D39,0)</f>
        <v>0</v>
      </c>
      <c r="E42" s="2280">
        <f t="shared" ref="E42:J42" si="18">IFERROR((E29*1000)/E39,0)</f>
        <v>0</v>
      </c>
      <c r="F42" s="2280">
        <f t="shared" si="18"/>
        <v>0</v>
      </c>
      <c r="G42" s="2280">
        <f t="shared" si="18"/>
        <v>0</v>
      </c>
      <c r="H42" s="2280">
        <f t="shared" si="18"/>
        <v>0</v>
      </c>
      <c r="I42" s="2280">
        <f t="shared" si="18"/>
        <v>0</v>
      </c>
      <c r="J42" s="2280">
        <f t="shared" si="18"/>
        <v>0</v>
      </c>
    </row>
    <row r="43" spans="1:14" s="2284" customFormat="1" ht="8.4499999999999993" customHeight="1">
      <c r="A43" s="67"/>
      <c r="B43" s="68"/>
      <c r="C43" s="2281"/>
      <c r="D43" s="347"/>
      <c r="E43" s="347"/>
      <c r="F43" s="347"/>
      <c r="G43" s="347"/>
      <c r="H43" s="347"/>
      <c r="I43" s="347"/>
      <c r="J43" s="347"/>
      <c r="L43" s="4593"/>
    </row>
    <row r="44" spans="1:14" s="2284" customFormat="1" ht="15" customHeight="1">
      <c r="A44" s="67"/>
      <c r="B44" s="68"/>
      <c r="C44" s="2281"/>
      <c r="D44" s="347"/>
      <c r="E44" s="347"/>
      <c r="F44" s="347"/>
      <c r="G44" s="347"/>
      <c r="H44" s="347"/>
      <c r="I44" s="347"/>
      <c r="J44" s="347"/>
      <c r="L44" s="4593"/>
    </row>
    <row r="45" spans="1:14" s="2282" customFormat="1" ht="12">
      <c r="B45" s="2283" t="str">
        <f>'Приложение '!B81</f>
        <v>Дата: 09.05.2023 г.</v>
      </c>
      <c r="C45" s="2284"/>
      <c r="D45" s="2285"/>
      <c r="E45" s="2286" t="str">
        <f>'Приложение '!C81</f>
        <v xml:space="preserve">Гл. счетоводител/Фин.директор: </v>
      </c>
      <c r="F45" s="2287" t="str">
        <f>'Приложение '!D81</f>
        <v>..............................................</v>
      </c>
      <c r="G45" s="2285"/>
      <c r="H45" s="2288"/>
      <c r="L45" s="62"/>
      <c r="M45" s="62"/>
    </row>
    <row r="46" spans="1:14" s="2282" customFormat="1" ht="14.25" customHeight="1">
      <c r="B46" s="2289"/>
      <c r="C46" s="2289"/>
      <c r="D46" s="2290"/>
      <c r="E46" s="2286"/>
      <c r="F46" s="2291" t="str">
        <f>'Приложение '!D82</f>
        <v>(подпис)</v>
      </c>
      <c r="G46" s="2285"/>
      <c r="H46" s="2288"/>
      <c r="I46" s="2292"/>
      <c r="K46" s="61"/>
      <c r="L46" s="62"/>
      <c r="M46" s="62"/>
      <c r="N46" s="61"/>
    </row>
    <row r="47" spans="1:14" s="2282" customFormat="1" ht="12">
      <c r="B47" s="2284"/>
      <c r="C47" s="2284"/>
      <c r="D47" s="2285"/>
      <c r="E47" s="2286"/>
      <c r="F47" s="2287"/>
      <c r="G47" s="2293"/>
      <c r="H47" s="2288"/>
      <c r="I47" s="2288"/>
      <c r="K47" s="61"/>
      <c r="L47" s="62"/>
      <c r="M47" s="62"/>
      <c r="N47" s="61"/>
    </row>
    <row r="48" spans="1:14" s="2282" customFormat="1" ht="12">
      <c r="B48" s="2284"/>
      <c r="C48" s="2284"/>
      <c r="D48" s="2285"/>
      <c r="E48" s="2286"/>
      <c r="F48" s="2287"/>
      <c r="G48" s="2293"/>
      <c r="H48" s="2288"/>
      <c r="I48" s="2288"/>
      <c r="K48" s="61"/>
      <c r="L48" s="62"/>
      <c r="M48" s="62"/>
      <c r="N48" s="61"/>
    </row>
    <row r="49" spans="1:14" s="2282" customFormat="1" ht="12">
      <c r="B49" s="2284"/>
      <c r="C49" s="2284"/>
      <c r="D49" s="2285"/>
      <c r="E49" s="2286" t="str">
        <f>'Приложение '!C85</f>
        <v xml:space="preserve">Управител/Изп.директор: </v>
      </c>
      <c r="F49" s="2287" t="str">
        <f>'Приложение '!D85</f>
        <v>.............................................</v>
      </c>
      <c r="G49" s="2293"/>
      <c r="H49" s="2288"/>
      <c r="I49" s="2288"/>
      <c r="K49" s="61"/>
      <c r="L49" s="62"/>
      <c r="M49" s="62"/>
      <c r="N49" s="61"/>
    </row>
    <row r="50" spans="1:14" s="2282" customFormat="1" ht="12">
      <c r="B50" s="2284"/>
      <c r="C50" s="2284"/>
      <c r="D50" s="2285"/>
      <c r="E50" s="72"/>
      <c r="F50" s="2291" t="str">
        <f>'Приложение '!D86</f>
        <v>(подпис и печат)</v>
      </c>
      <c r="G50" s="2285"/>
      <c r="H50" s="2288"/>
      <c r="I50" s="2288"/>
      <c r="K50" s="63"/>
      <c r="L50" s="62"/>
      <c r="M50" s="62"/>
      <c r="N50" s="63"/>
    </row>
    <row r="51" spans="1:14" s="2282" customFormat="1" ht="12">
      <c r="B51" s="2284"/>
      <c r="C51" s="2284"/>
      <c r="D51" s="2285"/>
      <c r="E51" s="2294"/>
      <c r="F51" s="2287"/>
      <c r="G51" s="2293"/>
      <c r="H51" s="2288"/>
      <c r="I51" s="2288"/>
      <c r="J51" s="72"/>
      <c r="K51" s="63"/>
      <c r="L51" s="62"/>
      <c r="M51" s="62"/>
      <c r="N51" s="63"/>
    </row>
    <row r="52" spans="1:14" s="2282" customFormat="1" ht="12">
      <c r="B52" s="2284"/>
      <c r="C52" s="2284"/>
      <c r="D52" s="2285"/>
      <c r="E52" s="2294"/>
      <c r="F52" s="2288"/>
      <c r="G52" s="2293"/>
      <c r="H52" s="2288"/>
      <c r="I52" s="2288"/>
      <c r="J52" s="72"/>
      <c r="K52" s="63"/>
      <c r="L52" s="62"/>
      <c r="M52" s="62"/>
      <c r="N52" s="63"/>
    </row>
    <row r="53" spans="1:14" s="2282" customFormat="1">
      <c r="A53" s="5208" t="s">
        <v>191</v>
      </c>
      <c r="B53" s="5208"/>
      <c r="C53" s="5208"/>
      <c r="D53" s="5208"/>
      <c r="E53" s="2295"/>
      <c r="F53" s="2296"/>
      <c r="G53" s="2296"/>
      <c r="H53" s="2288"/>
      <c r="I53" s="2288"/>
      <c r="J53" s="2288"/>
    </row>
    <row r="54" spans="1:14" s="150" customFormat="1">
      <c r="A54" s="5209" t="s">
        <v>192</v>
      </c>
      <c r="B54" s="5209"/>
      <c r="C54" s="5209"/>
      <c r="D54" s="5209"/>
      <c r="E54" s="2295"/>
      <c r="F54" s="2296"/>
      <c r="G54" s="2296"/>
      <c r="H54" s="2297"/>
      <c r="I54" s="2297"/>
      <c r="J54" s="2298"/>
      <c r="K54" s="4594"/>
    </row>
    <row r="55" spans="1:14" s="150" customFormat="1">
      <c r="A55" s="5207" t="s">
        <v>1407</v>
      </c>
      <c r="B55" s="5207"/>
      <c r="C55" s="5207"/>
      <c r="D55" s="5207"/>
      <c r="E55" s="5207"/>
      <c r="F55" s="2288"/>
      <c r="G55" s="2288"/>
      <c r="H55" s="2297"/>
      <c r="I55" s="2297"/>
      <c r="J55" s="2298"/>
    </row>
    <row r="56" spans="1:14" s="2282" customFormat="1" ht="12">
      <c r="D56" s="2288"/>
      <c r="E56" s="2288"/>
      <c r="F56" s="2288"/>
      <c r="G56" s="2288"/>
      <c r="H56" s="2288"/>
      <c r="I56" s="2288"/>
      <c r="J56" s="2288"/>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D135" activePane="bottomRight" state="frozen"/>
      <selection pane="topRight" activeCell="C1" sqref="C1"/>
      <selection pane="bottomLeft" activeCell="A9" sqref="A9"/>
      <selection pane="bottomRight" activeCell="O147" sqref="O147"/>
    </sheetView>
  </sheetViews>
  <sheetFormatPr defaultColWidth="9.140625" defaultRowHeight="12"/>
  <cols>
    <col min="1" max="1" width="5.85546875" style="2299" customWidth="1"/>
    <col min="2" max="2" width="47.28515625" style="2300" customWidth="1"/>
    <col min="3" max="3" width="10.7109375" style="2299" customWidth="1"/>
    <col min="4" max="15" width="8.7109375" style="2299" customWidth="1"/>
    <col min="16" max="21" width="6.7109375" style="2299" customWidth="1"/>
    <col min="22" max="16384" width="9.140625" style="2299"/>
  </cols>
  <sheetData>
    <row r="1" spans="1:21" ht="13.5">
      <c r="K1" s="2301"/>
      <c r="L1" s="2301"/>
      <c r="M1" s="2301"/>
      <c r="N1" s="5235"/>
      <c r="O1" s="5235"/>
      <c r="P1" s="2301"/>
      <c r="T1" s="5235" t="s">
        <v>0</v>
      </c>
      <c r="U1" s="5235"/>
    </row>
    <row r="2" spans="1:21" s="4522" customFormat="1" ht="19.5" customHeight="1">
      <c r="A2" s="4997" t="s">
        <v>1455</v>
      </c>
      <c r="B2" s="4997"/>
      <c r="C2" s="4997"/>
      <c r="D2" s="4997"/>
      <c r="E2" s="4997"/>
      <c r="F2" s="4997"/>
      <c r="G2" s="4997"/>
      <c r="H2" s="4997"/>
      <c r="I2" s="4997"/>
      <c r="J2" s="4997"/>
      <c r="K2" s="4997"/>
      <c r="L2" s="4997"/>
      <c r="M2" s="4997"/>
      <c r="N2" s="4997"/>
      <c r="O2" s="4997"/>
      <c r="P2" s="4997"/>
      <c r="Q2" s="4997"/>
      <c r="R2" s="4997"/>
      <c r="S2" s="4997"/>
      <c r="T2" s="4997"/>
      <c r="U2" s="4997"/>
    </row>
    <row r="3" spans="1:21" s="4522" customFormat="1" ht="19.5" customHeight="1">
      <c r="A3" s="4997" t="s">
        <v>1454</v>
      </c>
      <c r="B3" s="4997"/>
      <c r="C3" s="4997"/>
      <c r="D3" s="4997"/>
      <c r="E3" s="4997"/>
      <c r="F3" s="4997"/>
      <c r="G3" s="4997"/>
      <c r="H3" s="4997"/>
      <c r="I3" s="4997"/>
      <c r="J3" s="4997"/>
      <c r="K3" s="4997"/>
      <c r="L3" s="4997"/>
      <c r="M3" s="4997"/>
      <c r="N3" s="4997"/>
      <c r="O3" s="4997"/>
      <c r="P3" s="4997"/>
      <c r="Q3" s="4997"/>
      <c r="R3" s="4997"/>
      <c r="S3" s="4997"/>
      <c r="T3" s="4997"/>
      <c r="U3" s="4997"/>
    </row>
    <row r="4" spans="1:21" s="4522" customFormat="1" ht="15.75" customHeight="1">
      <c r="A4" s="5236" t="s">
        <v>1837</v>
      </c>
      <c r="B4" s="5236"/>
      <c r="C4" s="5236"/>
      <c r="D4" s="5236"/>
      <c r="E4" s="5236"/>
      <c r="F4" s="5236"/>
      <c r="G4" s="5236"/>
      <c r="H4" s="5236"/>
      <c r="I4" s="5236"/>
      <c r="J4" s="5236"/>
      <c r="K4" s="5236"/>
      <c r="L4" s="5236"/>
      <c r="M4" s="5236"/>
      <c r="N4" s="5236"/>
      <c r="O4" s="5236"/>
      <c r="P4" s="5236"/>
      <c r="Q4" s="5236"/>
      <c r="R4" s="5236"/>
      <c r="S4" s="5236"/>
      <c r="T4" s="5236"/>
      <c r="U4" s="5236"/>
    </row>
    <row r="5" spans="1:21" s="4522" customFormat="1" ht="19.5" customHeight="1">
      <c r="A5" s="5236" t="s">
        <v>1838</v>
      </c>
      <c r="B5" s="5236"/>
      <c r="C5" s="5236"/>
      <c r="D5" s="5236"/>
      <c r="E5" s="5236"/>
      <c r="F5" s="5236"/>
      <c r="G5" s="5236"/>
      <c r="H5" s="5236"/>
      <c r="I5" s="5236"/>
      <c r="J5" s="5236"/>
      <c r="K5" s="5236"/>
      <c r="L5" s="5236"/>
      <c r="M5" s="5236"/>
      <c r="N5" s="5236"/>
      <c r="O5" s="5236"/>
      <c r="P5" s="5236"/>
      <c r="Q5" s="5236"/>
      <c r="R5" s="5236"/>
      <c r="S5" s="5236"/>
      <c r="T5" s="5236"/>
      <c r="U5" s="5236"/>
    </row>
    <row r="6" spans="1:21" ht="12.75" thickBot="1">
      <c r="A6" s="5220"/>
      <c r="B6" s="5220"/>
      <c r="C6" s="5220"/>
      <c r="D6" s="5220"/>
      <c r="E6" s="5220"/>
      <c r="F6" s="5220"/>
      <c r="G6" s="5220"/>
      <c r="H6" s="5220"/>
      <c r="I6" s="5220"/>
      <c r="J6" s="5220"/>
      <c r="K6" s="4718"/>
      <c r="L6" s="4718"/>
      <c r="M6" s="4718"/>
      <c r="N6" s="4718"/>
      <c r="O6" s="4718"/>
      <c r="P6" s="4718"/>
    </row>
    <row r="7" spans="1:21" ht="37.5" customHeight="1">
      <c r="A7" s="5161" t="s">
        <v>208</v>
      </c>
      <c r="B7" s="5228" t="s">
        <v>466</v>
      </c>
      <c r="C7" s="5230" t="s">
        <v>467</v>
      </c>
      <c r="D7" s="5224" t="s">
        <v>921</v>
      </c>
      <c r="E7" s="5225"/>
      <c r="F7" s="5225"/>
      <c r="G7" s="5225"/>
      <c r="H7" s="5225"/>
      <c r="I7" s="5226"/>
      <c r="J7" s="5237" t="s">
        <v>468</v>
      </c>
      <c r="K7" s="5153"/>
      <c r="L7" s="5153"/>
      <c r="M7" s="5153"/>
      <c r="N7" s="5153"/>
      <c r="O7" s="5154"/>
      <c r="P7" s="5152" t="s">
        <v>1824</v>
      </c>
      <c r="Q7" s="5153"/>
      <c r="R7" s="5153"/>
      <c r="S7" s="5153"/>
      <c r="T7" s="5153"/>
      <c r="U7" s="5154"/>
    </row>
    <row r="8" spans="1:21" ht="12.75" thickBot="1">
      <c r="A8" s="5227"/>
      <c r="B8" s="5229"/>
      <c r="C8" s="5231"/>
      <c r="D8" s="4297" t="s">
        <v>119</v>
      </c>
      <c r="E8" s="4298" t="s">
        <v>1072</v>
      </c>
      <c r="F8" s="4298" t="s">
        <v>1073</v>
      </c>
      <c r="G8" s="4298" t="s">
        <v>1074</v>
      </c>
      <c r="H8" s="4298" t="s">
        <v>1075</v>
      </c>
      <c r="I8" s="4299" t="s">
        <v>1076</v>
      </c>
      <c r="J8" s="4300" t="str">
        <f t="shared" ref="J8:U8" si="0">D8</f>
        <v>2020 г.</v>
      </c>
      <c r="K8" s="4301" t="str">
        <f t="shared" si="0"/>
        <v>2022 г.</v>
      </c>
      <c r="L8" s="4301" t="str">
        <f t="shared" si="0"/>
        <v>2023 г.</v>
      </c>
      <c r="M8" s="4301" t="str">
        <f t="shared" si="0"/>
        <v>2024 г.</v>
      </c>
      <c r="N8" s="4301" t="str">
        <f t="shared" si="0"/>
        <v>2025 г.</v>
      </c>
      <c r="O8" s="4302" t="str">
        <f t="shared" si="0"/>
        <v>2026 г.</v>
      </c>
      <c r="P8" s="4300" t="str">
        <f t="shared" si="0"/>
        <v>2020 г.</v>
      </c>
      <c r="Q8" s="4301" t="str">
        <f t="shared" si="0"/>
        <v>2022 г.</v>
      </c>
      <c r="R8" s="4301" t="str">
        <f t="shared" si="0"/>
        <v>2023 г.</v>
      </c>
      <c r="S8" s="4301" t="str">
        <f t="shared" si="0"/>
        <v>2024 г.</v>
      </c>
      <c r="T8" s="4301" t="str">
        <f t="shared" si="0"/>
        <v>2025 г.</v>
      </c>
      <c r="U8" s="4302" t="str">
        <f t="shared" si="0"/>
        <v>2026 г.</v>
      </c>
    </row>
    <row r="9" spans="1:21" ht="21.2" customHeight="1" thickBot="1">
      <c r="A9" s="1657">
        <v>1</v>
      </c>
      <c r="B9" s="4303" t="s">
        <v>212</v>
      </c>
      <c r="C9" s="5221"/>
      <c r="D9" s="5221"/>
      <c r="E9" s="5221"/>
      <c r="F9" s="5221"/>
      <c r="G9" s="5221"/>
      <c r="H9" s="5221"/>
      <c r="I9" s="5221"/>
      <c r="J9" s="5221"/>
      <c r="K9" s="5221"/>
      <c r="L9" s="5221"/>
      <c r="M9" s="5221"/>
      <c r="N9" s="5221"/>
      <c r="O9" s="5221"/>
      <c r="P9" s="5221"/>
      <c r="Q9" s="5221"/>
      <c r="R9" s="5221"/>
      <c r="S9" s="5221"/>
      <c r="T9" s="5221"/>
      <c r="U9" s="5223"/>
    </row>
    <row r="10" spans="1:21">
      <c r="A10" s="473" t="s">
        <v>469</v>
      </c>
      <c r="B10" s="1633" t="s">
        <v>470</v>
      </c>
      <c r="C10" s="1596" t="s">
        <v>682</v>
      </c>
      <c r="D10" s="4304"/>
      <c r="E10" s="4305"/>
      <c r="F10" s="4305"/>
      <c r="G10" s="4305"/>
      <c r="H10" s="4305"/>
      <c r="I10" s="4306"/>
      <c r="J10" s="4307"/>
      <c r="K10" s="4308"/>
      <c r="L10" s="4308"/>
      <c r="M10" s="4308"/>
      <c r="N10" s="4308"/>
      <c r="O10" s="4309"/>
      <c r="P10" s="4596">
        <f t="shared" ref="P10:U22" si="1">ROUND(IFERROR(J10*1000/D10,0),0)</f>
        <v>0</v>
      </c>
      <c r="Q10" s="4597">
        <f t="shared" si="1"/>
        <v>0</v>
      </c>
      <c r="R10" s="4597">
        <f t="shared" si="1"/>
        <v>0</v>
      </c>
      <c r="S10" s="4597">
        <f t="shared" si="1"/>
        <v>0</v>
      </c>
      <c r="T10" s="4597">
        <f t="shared" si="1"/>
        <v>0</v>
      </c>
      <c r="U10" s="4598">
        <f t="shared" si="1"/>
        <v>0</v>
      </c>
    </row>
    <row r="11" spans="1:21">
      <c r="A11" s="474" t="s">
        <v>471</v>
      </c>
      <c r="B11" s="1634" t="s">
        <v>730</v>
      </c>
      <c r="C11" s="342" t="s">
        <v>682</v>
      </c>
      <c r="D11" s="271"/>
      <c r="E11" s="461"/>
      <c r="F11" s="461"/>
      <c r="G11" s="461"/>
      <c r="H11" s="461"/>
      <c r="I11" s="476"/>
      <c r="J11" s="460"/>
      <c r="K11" s="4739"/>
      <c r="L11" s="4739"/>
      <c r="M11" s="4739"/>
      <c r="N11" s="4739"/>
      <c r="O11" s="4740"/>
      <c r="P11" s="4599">
        <f t="shared" si="1"/>
        <v>0</v>
      </c>
      <c r="Q11" s="4600">
        <f t="shared" si="1"/>
        <v>0</v>
      </c>
      <c r="R11" s="4600">
        <f t="shared" si="1"/>
        <v>0</v>
      </c>
      <c r="S11" s="4600">
        <f t="shared" si="1"/>
        <v>0</v>
      </c>
      <c r="T11" s="4600">
        <f t="shared" si="1"/>
        <v>0</v>
      </c>
      <c r="U11" s="4601">
        <f t="shared" si="1"/>
        <v>0</v>
      </c>
    </row>
    <row r="12" spans="1:21">
      <c r="A12" s="474" t="s">
        <v>472</v>
      </c>
      <c r="B12" s="1634" t="s">
        <v>473</v>
      </c>
      <c r="C12" s="342" t="s">
        <v>682</v>
      </c>
      <c r="D12" s="486"/>
      <c r="E12" s="461"/>
      <c r="F12" s="461"/>
      <c r="G12" s="461"/>
      <c r="H12" s="461"/>
      <c r="I12" s="476"/>
      <c r="J12" s="460"/>
      <c r="K12" s="4739"/>
      <c r="L12" s="4739"/>
      <c r="M12" s="4739"/>
      <c r="N12" s="4739"/>
      <c r="O12" s="4740"/>
      <c r="P12" s="4599">
        <f t="shared" si="1"/>
        <v>0</v>
      </c>
      <c r="Q12" s="4600">
        <f t="shared" si="1"/>
        <v>0</v>
      </c>
      <c r="R12" s="4600">
        <f t="shared" si="1"/>
        <v>0</v>
      </c>
      <c r="S12" s="4600">
        <f t="shared" si="1"/>
        <v>0</v>
      </c>
      <c r="T12" s="4600">
        <f t="shared" si="1"/>
        <v>0</v>
      </c>
      <c r="U12" s="4601">
        <f t="shared" si="1"/>
        <v>0</v>
      </c>
    </row>
    <row r="13" spans="1:21">
      <c r="A13" s="474" t="s">
        <v>474</v>
      </c>
      <c r="B13" s="1634" t="s">
        <v>475</v>
      </c>
      <c r="C13" s="342" t="s">
        <v>682</v>
      </c>
      <c r="D13" s="486"/>
      <c r="E13" s="461"/>
      <c r="F13" s="461"/>
      <c r="G13" s="461"/>
      <c r="H13" s="461"/>
      <c r="I13" s="476"/>
      <c r="J13" s="460"/>
      <c r="K13" s="4739"/>
      <c r="L13" s="4739"/>
      <c r="M13" s="4739"/>
      <c r="N13" s="4739"/>
      <c r="O13" s="4740"/>
      <c r="P13" s="4599">
        <f t="shared" si="1"/>
        <v>0</v>
      </c>
      <c r="Q13" s="4600">
        <f t="shared" si="1"/>
        <v>0</v>
      </c>
      <c r="R13" s="4600">
        <f t="shared" si="1"/>
        <v>0</v>
      </c>
      <c r="S13" s="4600">
        <f t="shared" si="1"/>
        <v>0</v>
      </c>
      <c r="T13" s="4600">
        <f t="shared" si="1"/>
        <v>0</v>
      </c>
      <c r="U13" s="4601">
        <f t="shared" si="1"/>
        <v>0</v>
      </c>
    </row>
    <row r="14" spans="1:21">
      <c r="A14" s="474" t="s">
        <v>476</v>
      </c>
      <c r="B14" s="1634" t="s">
        <v>477</v>
      </c>
      <c r="C14" s="342" t="s">
        <v>682</v>
      </c>
      <c r="D14" s="486"/>
      <c r="E14" s="461"/>
      <c r="F14" s="461"/>
      <c r="G14" s="461"/>
      <c r="H14" s="461"/>
      <c r="I14" s="476"/>
      <c r="J14" s="460"/>
      <c r="K14" s="4739"/>
      <c r="L14" s="4739"/>
      <c r="M14" s="4739"/>
      <c r="N14" s="4739"/>
      <c r="O14" s="4740"/>
      <c r="P14" s="4599">
        <f t="shared" si="1"/>
        <v>0</v>
      </c>
      <c r="Q14" s="4600">
        <f t="shared" si="1"/>
        <v>0</v>
      </c>
      <c r="R14" s="4600">
        <f t="shared" si="1"/>
        <v>0</v>
      </c>
      <c r="S14" s="4600">
        <f t="shared" si="1"/>
        <v>0</v>
      </c>
      <c r="T14" s="4600">
        <f t="shared" si="1"/>
        <v>0</v>
      </c>
      <c r="U14" s="4601">
        <f t="shared" si="1"/>
        <v>0</v>
      </c>
    </row>
    <row r="15" spans="1:21">
      <c r="A15" s="474" t="s">
        <v>478</v>
      </c>
      <c r="B15" s="1634" t="s">
        <v>1380</v>
      </c>
      <c r="C15" s="342" t="s">
        <v>682</v>
      </c>
      <c r="D15" s="486"/>
      <c r="E15" s="461"/>
      <c r="F15" s="461"/>
      <c r="G15" s="461"/>
      <c r="H15" s="461"/>
      <c r="I15" s="476"/>
      <c r="J15" s="460"/>
      <c r="K15" s="4739"/>
      <c r="L15" s="4739"/>
      <c r="M15" s="4739"/>
      <c r="N15" s="4739"/>
      <c r="O15" s="4740"/>
      <c r="P15" s="4599">
        <f t="shared" si="1"/>
        <v>0</v>
      </c>
      <c r="Q15" s="4600">
        <f t="shared" si="1"/>
        <v>0</v>
      </c>
      <c r="R15" s="4600">
        <f t="shared" si="1"/>
        <v>0</v>
      </c>
      <c r="S15" s="4600">
        <f t="shared" si="1"/>
        <v>0</v>
      </c>
      <c r="T15" s="4600">
        <f t="shared" si="1"/>
        <v>0</v>
      </c>
      <c r="U15" s="4601">
        <f t="shared" si="1"/>
        <v>0</v>
      </c>
    </row>
    <row r="16" spans="1:21" ht="24">
      <c r="A16" s="474" t="s">
        <v>479</v>
      </c>
      <c r="B16" s="1634" t="s">
        <v>1381</v>
      </c>
      <c r="C16" s="342" t="s">
        <v>682</v>
      </c>
      <c r="D16" s="486"/>
      <c r="E16" s="461"/>
      <c r="F16" s="461"/>
      <c r="G16" s="461"/>
      <c r="H16" s="461"/>
      <c r="I16" s="476"/>
      <c r="J16" s="460"/>
      <c r="K16" s="4739"/>
      <c r="L16" s="4739"/>
      <c r="M16" s="4739"/>
      <c r="N16" s="4739"/>
      <c r="O16" s="4740"/>
      <c r="P16" s="4599">
        <f t="shared" si="1"/>
        <v>0</v>
      </c>
      <c r="Q16" s="4600">
        <f t="shared" si="1"/>
        <v>0</v>
      </c>
      <c r="R16" s="4600">
        <f t="shared" si="1"/>
        <v>0</v>
      </c>
      <c r="S16" s="4600">
        <f t="shared" si="1"/>
        <v>0</v>
      </c>
      <c r="T16" s="4600">
        <f t="shared" si="1"/>
        <v>0</v>
      </c>
      <c r="U16" s="4601">
        <f t="shared" si="1"/>
        <v>0</v>
      </c>
    </row>
    <row r="17" spans="1:21" ht="23.25" customHeight="1">
      <c r="A17" s="474" t="s">
        <v>480</v>
      </c>
      <c r="B17" s="1634" t="s">
        <v>1382</v>
      </c>
      <c r="C17" s="342" t="s">
        <v>682</v>
      </c>
      <c r="D17" s="486"/>
      <c r="E17" s="461"/>
      <c r="F17" s="461"/>
      <c r="G17" s="461"/>
      <c r="H17" s="461"/>
      <c r="I17" s="476"/>
      <c r="J17" s="460"/>
      <c r="K17" s="4739"/>
      <c r="L17" s="4739"/>
      <c r="M17" s="4739"/>
      <c r="N17" s="4739"/>
      <c r="O17" s="4740"/>
      <c r="P17" s="4599">
        <f t="shared" si="1"/>
        <v>0</v>
      </c>
      <c r="Q17" s="4600">
        <f t="shared" si="1"/>
        <v>0</v>
      </c>
      <c r="R17" s="4600">
        <f t="shared" si="1"/>
        <v>0</v>
      </c>
      <c r="S17" s="4600">
        <f t="shared" si="1"/>
        <v>0</v>
      </c>
      <c r="T17" s="4600">
        <f t="shared" si="1"/>
        <v>0</v>
      </c>
      <c r="U17" s="4601">
        <f t="shared" si="1"/>
        <v>0</v>
      </c>
    </row>
    <row r="18" spans="1:21">
      <c r="A18" s="474" t="s">
        <v>481</v>
      </c>
      <c r="B18" s="1634" t="s">
        <v>1383</v>
      </c>
      <c r="C18" s="342" t="s">
        <v>682</v>
      </c>
      <c r="D18" s="486"/>
      <c r="E18" s="461"/>
      <c r="F18" s="461"/>
      <c r="G18" s="461"/>
      <c r="H18" s="461"/>
      <c r="I18" s="476"/>
      <c r="J18" s="460"/>
      <c r="K18" s="4739"/>
      <c r="L18" s="4739"/>
      <c r="M18" s="4739"/>
      <c r="N18" s="4739"/>
      <c r="O18" s="4740"/>
      <c r="P18" s="4599">
        <f t="shared" si="1"/>
        <v>0</v>
      </c>
      <c r="Q18" s="4600">
        <f t="shared" si="1"/>
        <v>0</v>
      </c>
      <c r="R18" s="4600">
        <f t="shared" si="1"/>
        <v>0</v>
      </c>
      <c r="S18" s="4600">
        <f t="shared" si="1"/>
        <v>0</v>
      </c>
      <c r="T18" s="4600">
        <f t="shared" si="1"/>
        <v>0</v>
      </c>
      <c r="U18" s="4601">
        <f>ROUND(IFERROR(O18*1000/I18,0),0)</f>
        <v>0</v>
      </c>
    </row>
    <row r="19" spans="1:21" ht="24">
      <c r="A19" s="474" t="s">
        <v>482</v>
      </c>
      <c r="B19" s="1634" t="s">
        <v>1465</v>
      </c>
      <c r="C19" s="342" t="s">
        <v>682</v>
      </c>
      <c r="D19" s="486"/>
      <c r="E19" s="461"/>
      <c r="F19" s="461"/>
      <c r="G19" s="461"/>
      <c r="H19" s="461"/>
      <c r="I19" s="476"/>
      <c r="J19" s="460"/>
      <c r="K19" s="4739"/>
      <c r="L19" s="4739"/>
      <c r="M19" s="4739"/>
      <c r="N19" s="4739"/>
      <c r="O19" s="4740"/>
      <c r="P19" s="4599">
        <f t="shared" si="1"/>
        <v>0</v>
      </c>
      <c r="Q19" s="4600">
        <f t="shared" si="1"/>
        <v>0</v>
      </c>
      <c r="R19" s="4600">
        <f t="shared" si="1"/>
        <v>0</v>
      </c>
      <c r="S19" s="4600">
        <f t="shared" si="1"/>
        <v>0</v>
      </c>
      <c r="T19" s="4600">
        <f t="shared" si="1"/>
        <v>0</v>
      </c>
      <c r="U19" s="4601">
        <f t="shared" si="1"/>
        <v>0</v>
      </c>
    </row>
    <row r="20" spans="1:21">
      <c r="A20" s="474" t="s">
        <v>687</v>
      </c>
      <c r="B20" s="1635" t="s">
        <v>922</v>
      </c>
      <c r="C20" s="342" t="s">
        <v>682</v>
      </c>
      <c r="D20" s="486"/>
      <c r="E20" s="461"/>
      <c r="F20" s="461"/>
      <c r="G20" s="461"/>
      <c r="H20" s="461"/>
      <c r="I20" s="476"/>
      <c r="J20" s="460"/>
      <c r="K20" s="4739"/>
      <c r="L20" s="4739"/>
      <c r="M20" s="4739"/>
      <c r="N20" s="4739"/>
      <c r="O20" s="4740"/>
      <c r="P20" s="4599">
        <f t="shared" si="1"/>
        <v>0</v>
      </c>
      <c r="Q20" s="4600">
        <f t="shared" si="1"/>
        <v>0</v>
      </c>
      <c r="R20" s="4600">
        <f t="shared" si="1"/>
        <v>0</v>
      </c>
      <c r="S20" s="4600">
        <f t="shared" si="1"/>
        <v>0</v>
      </c>
      <c r="T20" s="4600">
        <f t="shared" si="1"/>
        <v>0</v>
      </c>
      <c r="U20" s="4601">
        <f t="shared" si="1"/>
        <v>0</v>
      </c>
    </row>
    <row r="21" spans="1:21">
      <c r="A21" s="474" t="s">
        <v>737</v>
      </c>
      <c r="B21" s="1635" t="s">
        <v>923</v>
      </c>
      <c r="C21" s="342" t="s">
        <v>682</v>
      </c>
      <c r="D21" s="486"/>
      <c r="E21" s="461"/>
      <c r="F21" s="461"/>
      <c r="G21" s="461"/>
      <c r="H21" s="461"/>
      <c r="I21" s="476"/>
      <c r="J21" s="460"/>
      <c r="K21" s="4739"/>
      <c r="L21" s="4739"/>
      <c r="M21" s="4739"/>
      <c r="N21" s="4739"/>
      <c r="O21" s="4740"/>
      <c r="P21" s="4599">
        <f t="shared" si="1"/>
        <v>0</v>
      </c>
      <c r="Q21" s="4600">
        <f t="shared" si="1"/>
        <v>0</v>
      </c>
      <c r="R21" s="4600">
        <f t="shared" si="1"/>
        <v>0</v>
      </c>
      <c r="S21" s="4600">
        <f t="shared" si="1"/>
        <v>0</v>
      </c>
      <c r="T21" s="4600">
        <f t="shared" si="1"/>
        <v>0</v>
      </c>
      <c r="U21" s="4601">
        <f t="shared" si="1"/>
        <v>0</v>
      </c>
    </row>
    <row r="22" spans="1:21" ht="26.45" customHeight="1">
      <c r="A22" s="474" t="s">
        <v>738</v>
      </c>
      <c r="B22" s="2302" t="s">
        <v>1384</v>
      </c>
      <c r="C22" s="342" t="s">
        <v>682</v>
      </c>
      <c r="D22" s="486"/>
      <c r="E22" s="461"/>
      <c r="F22" s="461"/>
      <c r="G22" s="461"/>
      <c r="H22" s="461"/>
      <c r="I22" s="476"/>
      <c r="J22" s="460"/>
      <c r="K22" s="4739"/>
      <c r="L22" s="4739"/>
      <c r="M22" s="4739"/>
      <c r="N22" s="4739"/>
      <c r="O22" s="4740"/>
      <c r="P22" s="4599">
        <f t="shared" si="1"/>
        <v>0</v>
      </c>
      <c r="Q22" s="4600">
        <f t="shared" si="1"/>
        <v>0</v>
      </c>
      <c r="R22" s="4600">
        <f t="shared" si="1"/>
        <v>0</v>
      </c>
      <c r="S22" s="4600">
        <f t="shared" si="1"/>
        <v>0</v>
      </c>
      <c r="T22" s="4600">
        <f t="shared" si="1"/>
        <v>0</v>
      </c>
      <c r="U22" s="4601">
        <f t="shared" si="1"/>
        <v>0</v>
      </c>
    </row>
    <row r="23" spans="1:21" ht="24.75" thickBot="1">
      <c r="A23" s="474" t="s">
        <v>739</v>
      </c>
      <c r="B23" s="1634" t="s">
        <v>1375</v>
      </c>
      <c r="C23" s="342" t="s">
        <v>318</v>
      </c>
      <c r="D23" s="2303"/>
      <c r="E23" s="2304"/>
      <c r="F23" s="2304"/>
      <c r="G23" s="2304"/>
      <c r="H23" s="2304"/>
      <c r="I23" s="2305"/>
      <c r="J23" s="4310"/>
      <c r="K23" s="4741"/>
      <c r="L23" s="4741"/>
      <c r="M23" s="4741"/>
      <c r="N23" s="4741"/>
      <c r="O23" s="4742"/>
      <c r="P23" s="2303"/>
      <c r="Q23" s="2304"/>
      <c r="R23" s="2304"/>
      <c r="S23" s="2304"/>
      <c r="T23" s="2304"/>
      <c r="U23" s="2305"/>
    </row>
    <row r="24" spans="1:21" ht="24.75" thickBot="1">
      <c r="A24" s="4311"/>
      <c r="B24" s="4312" t="s">
        <v>1385</v>
      </c>
      <c r="C24" s="1637"/>
      <c r="D24" s="4313">
        <f t="shared" ref="D24:O24" si="2">SUM(D10:D23)</f>
        <v>0</v>
      </c>
      <c r="E24" s="352">
        <f t="shared" si="2"/>
        <v>0</v>
      </c>
      <c r="F24" s="352">
        <f t="shared" si="2"/>
        <v>0</v>
      </c>
      <c r="G24" s="352">
        <f t="shared" si="2"/>
        <v>0</v>
      </c>
      <c r="H24" s="352">
        <f t="shared" si="2"/>
        <v>0</v>
      </c>
      <c r="I24" s="351">
        <f t="shared" si="2"/>
        <v>0</v>
      </c>
      <c r="J24" s="4313">
        <f t="shared" si="2"/>
        <v>0</v>
      </c>
      <c r="K24" s="352">
        <f t="shared" si="2"/>
        <v>0</v>
      </c>
      <c r="L24" s="352">
        <f t="shared" si="2"/>
        <v>0</v>
      </c>
      <c r="M24" s="352">
        <f t="shared" si="2"/>
        <v>0</v>
      </c>
      <c r="N24" s="352">
        <f t="shared" si="2"/>
        <v>0</v>
      </c>
      <c r="O24" s="4314">
        <f t="shared" si="2"/>
        <v>0</v>
      </c>
      <c r="P24" s="4315"/>
      <c r="Q24" s="4316"/>
      <c r="R24" s="4316"/>
      <c r="S24" s="4316"/>
      <c r="T24" s="4316"/>
      <c r="U24" s="4317"/>
    </row>
    <row r="25" spans="1:21" ht="12.75" thickBot="1">
      <c r="A25" s="4318"/>
      <c r="B25" s="4319" t="s">
        <v>1485</v>
      </c>
      <c r="C25" s="4373" t="s">
        <v>174</v>
      </c>
      <c r="D25" s="4320"/>
      <c r="E25" s="4321">
        <f>IFERROR((E24-D24)/D24,0)</f>
        <v>0</v>
      </c>
      <c r="F25" s="4321">
        <f>IFERROR((F24-E24)/E24,0)</f>
        <v>0</v>
      </c>
      <c r="G25" s="4321">
        <f>IFERROR((G24-F24)/F24,0)</f>
        <v>0</v>
      </c>
      <c r="H25" s="4321">
        <f>IFERROR((H24-G24)/G24,0)</f>
        <v>0</v>
      </c>
      <c r="I25" s="4322">
        <f>IFERROR((I24-H24)/H24,0)</f>
        <v>0</v>
      </c>
      <c r="J25" s="4323"/>
      <c r="K25" s="4321">
        <f>IFERROR((K24-J24)/J24,0)</f>
        <v>0</v>
      </c>
      <c r="L25" s="4321">
        <f>IFERROR((L24-K24)/K24,0)</f>
        <v>0</v>
      </c>
      <c r="M25" s="4321">
        <f>IFERROR((M24-L24)/L24,0)</f>
        <v>0</v>
      </c>
      <c r="N25" s="4321">
        <f>IFERROR((N24-M24)/M24,0)</f>
        <v>0</v>
      </c>
      <c r="O25" s="4321">
        <f>IFERROR((O24-N24)/N24,0)</f>
        <v>0</v>
      </c>
      <c r="P25" s="4324"/>
      <c r="Q25" s="4325"/>
      <c r="R25" s="4325"/>
      <c r="S25" s="4325"/>
      <c r="T25" s="4325"/>
      <c r="U25" s="4326"/>
    </row>
    <row r="26" spans="1:21" ht="13.7" customHeight="1" thickBot="1">
      <c r="A26" s="4327" t="s">
        <v>1077</v>
      </c>
      <c r="B26" s="1652"/>
      <c r="C26" s="1652"/>
      <c r="D26" s="1652"/>
      <c r="E26" s="1652"/>
      <c r="F26" s="1652"/>
      <c r="G26" s="1652"/>
      <c r="H26" s="1652"/>
      <c r="I26" s="1652"/>
      <c r="J26" s="1652"/>
      <c r="K26" s="1652"/>
      <c r="L26" s="1652"/>
      <c r="M26" s="1652"/>
      <c r="N26" s="1652"/>
      <c r="O26" s="1652"/>
      <c r="P26" s="4328"/>
      <c r="Q26" s="4328"/>
      <c r="R26" s="4328"/>
      <c r="S26" s="4328"/>
      <c r="T26" s="4328"/>
      <c r="U26" s="4329"/>
    </row>
    <row r="27" spans="1:21">
      <c r="A27" s="1487"/>
      <c r="B27" s="1647" t="s">
        <v>1078</v>
      </c>
      <c r="C27" s="4387"/>
      <c r="D27" s="2307"/>
      <c r="E27" s="2308"/>
      <c r="F27" s="2308"/>
      <c r="G27" s="2308"/>
      <c r="H27" s="2308"/>
      <c r="I27" s="2309"/>
      <c r="J27" s="482"/>
      <c r="K27" s="483"/>
      <c r="L27" s="483"/>
      <c r="M27" s="483"/>
      <c r="N27" s="483"/>
      <c r="O27" s="484"/>
      <c r="P27" s="4330"/>
      <c r="Q27" s="2308"/>
      <c r="R27" s="2308"/>
      <c r="S27" s="2308"/>
      <c r="T27" s="2308"/>
      <c r="U27" s="2309"/>
    </row>
    <row r="28" spans="1:21">
      <c r="A28" s="1487"/>
      <c r="B28" s="4331" t="s">
        <v>1488</v>
      </c>
      <c r="C28" s="4388" t="s">
        <v>174</v>
      </c>
      <c r="D28" s="2310"/>
      <c r="E28" s="2224"/>
      <c r="F28" s="2224"/>
      <c r="G28" s="2224"/>
      <c r="H28" s="2224"/>
      <c r="I28" s="2311"/>
      <c r="J28" s="4748"/>
      <c r="K28" s="4332">
        <f>IFERROR((K27-J27)/J27,0)</f>
        <v>0</v>
      </c>
      <c r="L28" s="4332">
        <f>IFERROR((L27-K27)/K27,0)</f>
        <v>0</v>
      </c>
      <c r="M28" s="4332">
        <f>IFERROR((M27-L27)/L27,0)</f>
        <v>0</v>
      </c>
      <c r="N28" s="4332">
        <f>IFERROR((N27-M27)/M27,0)</f>
        <v>0</v>
      </c>
      <c r="O28" s="4333">
        <f>IFERROR((O27-N27)/N27,0)</f>
        <v>0</v>
      </c>
      <c r="P28" s="3442"/>
      <c r="Q28" s="2224"/>
      <c r="R28" s="2224"/>
      <c r="S28" s="2224"/>
      <c r="T28" s="2224"/>
      <c r="U28" s="2311"/>
    </row>
    <row r="29" spans="1:21">
      <c r="A29" s="1485"/>
      <c r="B29" s="1640" t="s">
        <v>648</v>
      </c>
      <c r="C29" s="4389"/>
      <c r="D29" s="2310"/>
      <c r="E29" s="2224"/>
      <c r="F29" s="2224"/>
      <c r="G29" s="2224"/>
      <c r="H29" s="2224"/>
      <c r="I29" s="2311"/>
      <c r="J29" s="485"/>
      <c r="K29" s="467"/>
      <c r="L29" s="467"/>
      <c r="M29" s="467"/>
      <c r="N29" s="467"/>
      <c r="O29" s="468"/>
      <c r="P29" s="3442"/>
      <c r="Q29" s="2224"/>
      <c r="R29" s="2224"/>
      <c r="S29" s="2224"/>
      <c r="T29" s="2224"/>
      <c r="U29" s="2311"/>
    </row>
    <row r="30" spans="1:21">
      <c r="A30" s="1485"/>
      <c r="B30" s="4331" t="s">
        <v>1485</v>
      </c>
      <c r="C30" s="4388" t="s">
        <v>174</v>
      </c>
      <c r="D30" s="2310"/>
      <c r="E30" s="2224"/>
      <c r="F30" s="2224"/>
      <c r="G30" s="2224"/>
      <c r="H30" s="2224"/>
      <c r="I30" s="2311"/>
      <c r="J30" s="4337"/>
      <c r="K30" s="4332">
        <f>IFERROR((K29-J29)/J29,0)</f>
        <v>0</v>
      </c>
      <c r="L30" s="4332">
        <f>IFERROR((L29-K29)/K29,0)</f>
        <v>0</v>
      </c>
      <c r="M30" s="4332">
        <f>IFERROR((M29-L29)/L29,0)</f>
        <v>0</v>
      </c>
      <c r="N30" s="4332">
        <f>IFERROR((N29-M29)/M29,0)</f>
        <v>0</v>
      </c>
      <c r="O30" s="4333">
        <f>IFERROR((O29-N29)/N29,0)</f>
        <v>0</v>
      </c>
      <c r="P30" s="3442"/>
      <c r="Q30" s="2224"/>
      <c r="R30" s="2224"/>
      <c r="S30" s="2224"/>
      <c r="T30" s="2224"/>
      <c r="U30" s="2311"/>
    </row>
    <row r="31" spans="1:21">
      <c r="A31" s="1485"/>
      <c r="B31" s="1640" t="s">
        <v>647</v>
      </c>
      <c r="C31" s="4389"/>
      <c r="D31" s="2310"/>
      <c r="E31" s="2224"/>
      <c r="F31" s="2224"/>
      <c r="G31" s="2224"/>
      <c r="H31" s="2224"/>
      <c r="I31" s="2311"/>
      <c r="J31" s="485"/>
      <c r="K31" s="467"/>
      <c r="L31" s="467"/>
      <c r="M31" s="467"/>
      <c r="N31" s="467"/>
      <c r="O31" s="468"/>
      <c r="P31" s="3442"/>
      <c r="Q31" s="2224"/>
      <c r="R31" s="2224"/>
      <c r="S31" s="2224"/>
      <c r="T31" s="2224"/>
      <c r="U31" s="2311"/>
    </row>
    <row r="32" spans="1:21">
      <c r="A32" s="1485"/>
      <c r="B32" s="4331" t="s">
        <v>1488</v>
      </c>
      <c r="C32" s="4388" t="s">
        <v>174</v>
      </c>
      <c r="D32" s="2310"/>
      <c r="E32" s="2224"/>
      <c r="F32" s="2224"/>
      <c r="G32" s="2224"/>
      <c r="H32" s="2224"/>
      <c r="I32" s="2311"/>
      <c r="J32" s="4337"/>
      <c r="K32" s="4332">
        <f>IFERROR((K31-J31)/J31,0)</f>
        <v>0</v>
      </c>
      <c r="L32" s="4332">
        <f>IFERROR((L31-K31)/K31,0)</f>
        <v>0</v>
      </c>
      <c r="M32" s="4332">
        <f>IFERROR((M31-L31)/L31,0)</f>
        <v>0</v>
      </c>
      <c r="N32" s="4332">
        <f>IFERROR((N31-M31)/M31,0)</f>
        <v>0</v>
      </c>
      <c r="O32" s="4333">
        <f>IFERROR((O31-N31)/N31,0)</f>
        <v>0</v>
      </c>
      <c r="P32" s="3442"/>
      <c r="Q32" s="2224"/>
      <c r="R32" s="2224"/>
      <c r="S32" s="2224"/>
      <c r="T32" s="2224"/>
      <c r="U32" s="2311"/>
    </row>
    <row r="33" spans="1:22">
      <c r="A33" s="1485"/>
      <c r="B33" s="1640" t="s">
        <v>646</v>
      </c>
      <c r="C33" s="4389"/>
      <c r="D33" s="2310"/>
      <c r="E33" s="2224"/>
      <c r="F33" s="2224"/>
      <c r="G33" s="2224"/>
      <c r="H33" s="2224"/>
      <c r="I33" s="2311"/>
      <c r="J33" s="485"/>
      <c r="K33" s="467"/>
      <c r="L33" s="467"/>
      <c r="M33" s="467"/>
      <c r="N33" s="467"/>
      <c r="O33" s="468"/>
      <c r="P33" s="3442"/>
      <c r="Q33" s="2224"/>
      <c r="R33" s="2224"/>
      <c r="S33" s="2224"/>
      <c r="T33" s="2224"/>
      <c r="U33" s="2311"/>
    </row>
    <row r="34" spans="1:22">
      <c r="A34" s="1485"/>
      <c r="B34" s="4331" t="s">
        <v>1488</v>
      </c>
      <c r="C34" s="4388" t="s">
        <v>174</v>
      </c>
      <c r="D34" s="2310"/>
      <c r="E34" s="2224"/>
      <c r="F34" s="2224"/>
      <c r="G34" s="2224"/>
      <c r="H34" s="2224"/>
      <c r="I34" s="2311"/>
      <c r="J34" s="4749"/>
      <c r="K34" s="4332">
        <f>IFERROR((K33-J33)/J33,0)</f>
        <v>0</v>
      </c>
      <c r="L34" s="4332">
        <f>IFERROR((L33-K33)/K33,0)</f>
        <v>0</v>
      </c>
      <c r="M34" s="4332">
        <f>IFERROR((M33-L33)/L33,0)</f>
        <v>0</v>
      </c>
      <c r="N34" s="4332">
        <f>IFERROR((N33-M33)/M33,0)</f>
        <v>0</v>
      </c>
      <c r="O34" s="4333">
        <f>IFERROR((O33-N33)/N33,0)</f>
        <v>0</v>
      </c>
      <c r="P34" s="3442"/>
      <c r="Q34" s="2224"/>
      <c r="R34" s="2224"/>
      <c r="S34" s="2224"/>
      <c r="T34" s="2224"/>
      <c r="U34" s="2311"/>
    </row>
    <row r="35" spans="1:22">
      <c r="A35" s="1485"/>
      <c r="B35" s="1640" t="s">
        <v>645</v>
      </c>
      <c r="C35" s="4389"/>
      <c r="D35" s="2310"/>
      <c r="E35" s="2224"/>
      <c r="F35" s="2224"/>
      <c r="G35" s="2224"/>
      <c r="H35" s="2224"/>
      <c r="I35" s="2311"/>
      <c r="J35" s="1048"/>
      <c r="K35" s="469"/>
      <c r="L35" s="469"/>
      <c r="M35" s="469"/>
      <c r="N35" s="469"/>
      <c r="O35" s="470"/>
      <c r="P35" s="3442"/>
      <c r="Q35" s="2224"/>
      <c r="R35" s="2224"/>
      <c r="S35" s="2224"/>
      <c r="T35" s="2224"/>
      <c r="U35" s="2311"/>
    </row>
    <row r="36" spans="1:22">
      <c r="A36" s="1488"/>
      <c r="B36" s="4331" t="s">
        <v>1485</v>
      </c>
      <c r="C36" s="4388" t="s">
        <v>174</v>
      </c>
      <c r="D36" s="2310"/>
      <c r="E36" s="2224"/>
      <c r="F36" s="2224"/>
      <c r="G36" s="2224"/>
      <c r="H36" s="2224"/>
      <c r="I36" s="2311"/>
      <c r="J36" s="4749"/>
      <c r="K36" s="4332">
        <f>IFERROR((K35-J35)/J35,0)</f>
        <v>0</v>
      </c>
      <c r="L36" s="4332">
        <f>IFERROR((L35-K35)/K35,0)</f>
        <v>0</v>
      </c>
      <c r="M36" s="4332">
        <f>IFERROR((M35-L35)/L35,0)</f>
        <v>0</v>
      </c>
      <c r="N36" s="4332">
        <f>IFERROR((N35-M35)/M35,0)</f>
        <v>0</v>
      </c>
      <c r="O36" s="4333">
        <f>IFERROR((O35-N35)/N35,0)</f>
        <v>0</v>
      </c>
      <c r="P36" s="3442"/>
      <c r="Q36" s="2224"/>
      <c r="R36" s="2224"/>
      <c r="S36" s="2224"/>
      <c r="T36" s="2224"/>
      <c r="U36" s="2311"/>
    </row>
    <row r="37" spans="1:22" ht="24">
      <c r="A37" s="1488"/>
      <c r="B37" s="1648" t="s">
        <v>644</v>
      </c>
      <c r="C37" s="4389"/>
      <c r="D37" s="2310"/>
      <c r="E37" s="2224"/>
      <c r="F37" s="2224"/>
      <c r="G37" s="2224"/>
      <c r="H37" s="2224"/>
      <c r="I37" s="2311"/>
      <c r="J37" s="4384">
        <f>J24-J27-J29-J31-J33-J35</f>
        <v>0</v>
      </c>
      <c r="K37" s="4353">
        <f>K24-K27-K29-K31-K33-K35</f>
        <v>0</v>
      </c>
      <c r="L37" s="4353">
        <f t="shared" ref="L37:O37" si="3">L24-L27-L29-L31-L33-L35</f>
        <v>0</v>
      </c>
      <c r="M37" s="4353">
        <f t="shared" si="3"/>
        <v>0</v>
      </c>
      <c r="N37" s="4353">
        <f t="shared" si="3"/>
        <v>0</v>
      </c>
      <c r="O37" s="4334">
        <f t="shared" si="3"/>
        <v>0</v>
      </c>
      <c r="P37" s="3442"/>
      <c r="Q37" s="2224"/>
      <c r="R37" s="2224"/>
      <c r="S37" s="2224"/>
      <c r="T37" s="2224"/>
      <c r="U37" s="2311"/>
    </row>
    <row r="38" spans="1:22">
      <c r="A38" s="4335"/>
      <c r="B38" s="4336" t="s">
        <v>1488</v>
      </c>
      <c r="C38" s="4390" t="s">
        <v>174</v>
      </c>
      <c r="D38" s="2310"/>
      <c r="E38" s="2224"/>
      <c r="F38" s="2224"/>
      <c r="G38" s="2224"/>
      <c r="H38" s="2224"/>
      <c r="I38" s="2311"/>
      <c r="J38" s="4337"/>
      <c r="K38" s="4332">
        <f>IFERROR((K37-J37)/J37,0)</f>
        <v>0</v>
      </c>
      <c r="L38" s="4332">
        <f>IFERROR((L37-K37)/K37,0)</f>
        <v>0</v>
      </c>
      <c r="M38" s="4332">
        <f>IFERROR((M37-L37)/L37,0)</f>
        <v>0</v>
      </c>
      <c r="N38" s="4332">
        <f>IFERROR((N37-M37)/M37,0)</f>
        <v>0</v>
      </c>
      <c r="O38" s="4333">
        <f>IFERROR((O37-N37)/N37,0)</f>
        <v>0</v>
      </c>
      <c r="P38" s="3442"/>
      <c r="Q38" s="2224"/>
      <c r="R38" s="2224"/>
      <c r="S38" s="2224"/>
      <c r="T38" s="2224"/>
      <c r="U38" s="2311"/>
    </row>
    <row r="39" spans="1:22" ht="12.75" thickBot="1">
      <c r="A39" s="1486"/>
      <c r="B39" s="4338" t="s">
        <v>1362</v>
      </c>
      <c r="C39" s="4391"/>
      <c r="D39" s="2303"/>
      <c r="E39" s="2304"/>
      <c r="F39" s="2304"/>
      <c r="G39" s="2304"/>
      <c r="H39" s="2304"/>
      <c r="I39" s="2305"/>
      <c r="J39" s="1049">
        <f>J24-J27-J29-J31-J33-J35-J37</f>
        <v>0</v>
      </c>
      <c r="K39" s="1047">
        <f t="shared" ref="K39:O39" si="4">K24-K27-K29-K31-K33-K35-K37</f>
        <v>0</v>
      </c>
      <c r="L39" s="1047">
        <f t="shared" si="4"/>
        <v>0</v>
      </c>
      <c r="M39" s="1047">
        <f t="shared" si="4"/>
        <v>0</v>
      </c>
      <c r="N39" s="1047">
        <f t="shared" si="4"/>
        <v>0</v>
      </c>
      <c r="O39" s="1050">
        <f t="shared" si="4"/>
        <v>0</v>
      </c>
      <c r="P39" s="4339"/>
      <c r="Q39" s="2304"/>
      <c r="R39" s="2304"/>
      <c r="S39" s="2304"/>
      <c r="T39" s="2304"/>
      <c r="U39" s="2305"/>
      <c r="V39" s="4602"/>
    </row>
    <row r="40" spans="1:22" ht="18" customHeight="1" thickBot="1">
      <c r="A40" s="1657">
        <v>2</v>
      </c>
      <c r="B40" s="1656" t="s">
        <v>213</v>
      </c>
      <c r="C40" s="5221"/>
      <c r="D40" s="5222"/>
      <c r="E40" s="5222"/>
      <c r="F40" s="5222"/>
      <c r="G40" s="5222"/>
      <c r="H40" s="5222"/>
      <c r="I40" s="5222"/>
      <c r="J40" s="5221"/>
      <c r="K40" s="5221"/>
      <c r="L40" s="5221"/>
      <c r="M40" s="5221"/>
      <c r="N40" s="5221"/>
      <c r="O40" s="5221"/>
      <c r="P40" s="5222"/>
      <c r="Q40" s="5222"/>
      <c r="R40" s="5222"/>
      <c r="S40" s="5222"/>
      <c r="T40" s="5222"/>
      <c r="U40" s="5238"/>
    </row>
    <row r="41" spans="1:22">
      <c r="A41" s="473" t="s">
        <v>483</v>
      </c>
      <c r="B41" s="1633" t="s">
        <v>484</v>
      </c>
      <c r="C41" s="1596" t="s">
        <v>682</v>
      </c>
      <c r="D41" s="4340"/>
      <c r="E41" s="463"/>
      <c r="F41" s="463"/>
      <c r="G41" s="463"/>
      <c r="H41" s="463"/>
      <c r="I41" s="4341"/>
      <c r="J41" s="4340"/>
      <c r="K41" s="4305"/>
      <c r="L41" s="4305"/>
      <c r="M41" s="4305"/>
      <c r="N41" s="4305"/>
      <c r="O41" s="4306"/>
      <c r="P41" s="4596">
        <f t="shared" ref="P41:U51" si="5">ROUND(IFERROR(J41*1000/D41,0),0)</f>
        <v>0</v>
      </c>
      <c r="Q41" s="4597">
        <f t="shared" si="5"/>
        <v>0</v>
      </c>
      <c r="R41" s="4597">
        <f t="shared" si="5"/>
        <v>0</v>
      </c>
      <c r="S41" s="4597">
        <f t="shared" si="5"/>
        <v>0</v>
      </c>
      <c r="T41" s="4597">
        <f t="shared" si="5"/>
        <v>0</v>
      </c>
      <c r="U41" s="4598">
        <f t="shared" si="5"/>
        <v>0</v>
      </c>
    </row>
    <row r="42" spans="1:22">
      <c r="A42" s="474" t="s">
        <v>485</v>
      </c>
      <c r="B42" s="1634" t="s">
        <v>486</v>
      </c>
      <c r="C42" s="342" t="s">
        <v>682</v>
      </c>
      <c r="D42" s="460"/>
      <c r="E42" s="461"/>
      <c r="F42" s="461"/>
      <c r="G42" s="461"/>
      <c r="H42" s="461"/>
      <c r="I42" s="476"/>
      <c r="J42" s="460"/>
      <c r="K42" s="4743"/>
      <c r="L42" s="4743"/>
      <c r="M42" s="4743"/>
      <c r="N42" s="4743"/>
      <c r="O42" s="4744"/>
      <c r="P42" s="4599">
        <f t="shared" si="5"/>
        <v>0</v>
      </c>
      <c r="Q42" s="4600">
        <f t="shared" si="5"/>
        <v>0</v>
      </c>
      <c r="R42" s="4600">
        <f t="shared" si="5"/>
        <v>0</v>
      </c>
      <c r="S42" s="4600">
        <f t="shared" si="5"/>
        <v>0</v>
      </c>
      <c r="T42" s="4600">
        <f t="shared" si="5"/>
        <v>0</v>
      </c>
      <c r="U42" s="4601">
        <f t="shared" si="5"/>
        <v>0</v>
      </c>
    </row>
    <row r="43" spans="1:22">
      <c r="A43" s="474" t="s">
        <v>487</v>
      </c>
      <c r="B43" s="1634" t="s">
        <v>1386</v>
      </c>
      <c r="C43" s="342" t="s">
        <v>682</v>
      </c>
      <c r="D43" s="486"/>
      <c r="E43" s="461"/>
      <c r="F43" s="461"/>
      <c r="G43" s="461"/>
      <c r="H43" s="461"/>
      <c r="I43" s="476"/>
      <c r="J43" s="460"/>
      <c r="K43" s="4743"/>
      <c r="L43" s="4743"/>
      <c r="M43" s="4743"/>
      <c r="N43" s="4743"/>
      <c r="O43" s="4744"/>
      <c r="P43" s="4599">
        <f t="shared" si="5"/>
        <v>0</v>
      </c>
      <c r="Q43" s="4600">
        <f t="shared" si="5"/>
        <v>0</v>
      </c>
      <c r="R43" s="4600">
        <f t="shared" si="5"/>
        <v>0</v>
      </c>
      <c r="S43" s="4600">
        <f t="shared" si="5"/>
        <v>0</v>
      </c>
      <c r="T43" s="4600">
        <f t="shared" si="5"/>
        <v>0</v>
      </c>
      <c r="U43" s="4601">
        <f t="shared" si="5"/>
        <v>0</v>
      </c>
    </row>
    <row r="44" spans="1:22" ht="24">
      <c r="A44" s="474" t="s">
        <v>488</v>
      </c>
      <c r="B44" s="1634" t="s">
        <v>1387</v>
      </c>
      <c r="C44" s="342" t="s">
        <v>682</v>
      </c>
      <c r="D44" s="486"/>
      <c r="E44" s="461"/>
      <c r="F44" s="461"/>
      <c r="G44" s="461"/>
      <c r="H44" s="461"/>
      <c r="I44" s="476"/>
      <c r="J44" s="460"/>
      <c r="K44" s="4743"/>
      <c r="L44" s="4743"/>
      <c r="M44" s="4743"/>
      <c r="N44" s="4743"/>
      <c r="O44" s="4744"/>
      <c r="P44" s="4599">
        <f t="shared" si="5"/>
        <v>0</v>
      </c>
      <c r="Q44" s="4600">
        <f t="shared" si="5"/>
        <v>0</v>
      </c>
      <c r="R44" s="4600">
        <f t="shared" si="5"/>
        <v>0</v>
      </c>
      <c r="S44" s="4600">
        <f t="shared" si="5"/>
        <v>0</v>
      </c>
      <c r="T44" s="4600">
        <f t="shared" si="5"/>
        <v>0</v>
      </c>
      <c r="U44" s="4601">
        <f t="shared" si="5"/>
        <v>0</v>
      </c>
    </row>
    <row r="45" spans="1:22">
      <c r="A45" s="474" t="s">
        <v>489</v>
      </c>
      <c r="B45" s="1634" t="s">
        <v>1388</v>
      </c>
      <c r="C45" s="342" t="s">
        <v>682</v>
      </c>
      <c r="D45" s="486"/>
      <c r="E45" s="461"/>
      <c r="F45" s="461"/>
      <c r="G45" s="461"/>
      <c r="H45" s="461"/>
      <c r="I45" s="476"/>
      <c r="J45" s="460"/>
      <c r="K45" s="4743"/>
      <c r="L45" s="4743"/>
      <c r="M45" s="4743"/>
      <c r="N45" s="4743"/>
      <c r="O45" s="4744"/>
      <c r="P45" s="4599">
        <f t="shared" si="5"/>
        <v>0</v>
      </c>
      <c r="Q45" s="4600">
        <f t="shared" si="5"/>
        <v>0</v>
      </c>
      <c r="R45" s="4600">
        <f t="shared" si="5"/>
        <v>0</v>
      </c>
      <c r="S45" s="4600">
        <f t="shared" si="5"/>
        <v>0</v>
      </c>
      <c r="T45" s="4600">
        <f t="shared" si="5"/>
        <v>0</v>
      </c>
      <c r="U45" s="4601">
        <f t="shared" si="5"/>
        <v>0</v>
      </c>
    </row>
    <row r="46" spans="1:22" ht="24">
      <c r="A46" s="474" t="s">
        <v>490</v>
      </c>
      <c r="B46" s="1643" t="s">
        <v>1389</v>
      </c>
      <c r="C46" s="342" t="s">
        <v>682</v>
      </c>
      <c r="D46" s="486"/>
      <c r="E46" s="461"/>
      <c r="F46" s="461"/>
      <c r="G46" s="461"/>
      <c r="H46" s="461"/>
      <c r="I46" s="476"/>
      <c r="J46" s="460"/>
      <c r="K46" s="4743"/>
      <c r="L46" s="4743"/>
      <c r="M46" s="4743"/>
      <c r="N46" s="4743"/>
      <c r="O46" s="4744"/>
      <c r="P46" s="4599">
        <f t="shared" si="5"/>
        <v>0</v>
      </c>
      <c r="Q46" s="4600">
        <f t="shared" si="5"/>
        <v>0</v>
      </c>
      <c r="R46" s="4600">
        <f t="shared" si="5"/>
        <v>0</v>
      </c>
      <c r="S46" s="4600">
        <f t="shared" si="5"/>
        <v>0</v>
      </c>
      <c r="T46" s="4600">
        <f t="shared" si="5"/>
        <v>0</v>
      </c>
      <c r="U46" s="4601">
        <f t="shared" si="5"/>
        <v>0</v>
      </c>
    </row>
    <row r="47" spans="1:22">
      <c r="A47" s="474" t="s">
        <v>688</v>
      </c>
      <c r="B47" s="1635" t="s">
        <v>1083</v>
      </c>
      <c r="C47" s="342" t="s">
        <v>682</v>
      </c>
      <c r="D47" s="486"/>
      <c r="E47" s="461"/>
      <c r="F47" s="461"/>
      <c r="G47" s="461"/>
      <c r="H47" s="461"/>
      <c r="I47" s="476"/>
      <c r="J47" s="460"/>
      <c r="K47" s="4743"/>
      <c r="L47" s="4743"/>
      <c r="M47" s="4743"/>
      <c r="N47" s="4743"/>
      <c r="O47" s="4744"/>
      <c r="P47" s="4599">
        <f t="shared" si="5"/>
        <v>0</v>
      </c>
      <c r="Q47" s="4600">
        <f t="shared" si="5"/>
        <v>0</v>
      </c>
      <c r="R47" s="4600">
        <f t="shared" si="5"/>
        <v>0</v>
      </c>
      <c r="S47" s="4600">
        <f t="shared" si="5"/>
        <v>0</v>
      </c>
      <c r="T47" s="4600">
        <f t="shared" si="5"/>
        <v>0</v>
      </c>
      <c r="U47" s="4601">
        <f t="shared" si="5"/>
        <v>0</v>
      </c>
    </row>
    <row r="48" spans="1:22" ht="24">
      <c r="A48" s="2306" t="s">
        <v>1079</v>
      </c>
      <c r="B48" s="1650" t="s">
        <v>1080</v>
      </c>
      <c r="C48" s="342" t="s">
        <v>682</v>
      </c>
      <c r="D48" s="460"/>
      <c r="E48" s="461"/>
      <c r="F48" s="461"/>
      <c r="G48" s="461"/>
      <c r="H48" s="461"/>
      <c r="I48" s="476"/>
      <c r="J48" s="460"/>
      <c r="K48" s="4743"/>
      <c r="L48" s="4743"/>
      <c r="M48" s="4743"/>
      <c r="N48" s="4743"/>
      <c r="O48" s="4744"/>
      <c r="P48" s="4599">
        <f t="shared" si="5"/>
        <v>0</v>
      </c>
      <c r="Q48" s="4600">
        <f t="shared" si="5"/>
        <v>0</v>
      </c>
      <c r="R48" s="4600">
        <f t="shared" si="5"/>
        <v>0</v>
      </c>
      <c r="S48" s="4600">
        <f t="shared" si="5"/>
        <v>0</v>
      </c>
      <c r="T48" s="4600">
        <f t="shared" si="5"/>
        <v>0</v>
      </c>
      <c r="U48" s="4601">
        <f t="shared" si="5"/>
        <v>0</v>
      </c>
    </row>
    <row r="49" spans="1:21">
      <c r="A49" s="2306" t="s">
        <v>1081</v>
      </c>
      <c r="B49" s="1650" t="s">
        <v>1082</v>
      </c>
      <c r="C49" s="342" t="s">
        <v>682</v>
      </c>
      <c r="D49" s="460"/>
      <c r="E49" s="461"/>
      <c r="F49" s="461"/>
      <c r="G49" s="461"/>
      <c r="H49" s="461"/>
      <c r="I49" s="476"/>
      <c r="J49" s="460"/>
      <c r="K49" s="4743"/>
      <c r="L49" s="4743"/>
      <c r="M49" s="4743"/>
      <c r="N49" s="4743"/>
      <c r="O49" s="4744"/>
      <c r="P49" s="4599">
        <f t="shared" si="5"/>
        <v>0</v>
      </c>
      <c r="Q49" s="4600">
        <f t="shared" si="5"/>
        <v>0</v>
      </c>
      <c r="R49" s="4600">
        <f t="shared" si="5"/>
        <v>0</v>
      </c>
      <c r="S49" s="4600">
        <f t="shared" si="5"/>
        <v>0</v>
      </c>
      <c r="T49" s="4600">
        <f t="shared" si="5"/>
        <v>0</v>
      </c>
      <c r="U49" s="4601">
        <f t="shared" si="5"/>
        <v>0</v>
      </c>
    </row>
    <row r="50" spans="1:21">
      <c r="A50" s="474" t="s">
        <v>735</v>
      </c>
      <c r="B50" s="1634" t="s">
        <v>923</v>
      </c>
      <c r="C50" s="342" t="s">
        <v>682</v>
      </c>
      <c r="D50" s="460"/>
      <c r="E50" s="461"/>
      <c r="F50" s="461"/>
      <c r="G50" s="461"/>
      <c r="H50" s="461"/>
      <c r="I50" s="476"/>
      <c r="J50" s="486"/>
      <c r="K50" s="4743"/>
      <c r="L50" s="4743"/>
      <c r="M50" s="4743"/>
      <c r="N50" s="4743"/>
      <c r="O50" s="4744"/>
      <c r="P50" s="4599">
        <f t="shared" si="5"/>
        <v>0</v>
      </c>
      <c r="Q50" s="4600">
        <f t="shared" si="5"/>
        <v>0</v>
      </c>
      <c r="R50" s="4600">
        <f t="shared" si="5"/>
        <v>0</v>
      </c>
      <c r="S50" s="4600">
        <f t="shared" si="5"/>
        <v>0</v>
      </c>
      <c r="T50" s="4600">
        <f t="shared" si="5"/>
        <v>0</v>
      </c>
      <c r="U50" s="4601">
        <f t="shared" si="5"/>
        <v>0</v>
      </c>
    </row>
    <row r="51" spans="1:21">
      <c r="A51" s="474" t="s">
        <v>740</v>
      </c>
      <c r="B51" s="1643" t="s">
        <v>1390</v>
      </c>
      <c r="C51" s="342" t="s">
        <v>682</v>
      </c>
      <c r="D51" s="460"/>
      <c r="E51" s="461"/>
      <c r="F51" s="461"/>
      <c r="G51" s="461"/>
      <c r="H51" s="461"/>
      <c r="I51" s="476"/>
      <c r="J51" s="486"/>
      <c r="K51" s="4743"/>
      <c r="L51" s="4743"/>
      <c r="M51" s="4743"/>
      <c r="N51" s="4743"/>
      <c r="O51" s="4744"/>
      <c r="P51" s="4599">
        <f t="shared" si="5"/>
        <v>0</v>
      </c>
      <c r="Q51" s="4600">
        <f t="shared" si="5"/>
        <v>0</v>
      </c>
      <c r="R51" s="4600">
        <f t="shared" si="5"/>
        <v>0</v>
      </c>
      <c r="S51" s="4600">
        <f t="shared" si="5"/>
        <v>0</v>
      </c>
      <c r="T51" s="4600">
        <f t="shared" si="5"/>
        <v>0</v>
      </c>
      <c r="U51" s="4601">
        <f t="shared" si="5"/>
        <v>0</v>
      </c>
    </row>
    <row r="52" spans="1:21" ht="24.75" thickBot="1">
      <c r="A52" s="475" t="s">
        <v>925</v>
      </c>
      <c r="B52" s="1644" t="s">
        <v>1376</v>
      </c>
      <c r="C52" s="1645" t="s">
        <v>318</v>
      </c>
      <c r="D52" s="2303"/>
      <c r="E52" s="2304"/>
      <c r="F52" s="2304"/>
      <c r="G52" s="2304"/>
      <c r="H52" s="2304"/>
      <c r="I52" s="2305"/>
      <c r="J52" s="4342"/>
      <c r="K52" s="4745"/>
      <c r="L52" s="4745"/>
      <c r="M52" s="4745"/>
      <c r="N52" s="4745"/>
      <c r="O52" s="4746"/>
      <c r="P52" s="2303"/>
      <c r="Q52" s="2304"/>
      <c r="R52" s="2304"/>
      <c r="S52" s="2304"/>
      <c r="T52" s="2304"/>
      <c r="U52" s="2305"/>
    </row>
    <row r="53" spans="1:21" ht="23.25" customHeight="1" thickBot="1">
      <c r="A53" s="1483"/>
      <c r="B53" s="1636" t="s">
        <v>1084</v>
      </c>
      <c r="C53" s="1637"/>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3"/>
      <c r="Q53" s="4344"/>
      <c r="R53" s="4344"/>
      <c r="S53" s="4344"/>
      <c r="T53" s="4344"/>
      <c r="U53" s="4345"/>
    </row>
    <row r="54" spans="1:21" ht="12.75" customHeight="1" thickBot="1">
      <c r="A54" s="4318"/>
      <c r="B54" s="4319" t="s">
        <v>1485</v>
      </c>
      <c r="C54" s="4367" t="s">
        <v>174</v>
      </c>
      <c r="D54" s="4320"/>
      <c r="E54" s="4321">
        <f>IFERROR((E53-D53)/D53,0)</f>
        <v>0</v>
      </c>
      <c r="F54" s="4321">
        <f>IFERROR((F53-E53)/E53,0)</f>
        <v>0</v>
      </c>
      <c r="G54" s="4321">
        <f>IFERROR((G53-F53)/F53,0)</f>
        <v>0</v>
      </c>
      <c r="H54" s="4321">
        <f>IFERROR((H53-G53)/G53,0)</f>
        <v>0</v>
      </c>
      <c r="I54" s="4322">
        <f>IFERROR((I53-H53)/H53,0)</f>
        <v>0</v>
      </c>
      <c r="J54" s="4323"/>
      <c r="K54" s="4321">
        <f>IFERROR((K53-J53)/J53,0)</f>
        <v>0</v>
      </c>
      <c r="L54" s="4321">
        <f>IFERROR((L53-K53)/K53,0)</f>
        <v>0</v>
      </c>
      <c r="M54" s="4321">
        <f>IFERROR((M53-L53)/L53,0)</f>
        <v>0</v>
      </c>
      <c r="N54" s="4321">
        <f>IFERROR((N53-M53)/M53,0)</f>
        <v>0</v>
      </c>
      <c r="O54" s="4321">
        <f>IFERROR((O53-N53)/N53,0)</f>
        <v>0</v>
      </c>
      <c r="P54" s="4324"/>
      <c r="Q54" s="4325"/>
      <c r="R54" s="4325"/>
      <c r="S54" s="4325"/>
      <c r="T54" s="4325"/>
      <c r="U54" s="4326"/>
    </row>
    <row r="55" spans="1:21" ht="13.7" customHeight="1" thickBot="1">
      <c r="A55" s="4346" t="s">
        <v>1085</v>
      </c>
      <c r="B55" s="471"/>
      <c r="C55" s="471"/>
      <c r="D55" s="471"/>
      <c r="E55" s="471"/>
      <c r="F55" s="471"/>
      <c r="G55" s="471"/>
      <c r="H55" s="471"/>
      <c r="I55" s="471"/>
      <c r="J55" s="471"/>
      <c r="K55" s="471"/>
      <c r="L55" s="471"/>
      <c r="M55" s="471"/>
      <c r="N55" s="471"/>
      <c r="O55" s="471"/>
      <c r="P55" s="4347"/>
      <c r="Q55" s="4347"/>
      <c r="R55" s="4347"/>
      <c r="S55" s="4347"/>
      <c r="T55" s="4347"/>
      <c r="U55" s="4348"/>
    </row>
    <row r="56" spans="1:21">
      <c r="A56" s="1484"/>
      <c r="B56" s="1649" t="s">
        <v>1078</v>
      </c>
      <c r="C56" s="4387"/>
      <c r="D56" s="2307"/>
      <c r="E56" s="2308"/>
      <c r="F56" s="2308"/>
      <c r="G56" s="2308"/>
      <c r="H56" s="2308"/>
      <c r="I56" s="2309"/>
      <c r="J56" s="482"/>
      <c r="K56" s="483"/>
      <c r="L56" s="483"/>
      <c r="M56" s="483"/>
      <c r="N56" s="483"/>
      <c r="O56" s="484"/>
      <c r="P56" s="4330"/>
      <c r="Q56" s="2308"/>
      <c r="R56" s="2308"/>
      <c r="S56" s="2308"/>
      <c r="T56" s="2308"/>
      <c r="U56" s="2309"/>
    </row>
    <row r="57" spans="1:21">
      <c r="A57" s="1487"/>
      <c r="B57" s="4369" t="s">
        <v>1485</v>
      </c>
      <c r="C57" s="4388" t="s">
        <v>174</v>
      </c>
      <c r="D57" s="2310"/>
      <c r="E57" s="2224"/>
      <c r="F57" s="2224"/>
      <c r="G57" s="2224"/>
      <c r="H57" s="2224"/>
      <c r="I57" s="2311"/>
      <c r="J57" s="4748"/>
      <c r="K57" s="4332">
        <f>IFERROR((K56-J56)/J56,0)</f>
        <v>0</v>
      </c>
      <c r="L57" s="4332">
        <f>IFERROR((L56-K56)/K56,0)</f>
        <v>0</v>
      </c>
      <c r="M57" s="4332">
        <f>IFERROR((M56-L56)/L56,0)</f>
        <v>0</v>
      </c>
      <c r="N57" s="4332">
        <f>IFERROR((N56-M56)/M56,0)</f>
        <v>0</v>
      </c>
      <c r="O57" s="4333">
        <f>IFERROR((O56-N56)/N56,0)</f>
        <v>0</v>
      </c>
      <c r="P57" s="3442"/>
      <c r="Q57" s="2224"/>
      <c r="R57" s="2224"/>
      <c r="S57" s="2224"/>
      <c r="T57" s="2224"/>
      <c r="U57" s="2311"/>
    </row>
    <row r="58" spans="1:21">
      <c r="A58" s="1485"/>
      <c r="B58" s="1650" t="s">
        <v>648</v>
      </c>
      <c r="C58" s="4389"/>
      <c r="D58" s="2310"/>
      <c r="E58" s="2224"/>
      <c r="F58" s="2224"/>
      <c r="G58" s="2224"/>
      <c r="H58" s="2224"/>
      <c r="I58" s="2311"/>
      <c r="J58" s="485"/>
      <c r="K58" s="467"/>
      <c r="L58" s="467"/>
      <c r="M58" s="467"/>
      <c r="N58" s="467"/>
      <c r="O58" s="468"/>
      <c r="P58" s="3442"/>
      <c r="Q58" s="2224"/>
      <c r="R58" s="2224"/>
      <c r="S58" s="2224"/>
      <c r="T58" s="2224"/>
      <c r="U58" s="2311"/>
    </row>
    <row r="59" spans="1:21">
      <c r="A59" s="1485"/>
      <c r="B59" s="4369" t="s">
        <v>1485</v>
      </c>
      <c r="C59" s="4388" t="s">
        <v>174</v>
      </c>
      <c r="D59" s="2310"/>
      <c r="E59" s="2224"/>
      <c r="F59" s="2224"/>
      <c r="G59" s="2224"/>
      <c r="H59" s="2224"/>
      <c r="I59" s="2311"/>
      <c r="J59" s="4337"/>
      <c r="K59" s="4332">
        <f>IFERROR((K58-J58)/J58,0)</f>
        <v>0</v>
      </c>
      <c r="L59" s="4332">
        <f>IFERROR((L58-K58)/K58,0)</f>
        <v>0</v>
      </c>
      <c r="M59" s="4332">
        <f>IFERROR((M58-L58)/L58,0)</f>
        <v>0</v>
      </c>
      <c r="N59" s="4332">
        <f>IFERROR((N58-M58)/M58,0)</f>
        <v>0</v>
      </c>
      <c r="O59" s="4333">
        <f>IFERROR((O58-N58)/N58,0)</f>
        <v>0</v>
      </c>
      <c r="P59" s="3442"/>
      <c r="Q59" s="2224"/>
      <c r="R59" s="2224"/>
      <c r="S59" s="2224"/>
      <c r="T59" s="2224"/>
      <c r="U59" s="2311"/>
    </row>
    <row r="60" spans="1:21">
      <c r="A60" s="1485"/>
      <c r="B60" s="1650" t="s">
        <v>647</v>
      </c>
      <c r="C60" s="4389"/>
      <c r="D60" s="2310"/>
      <c r="E60" s="2224"/>
      <c r="F60" s="2224"/>
      <c r="G60" s="2224"/>
      <c r="H60" s="2224"/>
      <c r="I60" s="2311"/>
      <c r="J60" s="485"/>
      <c r="K60" s="467"/>
      <c r="L60" s="467"/>
      <c r="M60" s="467"/>
      <c r="N60" s="467"/>
      <c r="O60" s="468"/>
      <c r="P60" s="3442"/>
      <c r="Q60" s="2224"/>
      <c r="R60" s="2224"/>
      <c r="S60" s="2224"/>
      <c r="T60" s="2224"/>
      <c r="U60" s="2311"/>
    </row>
    <row r="61" spans="1:21">
      <c r="A61" s="1485"/>
      <c r="B61" s="4369" t="s">
        <v>1485</v>
      </c>
      <c r="C61" s="4388" t="s">
        <v>174</v>
      </c>
      <c r="D61" s="2310"/>
      <c r="E61" s="2224"/>
      <c r="F61" s="2224"/>
      <c r="G61" s="2224"/>
      <c r="H61" s="2224"/>
      <c r="I61" s="2311"/>
      <c r="J61" s="4337"/>
      <c r="K61" s="4332">
        <f>IFERROR((K60-J60)/J60,0)</f>
        <v>0</v>
      </c>
      <c r="L61" s="4332">
        <f>IFERROR((L60-K60)/K60,0)</f>
        <v>0</v>
      </c>
      <c r="M61" s="4332">
        <f>IFERROR((M60-L60)/L60,0)</f>
        <v>0</v>
      </c>
      <c r="N61" s="4332">
        <f>IFERROR((N60-M60)/M60,0)</f>
        <v>0</v>
      </c>
      <c r="O61" s="4333">
        <f>IFERROR((O60-N60)/N60,0)</f>
        <v>0</v>
      </c>
      <c r="P61" s="3442"/>
      <c r="Q61" s="2224"/>
      <c r="R61" s="2224"/>
      <c r="S61" s="2224"/>
      <c r="T61" s="2224"/>
      <c r="U61" s="2311"/>
    </row>
    <row r="62" spans="1:21">
      <c r="A62" s="1485"/>
      <c r="B62" s="1650" t="s">
        <v>646</v>
      </c>
      <c r="C62" s="4389"/>
      <c r="D62" s="2310"/>
      <c r="E62" s="2224"/>
      <c r="F62" s="2224"/>
      <c r="G62" s="2224"/>
      <c r="H62" s="2224"/>
      <c r="I62" s="2311"/>
      <c r="J62" s="485"/>
      <c r="K62" s="467"/>
      <c r="L62" s="467"/>
      <c r="M62" s="467"/>
      <c r="N62" s="467"/>
      <c r="O62" s="468"/>
      <c r="P62" s="3442"/>
      <c r="Q62" s="2224"/>
      <c r="R62" s="2224"/>
      <c r="S62" s="2224"/>
      <c r="T62" s="2224"/>
      <c r="U62" s="2311"/>
    </row>
    <row r="63" spans="1:21">
      <c r="A63" s="1485"/>
      <c r="B63" s="4369" t="s">
        <v>1485</v>
      </c>
      <c r="C63" s="4388" t="s">
        <v>174</v>
      </c>
      <c r="D63" s="2310"/>
      <c r="E63" s="2224"/>
      <c r="F63" s="2224"/>
      <c r="G63" s="2224"/>
      <c r="H63" s="2224"/>
      <c r="I63" s="2311"/>
      <c r="J63" s="4749"/>
      <c r="K63" s="4332">
        <f>IFERROR((K62-J62)/J62,0)</f>
        <v>0</v>
      </c>
      <c r="L63" s="4332">
        <f>IFERROR((L62-K62)/K62,0)</f>
        <v>0</v>
      </c>
      <c r="M63" s="4332">
        <f>IFERROR((M62-L62)/L62,0)</f>
        <v>0</v>
      </c>
      <c r="N63" s="4332">
        <f>IFERROR((N62-M62)/M62,0)</f>
        <v>0</v>
      </c>
      <c r="O63" s="4333">
        <f>IFERROR((O62-N62)/N62,0)</f>
        <v>0</v>
      </c>
      <c r="P63" s="3442"/>
      <c r="Q63" s="2224"/>
      <c r="R63" s="2224"/>
      <c r="S63" s="2224"/>
      <c r="T63" s="2224"/>
      <c r="U63" s="2311"/>
    </row>
    <row r="64" spans="1:21">
      <c r="A64" s="1485"/>
      <c r="B64" s="1650" t="s">
        <v>645</v>
      </c>
      <c r="C64" s="4389"/>
      <c r="D64" s="2310"/>
      <c r="E64" s="2224"/>
      <c r="F64" s="2224"/>
      <c r="G64" s="2224"/>
      <c r="H64" s="2224"/>
      <c r="I64" s="2311"/>
      <c r="J64" s="1048"/>
      <c r="K64" s="469"/>
      <c r="L64" s="469"/>
      <c r="M64" s="469"/>
      <c r="N64" s="469"/>
      <c r="O64" s="470"/>
      <c r="P64" s="3442"/>
      <c r="Q64" s="2224"/>
      <c r="R64" s="2224"/>
      <c r="S64" s="2224"/>
      <c r="T64" s="2224"/>
      <c r="U64" s="2311"/>
    </row>
    <row r="65" spans="1:22">
      <c r="A65" s="1488"/>
      <c r="B65" s="4369" t="s">
        <v>1485</v>
      </c>
      <c r="C65" s="4388" t="s">
        <v>174</v>
      </c>
      <c r="D65" s="2310"/>
      <c r="E65" s="2224"/>
      <c r="F65" s="2224"/>
      <c r="G65" s="2224"/>
      <c r="H65" s="2224"/>
      <c r="I65" s="2311"/>
      <c r="J65" s="4749"/>
      <c r="K65" s="4332">
        <f>IFERROR((K64-J64)/J64,0)</f>
        <v>0</v>
      </c>
      <c r="L65" s="4332">
        <f>IFERROR((L64-K64)/K64,0)</f>
        <v>0</v>
      </c>
      <c r="M65" s="4332">
        <f>IFERROR((M64-L64)/L64,0)</f>
        <v>0</v>
      </c>
      <c r="N65" s="4332">
        <f>IFERROR((N64-M64)/M64,0)</f>
        <v>0</v>
      </c>
      <c r="O65" s="4333">
        <f>IFERROR((O64-N64)/N64,0)</f>
        <v>0</v>
      </c>
      <c r="P65" s="3442"/>
      <c r="Q65" s="2224"/>
      <c r="R65" s="2224"/>
      <c r="S65" s="2224"/>
      <c r="T65" s="2224"/>
      <c r="U65" s="2311"/>
    </row>
    <row r="66" spans="1:22" ht="24">
      <c r="A66" s="1485"/>
      <c r="B66" s="1650" t="s">
        <v>644</v>
      </c>
      <c r="C66" s="4389"/>
      <c r="D66" s="2310"/>
      <c r="E66" s="2224"/>
      <c r="F66" s="2224"/>
      <c r="G66" s="2224"/>
      <c r="H66" s="2224"/>
      <c r="I66" s="2311"/>
      <c r="J66" s="4384">
        <f>J53-J56-J58-J60-J62-J64</f>
        <v>0</v>
      </c>
      <c r="K66" s="4353">
        <f t="shared" ref="K66:O66" si="7">K53-K56-K58-K60-K62-K64</f>
        <v>0</v>
      </c>
      <c r="L66" s="4353">
        <f t="shared" si="7"/>
        <v>0</v>
      </c>
      <c r="M66" s="4353">
        <f t="shared" si="7"/>
        <v>0</v>
      </c>
      <c r="N66" s="4353">
        <f t="shared" si="7"/>
        <v>0</v>
      </c>
      <c r="O66" s="4334">
        <f t="shared" si="7"/>
        <v>0</v>
      </c>
      <c r="P66" s="3442"/>
      <c r="Q66" s="2224"/>
      <c r="R66" s="2224"/>
      <c r="S66" s="2224"/>
      <c r="T66" s="2224"/>
      <c r="U66" s="2311"/>
    </row>
    <row r="67" spans="1:22">
      <c r="A67" s="4356"/>
      <c r="B67" s="4370" t="s">
        <v>1485</v>
      </c>
      <c r="C67" s="4390" t="s">
        <v>174</v>
      </c>
      <c r="D67" s="2310"/>
      <c r="E67" s="2224"/>
      <c r="F67" s="2224"/>
      <c r="G67" s="2224"/>
      <c r="H67" s="2224"/>
      <c r="I67" s="2311"/>
      <c r="J67" s="4337"/>
      <c r="K67" s="4332">
        <f>IFERROR((K66-J66)/J66,0)</f>
        <v>0</v>
      </c>
      <c r="L67" s="4332">
        <f>IFERROR((L66-K66)/K66,0)</f>
        <v>0</v>
      </c>
      <c r="M67" s="4332">
        <f>IFERROR((M66-L66)/L66,0)</f>
        <v>0</v>
      </c>
      <c r="N67" s="4332">
        <f>IFERROR((N66-M66)/M66,0)</f>
        <v>0</v>
      </c>
      <c r="O67" s="4333">
        <f>IFERROR((O66-N66)/N66,0)</f>
        <v>0</v>
      </c>
      <c r="P67" s="3442"/>
      <c r="Q67" s="2224"/>
      <c r="R67" s="2224"/>
      <c r="S67" s="2224"/>
      <c r="T67" s="2224"/>
      <c r="U67" s="2311"/>
    </row>
    <row r="68" spans="1:22" ht="12.75" thickBot="1">
      <c r="A68" s="1486"/>
      <c r="B68" s="4371" t="s">
        <v>1362</v>
      </c>
      <c r="C68" s="4391"/>
      <c r="D68" s="2303"/>
      <c r="E68" s="2304"/>
      <c r="F68" s="2304"/>
      <c r="G68" s="2304"/>
      <c r="H68" s="2304"/>
      <c r="I68" s="2305"/>
      <c r="J68" s="4382">
        <f>J53-J56-J58-J60-J62-J64-J66</f>
        <v>0</v>
      </c>
      <c r="K68" s="4383">
        <f t="shared" ref="K68:O68" si="8">K53-K56-K58-K60-K62-K64-K66</f>
        <v>0</v>
      </c>
      <c r="L68" s="4383">
        <f t="shared" si="8"/>
        <v>0</v>
      </c>
      <c r="M68" s="4383">
        <f t="shared" si="8"/>
        <v>0</v>
      </c>
      <c r="N68" s="4383">
        <f t="shared" si="8"/>
        <v>0</v>
      </c>
      <c r="O68" s="1050">
        <f t="shared" si="8"/>
        <v>0</v>
      </c>
      <c r="P68" s="4354"/>
      <c r="Q68" s="2313"/>
      <c r="R68" s="2313"/>
      <c r="S68" s="2313"/>
      <c r="T68" s="2313"/>
      <c r="U68" s="2314"/>
      <c r="V68" s="4602"/>
    </row>
    <row r="69" spans="1:22" ht="18" customHeight="1" thickBot="1">
      <c r="A69" s="1657">
        <v>3</v>
      </c>
      <c r="B69" s="4351" t="s">
        <v>214</v>
      </c>
      <c r="C69" s="5221"/>
      <c r="D69" s="5221"/>
      <c r="E69" s="5221"/>
      <c r="F69" s="5221"/>
      <c r="G69" s="5221"/>
      <c r="H69" s="5221"/>
      <c r="I69" s="5221"/>
      <c r="J69" s="5222"/>
      <c r="K69" s="5222"/>
      <c r="L69" s="5222"/>
      <c r="M69" s="5222"/>
      <c r="N69" s="5222"/>
      <c r="O69" s="5222"/>
      <c r="P69" s="5221"/>
      <c r="Q69" s="5221"/>
      <c r="R69" s="5221"/>
      <c r="S69" s="5221"/>
      <c r="T69" s="5221"/>
      <c r="U69" s="5223"/>
    </row>
    <row r="70" spans="1:22">
      <c r="A70" s="473" t="s">
        <v>268</v>
      </c>
      <c r="B70" s="1633" t="s">
        <v>1391</v>
      </c>
      <c r="C70" s="1596" t="s">
        <v>682</v>
      </c>
      <c r="D70" s="1594"/>
      <c r="E70" s="1595"/>
      <c r="F70" s="1595"/>
      <c r="G70" s="1595"/>
      <c r="H70" s="1595"/>
      <c r="I70" s="4352"/>
      <c r="J70" s="1594"/>
      <c r="K70" s="4743"/>
      <c r="L70" s="4743"/>
      <c r="M70" s="4743"/>
      <c r="N70" s="4743"/>
      <c r="O70" s="4744"/>
      <c r="P70" s="4596">
        <f t="shared" ref="P70:U77" si="9">ROUND(IFERROR(J70*1000/D70,0),0)</f>
        <v>0</v>
      </c>
      <c r="Q70" s="4597">
        <f t="shared" si="9"/>
        <v>0</v>
      </c>
      <c r="R70" s="4597">
        <f t="shared" si="9"/>
        <v>0</v>
      </c>
      <c r="S70" s="4597">
        <f t="shared" si="9"/>
        <v>0</v>
      </c>
      <c r="T70" s="4597">
        <f t="shared" si="9"/>
        <v>0</v>
      </c>
      <c r="U70" s="4598">
        <f t="shared" si="9"/>
        <v>0</v>
      </c>
    </row>
    <row r="71" spans="1:22">
      <c r="A71" s="474" t="s">
        <v>269</v>
      </c>
      <c r="B71" s="1634" t="s">
        <v>1392</v>
      </c>
      <c r="C71" s="342" t="s">
        <v>682</v>
      </c>
      <c r="D71" s="460"/>
      <c r="E71" s="461"/>
      <c r="F71" s="461"/>
      <c r="G71" s="461"/>
      <c r="H71" s="461"/>
      <c r="I71" s="476"/>
      <c r="J71" s="460"/>
      <c r="K71" s="4739"/>
      <c r="L71" s="4739"/>
      <c r="M71" s="4739"/>
      <c r="N71" s="4739"/>
      <c r="O71" s="4740"/>
      <c r="P71" s="4599">
        <f t="shared" si="9"/>
        <v>0</v>
      </c>
      <c r="Q71" s="4600">
        <f t="shared" si="9"/>
        <v>0</v>
      </c>
      <c r="R71" s="4600">
        <f t="shared" si="9"/>
        <v>0</v>
      </c>
      <c r="S71" s="4600">
        <f t="shared" si="9"/>
        <v>0</v>
      </c>
      <c r="T71" s="4600">
        <f t="shared" si="9"/>
        <v>0</v>
      </c>
      <c r="U71" s="4601">
        <f t="shared" si="9"/>
        <v>0</v>
      </c>
    </row>
    <row r="72" spans="1:22" ht="24">
      <c r="A72" s="474" t="s">
        <v>491</v>
      </c>
      <c r="B72" s="1634" t="s">
        <v>1393</v>
      </c>
      <c r="C72" s="342" t="s">
        <v>682</v>
      </c>
      <c r="D72" s="486"/>
      <c r="E72" s="461"/>
      <c r="F72" s="461"/>
      <c r="G72" s="461"/>
      <c r="H72" s="461"/>
      <c r="I72" s="476"/>
      <c r="J72" s="460"/>
      <c r="K72" s="4739"/>
      <c r="L72" s="4739"/>
      <c r="M72" s="4739"/>
      <c r="N72" s="4739"/>
      <c r="O72" s="4740"/>
      <c r="P72" s="4599">
        <f t="shared" si="9"/>
        <v>0</v>
      </c>
      <c r="Q72" s="4600">
        <f t="shared" si="9"/>
        <v>0</v>
      </c>
      <c r="R72" s="4600">
        <f t="shared" si="9"/>
        <v>0</v>
      </c>
      <c r="S72" s="4600">
        <f t="shared" si="9"/>
        <v>0</v>
      </c>
      <c r="T72" s="4600">
        <f t="shared" si="9"/>
        <v>0</v>
      </c>
      <c r="U72" s="4601">
        <f t="shared" si="9"/>
        <v>0</v>
      </c>
    </row>
    <row r="73" spans="1:22">
      <c r="A73" s="474" t="s">
        <v>492</v>
      </c>
      <c r="B73" s="1634" t="s">
        <v>1394</v>
      </c>
      <c r="C73" s="342" t="s">
        <v>682</v>
      </c>
      <c r="D73" s="486"/>
      <c r="E73" s="461"/>
      <c r="F73" s="461"/>
      <c r="G73" s="461"/>
      <c r="H73" s="461"/>
      <c r="I73" s="476"/>
      <c r="J73" s="460"/>
      <c r="K73" s="4739"/>
      <c r="L73" s="4739"/>
      <c r="M73" s="4739"/>
      <c r="N73" s="4739"/>
      <c r="O73" s="4740"/>
      <c r="P73" s="4599">
        <f t="shared" si="9"/>
        <v>0</v>
      </c>
      <c r="Q73" s="4600">
        <f t="shared" si="9"/>
        <v>0</v>
      </c>
      <c r="R73" s="4600">
        <f t="shared" si="9"/>
        <v>0</v>
      </c>
      <c r="S73" s="4600">
        <f t="shared" si="9"/>
        <v>0</v>
      </c>
      <c r="T73" s="4600">
        <f t="shared" si="9"/>
        <v>0</v>
      </c>
      <c r="U73" s="4601">
        <f t="shared" si="9"/>
        <v>0</v>
      </c>
    </row>
    <row r="74" spans="1:22" ht="24">
      <c r="A74" s="474" t="s">
        <v>493</v>
      </c>
      <c r="B74" s="1634" t="s">
        <v>1466</v>
      </c>
      <c r="C74" s="342" t="s">
        <v>682</v>
      </c>
      <c r="D74" s="486"/>
      <c r="E74" s="461"/>
      <c r="F74" s="461"/>
      <c r="G74" s="461"/>
      <c r="H74" s="461"/>
      <c r="I74" s="476"/>
      <c r="J74" s="460"/>
      <c r="K74" s="4739"/>
      <c r="L74" s="4739"/>
      <c r="M74" s="4739"/>
      <c r="N74" s="4739"/>
      <c r="O74" s="4740"/>
      <c r="P74" s="4599">
        <f t="shared" si="9"/>
        <v>0</v>
      </c>
      <c r="Q74" s="4600">
        <f t="shared" si="9"/>
        <v>0</v>
      </c>
      <c r="R74" s="4600">
        <f t="shared" si="9"/>
        <v>0</v>
      </c>
      <c r="S74" s="4600">
        <f t="shared" si="9"/>
        <v>0</v>
      </c>
      <c r="T74" s="4600">
        <f t="shared" si="9"/>
        <v>0</v>
      </c>
      <c r="U74" s="4601">
        <f t="shared" si="9"/>
        <v>0</v>
      </c>
    </row>
    <row r="75" spans="1:22">
      <c r="A75" s="474" t="s">
        <v>689</v>
      </c>
      <c r="B75" s="1635" t="s">
        <v>922</v>
      </c>
      <c r="C75" s="342" t="s">
        <v>682</v>
      </c>
      <c r="D75" s="486"/>
      <c r="E75" s="461"/>
      <c r="F75" s="461"/>
      <c r="G75" s="461"/>
      <c r="H75" s="461"/>
      <c r="I75" s="476"/>
      <c r="J75" s="460"/>
      <c r="K75" s="4739"/>
      <c r="L75" s="4739"/>
      <c r="M75" s="4739"/>
      <c r="N75" s="4739"/>
      <c r="O75" s="4740"/>
      <c r="P75" s="4599">
        <f t="shared" si="9"/>
        <v>0</v>
      </c>
      <c r="Q75" s="4600">
        <f t="shared" si="9"/>
        <v>0</v>
      </c>
      <c r="R75" s="4600">
        <f t="shared" si="9"/>
        <v>0</v>
      </c>
      <c r="S75" s="4600">
        <f t="shared" si="9"/>
        <v>0</v>
      </c>
      <c r="T75" s="4600">
        <f t="shared" si="9"/>
        <v>0</v>
      </c>
      <c r="U75" s="4601">
        <f t="shared" si="9"/>
        <v>0</v>
      </c>
    </row>
    <row r="76" spans="1:22">
      <c r="A76" s="474" t="s">
        <v>736</v>
      </c>
      <c r="B76" s="1634" t="s">
        <v>923</v>
      </c>
      <c r="C76" s="342" t="s">
        <v>682</v>
      </c>
      <c r="D76" s="486"/>
      <c r="E76" s="461"/>
      <c r="F76" s="461"/>
      <c r="G76" s="461"/>
      <c r="H76" s="461"/>
      <c r="I76" s="476"/>
      <c r="J76" s="460"/>
      <c r="K76" s="4739"/>
      <c r="L76" s="4739"/>
      <c r="M76" s="4739"/>
      <c r="N76" s="4739"/>
      <c r="O76" s="4740"/>
      <c r="P76" s="4599">
        <f t="shared" si="9"/>
        <v>0</v>
      </c>
      <c r="Q76" s="4600">
        <f t="shared" si="9"/>
        <v>0</v>
      </c>
      <c r="R76" s="4600">
        <f t="shared" si="9"/>
        <v>0</v>
      </c>
      <c r="S76" s="4600">
        <f t="shared" si="9"/>
        <v>0</v>
      </c>
      <c r="T76" s="4600">
        <f t="shared" si="9"/>
        <v>0</v>
      </c>
      <c r="U76" s="4601">
        <f t="shared" si="9"/>
        <v>0</v>
      </c>
    </row>
    <row r="77" spans="1:22" ht="24">
      <c r="A77" s="474" t="s">
        <v>741</v>
      </c>
      <c r="B77" s="1643" t="s">
        <v>1395</v>
      </c>
      <c r="C77" s="342" t="s">
        <v>682</v>
      </c>
      <c r="D77" s="460"/>
      <c r="E77" s="461"/>
      <c r="F77" s="461"/>
      <c r="G77" s="461"/>
      <c r="H77" s="461"/>
      <c r="I77" s="476"/>
      <c r="J77" s="460"/>
      <c r="K77" s="4739"/>
      <c r="L77" s="4739"/>
      <c r="M77" s="4739"/>
      <c r="N77" s="4739"/>
      <c r="O77" s="4740"/>
      <c r="P77" s="4599">
        <f t="shared" si="9"/>
        <v>0</v>
      </c>
      <c r="Q77" s="4600">
        <f t="shared" si="9"/>
        <v>0</v>
      </c>
      <c r="R77" s="4600">
        <f t="shared" si="9"/>
        <v>0</v>
      </c>
      <c r="S77" s="4600">
        <f t="shared" si="9"/>
        <v>0</v>
      </c>
      <c r="T77" s="4600">
        <f t="shared" si="9"/>
        <v>0</v>
      </c>
      <c r="U77" s="4601">
        <f t="shared" si="9"/>
        <v>0</v>
      </c>
    </row>
    <row r="78" spans="1:22" ht="24.75" thickBot="1">
      <c r="A78" s="474" t="s">
        <v>927</v>
      </c>
      <c r="B78" s="1634" t="s">
        <v>1377</v>
      </c>
      <c r="C78" s="342" t="s">
        <v>318</v>
      </c>
      <c r="D78" s="2303"/>
      <c r="E78" s="2304"/>
      <c r="F78" s="2304"/>
      <c r="G78" s="2304"/>
      <c r="H78" s="2304"/>
      <c r="I78" s="2305"/>
      <c r="J78" s="4310"/>
      <c r="K78" s="4741"/>
      <c r="L78" s="4741"/>
      <c r="M78" s="4741"/>
      <c r="N78" s="4741"/>
      <c r="O78" s="4742"/>
      <c r="P78" s="2303"/>
      <c r="Q78" s="2304"/>
      <c r="R78" s="2304"/>
      <c r="S78" s="2304"/>
      <c r="T78" s="2304"/>
      <c r="U78" s="2305"/>
    </row>
    <row r="79" spans="1:22" s="2284" customFormat="1" ht="20.100000000000001" customHeight="1" thickBot="1">
      <c r="A79" s="1483"/>
      <c r="B79" s="1636" t="s">
        <v>1086</v>
      </c>
      <c r="C79" s="1637"/>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43"/>
      <c r="Q79" s="4344"/>
      <c r="R79" s="4344"/>
      <c r="S79" s="4344"/>
      <c r="T79" s="4344"/>
      <c r="U79" s="4345"/>
    </row>
    <row r="80" spans="1:22" s="2284" customFormat="1" ht="15" customHeight="1" thickBot="1">
      <c r="A80" s="4318"/>
      <c r="B80" s="4319" t="s">
        <v>1488</v>
      </c>
      <c r="C80" s="4366" t="s">
        <v>174</v>
      </c>
      <c r="D80" s="4320"/>
      <c r="E80" s="4321">
        <f>IFERROR((E79-D79)/D79,0)</f>
        <v>0</v>
      </c>
      <c r="F80" s="4321">
        <f>IFERROR((F79-E79)/E79,0)</f>
        <v>0</v>
      </c>
      <c r="G80" s="4321">
        <f>IFERROR((G79-F79)/F79,0)</f>
        <v>0</v>
      </c>
      <c r="H80" s="4321">
        <f>IFERROR((H79-G79)/G79,0)</f>
        <v>0</v>
      </c>
      <c r="I80" s="4322">
        <f>IFERROR((I79-H79)/H79,0)</f>
        <v>0</v>
      </c>
      <c r="J80" s="4323"/>
      <c r="K80" s="4321">
        <f>IFERROR((K79-J79)/J79,0)</f>
        <v>0</v>
      </c>
      <c r="L80" s="4321">
        <f>IFERROR((L79-K79)/K79,0)</f>
        <v>0</v>
      </c>
      <c r="M80" s="4321">
        <f>IFERROR((M79-L79)/L79,0)</f>
        <v>0</v>
      </c>
      <c r="N80" s="4321">
        <f>IFERROR((N79-M79)/M79,0)</f>
        <v>0</v>
      </c>
      <c r="O80" s="4321">
        <f>IFERROR((O79-N79)/N79,0)</f>
        <v>0</v>
      </c>
      <c r="P80" s="4324"/>
      <c r="Q80" s="4325"/>
      <c r="R80" s="4325"/>
      <c r="S80" s="4325"/>
      <c r="T80" s="4325"/>
      <c r="U80" s="4326"/>
    </row>
    <row r="81" spans="1:22" s="2284" customFormat="1" ht="13.7" customHeight="1" thickBot="1">
      <c r="A81" s="4346" t="s">
        <v>1087</v>
      </c>
      <c r="B81" s="471"/>
      <c r="C81" s="471"/>
      <c r="D81" s="471"/>
      <c r="E81" s="471"/>
      <c r="F81" s="471"/>
      <c r="G81" s="471"/>
      <c r="H81" s="471"/>
      <c r="I81" s="471"/>
      <c r="J81" s="471"/>
      <c r="K81" s="471"/>
      <c r="L81" s="471"/>
      <c r="M81" s="471"/>
      <c r="N81" s="471"/>
      <c r="O81" s="471"/>
      <c r="P81" s="471"/>
      <c r="Q81" s="471"/>
      <c r="R81" s="471"/>
      <c r="S81" s="471"/>
      <c r="T81" s="471"/>
      <c r="U81" s="472"/>
    </row>
    <row r="82" spans="1:22" s="2284" customFormat="1">
      <c r="A82" s="1487"/>
      <c r="B82" s="1647" t="s">
        <v>1078</v>
      </c>
      <c r="C82" s="1639"/>
      <c r="D82" s="4330"/>
      <c r="E82" s="2308"/>
      <c r="F82" s="2308"/>
      <c r="G82" s="2308"/>
      <c r="H82" s="2308"/>
      <c r="I82" s="4349"/>
      <c r="J82" s="482"/>
      <c r="K82" s="483"/>
      <c r="L82" s="483"/>
      <c r="M82" s="483"/>
      <c r="N82" s="483"/>
      <c r="O82" s="484"/>
      <c r="P82" s="4330"/>
      <c r="Q82" s="2308"/>
      <c r="R82" s="2308"/>
      <c r="S82" s="2308"/>
      <c r="T82" s="2308"/>
      <c r="U82" s="2309"/>
    </row>
    <row r="83" spans="1:22" s="2284" customFormat="1">
      <c r="A83" s="1487"/>
      <c r="B83" s="4369" t="s">
        <v>1485</v>
      </c>
      <c r="C83" s="4366" t="s">
        <v>174</v>
      </c>
      <c r="D83" s="3442"/>
      <c r="E83" s="2224"/>
      <c r="F83" s="2224"/>
      <c r="G83" s="2224"/>
      <c r="H83" s="2224"/>
      <c r="I83" s="3464"/>
      <c r="J83" s="4748"/>
      <c r="K83" s="4332">
        <f>IFERROR((K82-J82)/J82,0)</f>
        <v>0</v>
      </c>
      <c r="L83" s="4332">
        <f>IFERROR((L82-K82)/K82,0)</f>
        <v>0</v>
      </c>
      <c r="M83" s="4332">
        <f>IFERROR((M82-L82)/L82,0)</f>
        <v>0</v>
      </c>
      <c r="N83" s="4332">
        <f>IFERROR((N82-M82)/M82,0)</f>
        <v>0</v>
      </c>
      <c r="O83" s="4333">
        <f>IFERROR((O82-N82)/N82,0)</f>
        <v>0</v>
      </c>
      <c r="P83" s="3442"/>
      <c r="Q83" s="2224"/>
      <c r="R83" s="2224"/>
      <c r="S83" s="2224"/>
      <c r="T83" s="2224"/>
      <c r="U83" s="2311"/>
    </row>
    <row r="84" spans="1:22" s="2284" customFormat="1">
      <c r="A84" s="1485"/>
      <c r="B84" s="1640" t="s">
        <v>648</v>
      </c>
      <c r="C84" s="1641"/>
      <c r="D84" s="3442"/>
      <c r="E84" s="2224"/>
      <c r="F84" s="2224"/>
      <c r="G84" s="2224"/>
      <c r="H84" s="2224"/>
      <c r="I84" s="3464"/>
      <c r="J84" s="485"/>
      <c r="K84" s="467"/>
      <c r="L84" s="467"/>
      <c r="M84" s="467"/>
      <c r="N84" s="467"/>
      <c r="O84" s="468"/>
      <c r="P84" s="3442"/>
      <c r="Q84" s="2224"/>
      <c r="R84" s="2224"/>
      <c r="S84" s="2224"/>
      <c r="T84" s="2224"/>
      <c r="U84" s="2311"/>
    </row>
    <row r="85" spans="1:22" s="2284" customFormat="1">
      <c r="A85" s="1485"/>
      <c r="B85" s="4369" t="s">
        <v>1485</v>
      </c>
      <c r="C85" s="4366" t="s">
        <v>174</v>
      </c>
      <c r="D85" s="3442"/>
      <c r="E85" s="2224"/>
      <c r="F85" s="2224"/>
      <c r="G85" s="2224"/>
      <c r="H85" s="2224"/>
      <c r="I85" s="3464"/>
      <c r="J85" s="4337"/>
      <c r="K85" s="4332">
        <f>IFERROR((K84-J84)/J84,0)</f>
        <v>0</v>
      </c>
      <c r="L85" s="4332">
        <f>IFERROR((L84-K84)/K84,0)</f>
        <v>0</v>
      </c>
      <c r="M85" s="4332">
        <f>IFERROR((M84-L84)/L84,0)</f>
        <v>0</v>
      </c>
      <c r="N85" s="4332">
        <f>IFERROR((N84-M84)/M84,0)</f>
        <v>0</v>
      </c>
      <c r="O85" s="4333">
        <f>IFERROR((O84-N84)/N84,0)</f>
        <v>0</v>
      </c>
      <c r="P85" s="3442"/>
      <c r="Q85" s="2224"/>
      <c r="R85" s="2224"/>
      <c r="S85" s="2224"/>
      <c r="T85" s="2224"/>
      <c r="U85" s="2311"/>
    </row>
    <row r="86" spans="1:22" s="2284" customFormat="1">
      <c r="A86" s="1485"/>
      <c r="B86" s="1640" t="s">
        <v>647</v>
      </c>
      <c r="C86" s="1641"/>
      <c r="D86" s="3442"/>
      <c r="E86" s="2224"/>
      <c r="F86" s="2224"/>
      <c r="G86" s="2224"/>
      <c r="H86" s="2224"/>
      <c r="I86" s="3464"/>
      <c r="J86" s="485"/>
      <c r="K86" s="467"/>
      <c r="L86" s="467"/>
      <c r="M86" s="467"/>
      <c r="N86" s="467"/>
      <c r="O86" s="468"/>
      <c r="P86" s="3442"/>
      <c r="Q86" s="2224"/>
      <c r="R86" s="2224"/>
      <c r="S86" s="2224"/>
      <c r="T86" s="2224"/>
      <c r="U86" s="2311"/>
    </row>
    <row r="87" spans="1:22" s="2284" customFormat="1">
      <c r="A87" s="1485"/>
      <c r="B87" s="4369" t="s">
        <v>1485</v>
      </c>
      <c r="C87" s="4366" t="s">
        <v>174</v>
      </c>
      <c r="D87" s="3442"/>
      <c r="E87" s="2224"/>
      <c r="F87" s="2224"/>
      <c r="G87" s="2224"/>
      <c r="H87" s="2224"/>
      <c r="I87" s="3464"/>
      <c r="J87" s="4337"/>
      <c r="K87" s="4332">
        <f>IFERROR((K86-J86)/J86,0)</f>
        <v>0</v>
      </c>
      <c r="L87" s="4332">
        <f>IFERROR((L86-K86)/K86,0)</f>
        <v>0</v>
      </c>
      <c r="M87" s="4332">
        <f>IFERROR((M86-L86)/L86,0)</f>
        <v>0</v>
      </c>
      <c r="N87" s="4332">
        <f>IFERROR((N86-M86)/M86,0)</f>
        <v>0</v>
      </c>
      <c r="O87" s="4333">
        <f>IFERROR((O86-N86)/N86,0)</f>
        <v>0</v>
      </c>
      <c r="P87" s="3442"/>
      <c r="Q87" s="2224"/>
      <c r="R87" s="2224"/>
      <c r="S87" s="2224"/>
      <c r="T87" s="2224"/>
      <c r="U87" s="2311"/>
    </row>
    <row r="88" spans="1:22" s="2284" customFormat="1">
      <c r="A88" s="1485"/>
      <c r="B88" s="1640" t="s">
        <v>646</v>
      </c>
      <c r="C88" s="1641"/>
      <c r="D88" s="3442"/>
      <c r="E88" s="2224"/>
      <c r="F88" s="2224"/>
      <c r="G88" s="2224"/>
      <c r="H88" s="2224"/>
      <c r="I88" s="3464"/>
      <c r="J88" s="485"/>
      <c r="K88" s="467"/>
      <c r="L88" s="467"/>
      <c r="M88" s="467"/>
      <c r="N88" s="467"/>
      <c r="O88" s="468"/>
      <c r="P88" s="3442"/>
      <c r="Q88" s="2224"/>
      <c r="R88" s="2224"/>
      <c r="S88" s="2224"/>
      <c r="T88" s="2224"/>
      <c r="U88" s="2311"/>
    </row>
    <row r="89" spans="1:22" s="2284" customFormat="1">
      <c r="A89" s="1485"/>
      <c r="B89" s="4369" t="s">
        <v>1485</v>
      </c>
      <c r="C89" s="4366" t="s">
        <v>174</v>
      </c>
      <c r="D89" s="3442"/>
      <c r="E89" s="2224"/>
      <c r="F89" s="2224"/>
      <c r="G89" s="2224"/>
      <c r="H89" s="2224"/>
      <c r="I89" s="3464"/>
      <c r="J89" s="4749"/>
      <c r="K89" s="4332">
        <f>IFERROR((K88-J88)/J88,0)</f>
        <v>0</v>
      </c>
      <c r="L89" s="4332">
        <f>IFERROR((L88-K88)/K88,0)</f>
        <v>0</v>
      </c>
      <c r="M89" s="4332">
        <f>IFERROR((M88-L88)/L88,0)</f>
        <v>0</v>
      </c>
      <c r="N89" s="4332">
        <f>IFERROR((N88-M88)/M88,0)</f>
        <v>0</v>
      </c>
      <c r="O89" s="4333">
        <f>IFERROR((O88-N88)/N88,0)</f>
        <v>0</v>
      </c>
      <c r="P89" s="3442"/>
      <c r="Q89" s="2224"/>
      <c r="R89" s="2224"/>
      <c r="S89" s="2224"/>
      <c r="T89" s="2224"/>
      <c r="U89" s="2311"/>
    </row>
    <row r="90" spans="1:22" s="2284" customFormat="1">
      <c r="A90" s="1485"/>
      <c r="B90" s="1640" t="s">
        <v>645</v>
      </c>
      <c r="C90" s="1641"/>
      <c r="D90" s="3442"/>
      <c r="E90" s="2224"/>
      <c r="F90" s="2224"/>
      <c r="G90" s="2224"/>
      <c r="H90" s="2224"/>
      <c r="I90" s="3464"/>
      <c r="J90" s="1048"/>
      <c r="K90" s="469"/>
      <c r="L90" s="469"/>
      <c r="M90" s="469"/>
      <c r="N90" s="469"/>
      <c r="O90" s="470"/>
      <c r="P90" s="3442"/>
      <c r="Q90" s="2224"/>
      <c r="R90" s="2224"/>
      <c r="S90" s="2224"/>
      <c r="T90" s="2224"/>
      <c r="U90" s="2311"/>
    </row>
    <row r="91" spans="1:22" s="2284" customFormat="1">
      <c r="A91" s="1488"/>
      <c r="B91" s="4369" t="s">
        <v>1485</v>
      </c>
      <c r="C91" s="4366" t="s">
        <v>174</v>
      </c>
      <c r="D91" s="3442"/>
      <c r="E91" s="2224"/>
      <c r="F91" s="2224"/>
      <c r="G91" s="2224"/>
      <c r="H91" s="2224"/>
      <c r="I91" s="3464"/>
      <c r="J91" s="4749"/>
      <c r="K91" s="4332">
        <f>IFERROR((K90-J90)/J90,0)</f>
        <v>0</v>
      </c>
      <c r="L91" s="4332">
        <f>IFERROR((L90-K90)/K90,0)</f>
        <v>0</v>
      </c>
      <c r="M91" s="4332">
        <f>IFERROR((M90-L90)/L90,0)</f>
        <v>0</v>
      </c>
      <c r="N91" s="4332">
        <f>IFERROR((N90-M90)/M90,0)</f>
        <v>0</v>
      </c>
      <c r="O91" s="4333">
        <f>IFERROR((O90-N90)/N90,0)</f>
        <v>0</v>
      </c>
      <c r="P91" s="3442"/>
      <c r="Q91" s="2224"/>
      <c r="R91" s="2224"/>
      <c r="S91" s="2224"/>
      <c r="T91" s="2224"/>
      <c r="U91" s="2311"/>
    </row>
    <row r="92" spans="1:22" s="2284" customFormat="1" ht="22.7" customHeight="1">
      <c r="A92" s="1488"/>
      <c r="B92" s="1648" t="s">
        <v>644</v>
      </c>
      <c r="C92" s="1641"/>
      <c r="D92" s="3442"/>
      <c r="E92" s="2224"/>
      <c r="F92" s="2224"/>
      <c r="G92" s="2224"/>
      <c r="H92" s="2224"/>
      <c r="I92" s="3464"/>
      <c r="J92" s="4385">
        <f>J79-J82-J84-J86-J88-J90</f>
        <v>0</v>
      </c>
      <c r="K92" s="4353">
        <f t="shared" ref="K92:O92" si="11">K79-K82-K84-K86-K88-K90</f>
        <v>0</v>
      </c>
      <c r="L92" s="4353">
        <f t="shared" si="11"/>
        <v>0</v>
      </c>
      <c r="M92" s="4353">
        <f t="shared" si="11"/>
        <v>0</v>
      </c>
      <c r="N92" s="4353">
        <f t="shared" si="11"/>
        <v>0</v>
      </c>
      <c r="O92" s="4368">
        <f t="shared" si="11"/>
        <v>0</v>
      </c>
      <c r="P92" s="3442"/>
      <c r="Q92" s="2224"/>
      <c r="R92" s="2224"/>
      <c r="S92" s="2224"/>
      <c r="T92" s="2224"/>
      <c r="U92" s="2311"/>
    </row>
    <row r="93" spans="1:22" s="2284" customFormat="1">
      <c r="A93" s="4335"/>
      <c r="B93" s="4370" t="s">
        <v>1485</v>
      </c>
      <c r="C93" s="4372" t="s">
        <v>174</v>
      </c>
      <c r="D93" s="3442"/>
      <c r="E93" s="2224"/>
      <c r="F93" s="2224"/>
      <c r="G93" s="2224"/>
      <c r="H93" s="2224"/>
      <c r="I93" s="3464"/>
      <c r="J93" s="4337"/>
      <c r="K93" s="4332">
        <f>IFERROR((K92-J92)/J92,0)</f>
        <v>0</v>
      </c>
      <c r="L93" s="4332">
        <f>IFERROR((L92-K92)/K92,0)</f>
        <v>0</v>
      </c>
      <c r="M93" s="4332">
        <f>IFERROR((M92-L92)/L92,0)</f>
        <v>0</v>
      </c>
      <c r="N93" s="4332">
        <f>IFERROR((N92-M92)/M92,0)</f>
        <v>0</v>
      </c>
      <c r="O93" s="4333">
        <f>IFERROR((O92-N92)/N92,0)</f>
        <v>0</v>
      </c>
      <c r="P93" s="3442"/>
      <c r="Q93" s="2224"/>
      <c r="R93" s="2224"/>
      <c r="S93" s="2224"/>
      <c r="T93" s="2224"/>
      <c r="U93" s="2311"/>
    </row>
    <row r="94" spans="1:22" s="2284" customFormat="1" ht="12.75" thickBot="1">
      <c r="A94" s="4603"/>
      <c r="B94" s="4604" t="s">
        <v>1362</v>
      </c>
      <c r="C94" s="1642"/>
      <c r="D94" s="4339"/>
      <c r="E94" s="2304"/>
      <c r="F94" s="2304"/>
      <c r="G94" s="2304"/>
      <c r="H94" s="2304"/>
      <c r="I94" s="4350"/>
      <c r="J94" s="4605">
        <f>J79-J82-J84-J86-J88-J90-J92</f>
        <v>0</v>
      </c>
      <c r="K94" s="4383">
        <f t="shared" ref="K94:O94" si="12">K79-K82-K84-K86-K88-K90-K92</f>
        <v>0</v>
      </c>
      <c r="L94" s="4383">
        <f t="shared" si="12"/>
        <v>0</v>
      </c>
      <c r="M94" s="4383">
        <f t="shared" si="12"/>
        <v>0</v>
      </c>
      <c r="N94" s="4383">
        <f t="shared" si="12"/>
        <v>0</v>
      </c>
      <c r="O94" s="4606">
        <f t="shared" si="12"/>
        <v>0</v>
      </c>
      <c r="P94" s="4339"/>
      <c r="Q94" s="2304"/>
      <c r="R94" s="2304"/>
      <c r="S94" s="2304"/>
      <c r="T94" s="2304"/>
      <c r="U94" s="2305"/>
      <c r="V94" s="4602"/>
    </row>
    <row r="95" spans="1:22" s="2284" customFormat="1" ht="20.25" customHeight="1" thickBot="1">
      <c r="A95" s="1657">
        <v>4</v>
      </c>
      <c r="B95" s="1656" t="s">
        <v>1037</v>
      </c>
      <c r="C95" s="5222"/>
      <c r="D95" s="5221"/>
      <c r="E95" s="5221"/>
      <c r="F95" s="5221"/>
      <c r="G95" s="5221"/>
      <c r="H95" s="5221"/>
      <c r="I95" s="5221"/>
      <c r="J95" s="5222"/>
      <c r="K95" s="5222"/>
      <c r="L95" s="5222"/>
      <c r="M95" s="5222"/>
      <c r="N95" s="5222"/>
      <c r="O95" s="5222"/>
      <c r="P95" s="5221"/>
      <c r="Q95" s="5221"/>
      <c r="R95" s="5221"/>
      <c r="S95" s="5221"/>
      <c r="T95" s="5221"/>
      <c r="U95" s="5223"/>
    </row>
    <row r="96" spans="1:22" s="2284" customFormat="1">
      <c r="A96" s="473" t="s">
        <v>572</v>
      </c>
      <c r="B96" s="1633" t="s">
        <v>470</v>
      </c>
      <c r="C96" s="1596" t="s">
        <v>682</v>
      </c>
      <c r="D96" s="479"/>
      <c r="E96" s="480"/>
      <c r="F96" s="480"/>
      <c r="G96" s="480"/>
      <c r="H96" s="480"/>
      <c r="I96" s="481"/>
      <c r="J96" s="1594"/>
      <c r="K96" s="4743"/>
      <c r="L96" s="4743"/>
      <c r="M96" s="4743"/>
      <c r="N96" s="4743"/>
      <c r="O96" s="4747"/>
      <c r="P96" s="4596">
        <f t="shared" ref="P96:U108" si="13">ROUND(IFERROR(J96*1000/D96,0),0)</f>
        <v>0</v>
      </c>
      <c r="Q96" s="4597">
        <f t="shared" si="13"/>
        <v>0</v>
      </c>
      <c r="R96" s="4597">
        <f t="shared" si="13"/>
        <v>0</v>
      </c>
      <c r="S96" s="4597">
        <f t="shared" si="13"/>
        <v>0</v>
      </c>
      <c r="T96" s="4597">
        <f t="shared" si="13"/>
        <v>0</v>
      </c>
      <c r="U96" s="4598">
        <f t="shared" si="13"/>
        <v>0</v>
      </c>
    </row>
    <row r="97" spans="1:21" s="2284" customFormat="1">
      <c r="A97" s="474" t="s">
        <v>573</v>
      </c>
      <c r="B97" s="1634" t="s">
        <v>730</v>
      </c>
      <c r="C97" s="342" t="s">
        <v>682</v>
      </c>
      <c r="D97" s="460"/>
      <c r="E97" s="461"/>
      <c r="F97" s="461"/>
      <c r="G97" s="461"/>
      <c r="H97" s="461"/>
      <c r="I97" s="476"/>
      <c r="J97" s="460"/>
      <c r="K97" s="4743"/>
      <c r="L97" s="4743"/>
      <c r="M97" s="4743"/>
      <c r="N97" s="4743"/>
      <c r="O97" s="4747"/>
      <c r="P97" s="4607">
        <f t="shared" si="13"/>
        <v>0</v>
      </c>
      <c r="Q97" s="4608">
        <f t="shared" si="13"/>
        <v>0</v>
      </c>
      <c r="R97" s="4608">
        <f t="shared" si="13"/>
        <v>0</v>
      </c>
      <c r="S97" s="4608">
        <f t="shared" si="13"/>
        <v>0</v>
      </c>
      <c r="T97" s="4608">
        <f t="shared" si="13"/>
        <v>0</v>
      </c>
      <c r="U97" s="4609">
        <f t="shared" si="13"/>
        <v>0</v>
      </c>
    </row>
    <row r="98" spans="1:21" s="2284" customFormat="1">
      <c r="A98" s="474" t="s">
        <v>1088</v>
      </c>
      <c r="B98" s="1634" t="s">
        <v>473</v>
      </c>
      <c r="C98" s="342" t="s">
        <v>682</v>
      </c>
      <c r="D98" s="460"/>
      <c r="E98" s="461"/>
      <c r="F98" s="461"/>
      <c r="G98" s="461"/>
      <c r="H98" s="461"/>
      <c r="I98" s="476"/>
      <c r="J98" s="460"/>
      <c r="K98" s="4743"/>
      <c r="L98" s="4743"/>
      <c r="M98" s="4743"/>
      <c r="N98" s="4743"/>
      <c r="O98" s="4747"/>
      <c r="P98" s="4607">
        <f t="shared" si="13"/>
        <v>0</v>
      </c>
      <c r="Q98" s="4608">
        <f t="shared" si="13"/>
        <v>0</v>
      </c>
      <c r="R98" s="4608">
        <f t="shared" si="13"/>
        <v>0</v>
      </c>
      <c r="S98" s="4608">
        <f t="shared" si="13"/>
        <v>0</v>
      </c>
      <c r="T98" s="4608">
        <f t="shared" si="13"/>
        <v>0</v>
      </c>
      <c r="U98" s="4609">
        <f t="shared" si="13"/>
        <v>0</v>
      </c>
    </row>
    <row r="99" spans="1:21" s="2284" customFormat="1">
      <c r="A99" s="474" t="s">
        <v>1089</v>
      </c>
      <c r="B99" s="1634" t="s">
        <v>475</v>
      </c>
      <c r="C99" s="342" t="s">
        <v>682</v>
      </c>
      <c r="D99" s="460"/>
      <c r="E99" s="461"/>
      <c r="F99" s="461"/>
      <c r="G99" s="461"/>
      <c r="H99" s="461"/>
      <c r="I99" s="476"/>
      <c r="J99" s="460"/>
      <c r="K99" s="4743"/>
      <c r="L99" s="4743"/>
      <c r="M99" s="4743"/>
      <c r="N99" s="4743"/>
      <c r="O99" s="4747"/>
      <c r="P99" s="4607">
        <f t="shared" si="13"/>
        <v>0</v>
      </c>
      <c r="Q99" s="4608">
        <f t="shared" si="13"/>
        <v>0</v>
      </c>
      <c r="R99" s="4608">
        <f t="shared" si="13"/>
        <v>0</v>
      </c>
      <c r="S99" s="4608">
        <f t="shared" si="13"/>
        <v>0</v>
      </c>
      <c r="T99" s="4608">
        <f t="shared" si="13"/>
        <v>0</v>
      </c>
      <c r="U99" s="4609">
        <f t="shared" si="13"/>
        <v>0</v>
      </c>
    </row>
    <row r="100" spans="1:21" s="2284" customFormat="1">
      <c r="A100" s="474" t="s">
        <v>1090</v>
      </c>
      <c r="B100" s="1634" t="s">
        <v>477</v>
      </c>
      <c r="C100" s="342" t="s">
        <v>682</v>
      </c>
      <c r="D100" s="460"/>
      <c r="E100" s="461"/>
      <c r="F100" s="461"/>
      <c r="G100" s="461"/>
      <c r="H100" s="461"/>
      <c r="I100" s="476"/>
      <c r="J100" s="460"/>
      <c r="K100" s="4743"/>
      <c r="L100" s="4743"/>
      <c r="M100" s="4743"/>
      <c r="N100" s="4743"/>
      <c r="O100" s="4747"/>
      <c r="P100" s="4607">
        <f t="shared" si="13"/>
        <v>0</v>
      </c>
      <c r="Q100" s="4608">
        <f t="shared" si="13"/>
        <v>0</v>
      </c>
      <c r="R100" s="4608">
        <f t="shared" si="13"/>
        <v>0</v>
      </c>
      <c r="S100" s="4608">
        <f t="shared" si="13"/>
        <v>0</v>
      </c>
      <c r="T100" s="4608">
        <f t="shared" si="13"/>
        <v>0</v>
      </c>
      <c r="U100" s="4609">
        <f t="shared" si="13"/>
        <v>0</v>
      </c>
    </row>
    <row r="101" spans="1:21" s="2284" customFormat="1">
      <c r="A101" s="474" t="s">
        <v>1091</v>
      </c>
      <c r="B101" s="1634" t="s">
        <v>1396</v>
      </c>
      <c r="C101" s="342" t="s">
        <v>682</v>
      </c>
      <c r="D101" s="460"/>
      <c r="E101" s="461"/>
      <c r="F101" s="461"/>
      <c r="G101" s="461"/>
      <c r="H101" s="461"/>
      <c r="I101" s="476"/>
      <c r="J101" s="460"/>
      <c r="K101" s="4743"/>
      <c r="L101" s="4743"/>
      <c r="M101" s="4743"/>
      <c r="N101" s="4743"/>
      <c r="O101" s="4747"/>
      <c r="P101" s="4607">
        <f t="shared" si="13"/>
        <v>0</v>
      </c>
      <c r="Q101" s="4608">
        <f t="shared" si="13"/>
        <v>0</v>
      </c>
      <c r="R101" s="4608">
        <f t="shared" si="13"/>
        <v>0</v>
      </c>
      <c r="S101" s="4608">
        <f t="shared" si="13"/>
        <v>0</v>
      </c>
      <c r="T101" s="4608">
        <f t="shared" si="13"/>
        <v>0</v>
      </c>
      <c r="U101" s="4609">
        <f t="shared" si="13"/>
        <v>0</v>
      </c>
    </row>
    <row r="102" spans="1:21" s="2284" customFormat="1" ht="24">
      <c r="A102" s="474" t="s">
        <v>1092</v>
      </c>
      <c r="B102" s="1634" t="s">
        <v>1397</v>
      </c>
      <c r="C102" s="342" t="s">
        <v>682</v>
      </c>
      <c r="D102" s="460"/>
      <c r="E102" s="461"/>
      <c r="F102" s="461"/>
      <c r="G102" s="461"/>
      <c r="H102" s="461"/>
      <c r="I102" s="476"/>
      <c r="J102" s="460"/>
      <c r="K102" s="4743"/>
      <c r="L102" s="4743"/>
      <c r="M102" s="4743"/>
      <c r="N102" s="4743"/>
      <c r="O102" s="4747"/>
      <c r="P102" s="4607">
        <f t="shared" si="13"/>
        <v>0</v>
      </c>
      <c r="Q102" s="4608">
        <f t="shared" si="13"/>
        <v>0</v>
      </c>
      <c r="R102" s="4608">
        <f t="shared" si="13"/>
        <v>0</v>
      </c>
      <c r="S102" s="4608">
        <f t="shared" si="13"/>
        <v>0</v>
      </c>
      <c r="T102" s="4608">
        <f t="shared" si="13"/>
        <v>0</v>
      </c>
      <c r="U102" s="4609">
        <f t="shared" si="13"/>
        <v>0</v>
      </c>
    </row>
    <row r="103" spans="1:21" s="2284" customFormat="1" ht="24">
      <c r="A103" s="474" t="s">
        <v>1093</v>
      </c>
      <c r="B103" s="1634" t="s">
        <v>1398</v>
      </c>
      <c r="C103" s="342" t="s">
        <v>682</v>
      </c>
      <c r="D103" s="460"/>
      <c r="E103" s="461"/>
      <c r="F103" s="461"/>
      <c r="G103" s="461"/>
      <c r="H103" s="461"/>
      <c r="I103" s="476"/>
      <c r="J103" s="460"/>
      <c r="K103" s="4743"/>
      <c r="L103" s="4743"/>
      <c r="M103" s="4743"/>
      <c r="N103" s="4743"/>
      <c r="O103" s="4747"/>
      <c r="P103" s="4607">
        <f t="shared" si="13"/>
        <v>0</v>
      </c>
      <c r="Q103" s="4608">
        <f t="shared" si="13"/>
        <v>0</v>
      </c>
      <c r="R103" s="4608">
        <f t="shared" si="13"/>
        <v>0</v>
      </c>
      <c r="S103" s="4608">
        <f t="shared" si="13"/>
        <v>0</v>
      </c>
      <c r="T103" s="4608">
        <f t="shared" si="13"/>
        <v>0</v>
      </c>
      <c r="U103" s="4609">
        <f t="shared" si="13"/>
        <v>0</v>
      </c>
    </row>
    <row r="104" spans="1:21" s="2284" customFormat="1">
      <c r="A104" s="474" t="s">
        <v>1094</v>
      </c>
      <c r="B104" s="1634" t="s">
        <v>1467</v>
      </c>
      <c r="C104" s="342" t="s">
        <v>682</v>
      </c>
      <c r="D104" s="460"/>
      <c r="E104" s="461"/>
      <c r="F104" s="461"/>
      <c r="G104" s="461"/>
      <c r="H104" s="461"/>
      <c r="I104" s="476"/>
      <c r="J104" s="460"/>
      <c r="K104" s="4743"/>
      <c r="L104" s="4743"/>
      <c r="M104" s="4743"/>
      <c r="N104" s="4743"/>
      <c r="O104" s="4747"/>
      <c r="P104" s="4607">
        <f t="shared" si="13"/>
        <v>0</v>
      </c>
      <c r="Q104" s="4608">
        <f t="shared" si="13"/>
        <v>0</v>
      </c>
      <c r="R104" s="4608">
        <f t="shared" si="13"/>
        <v>0</v>
      </c>
      <c r="S104" s="4608">
        <f t="shared" si="13"/>
        <v>0</v>
      </c>
      <c r="T104" s="4608">
        <f t="shared" si="13"/>
        <v>0</v>
      </c>
      <c r="U104" s="4609">
        <f t="shared" si="13"/>
        <v>0</v>
      </c>
    </row>
    <row r="105" spans="1:21" s="2284" customFormat="1" ht="24">
      <c r="A105" s="474" t="s">
        <v>1095</v>
      </c>
      <c r="B105" s="1634" t="s">
        <v>1399</v>
      </c>
      <c r="C105" s="342" t="s">
        <v>682</v>
      </c>
      <c r="D105" s="460"/>
      <c r="E105" s="461"/>
      <c r="F105" s="461"/>
      <c r="G105" s="461"/>
      <c r="H105" s="461"/>
      <c r="I105" s="476"/>
      <c r="J105" s="460"/>
      <c r="K105" s="4743"/>
      <c r="L105" s="4743"/>
      <c r="M105" s="4743"/>
      <c r="N105" s="4743"/>
      <c r="O105" s="4747"/>
      <c r="P105" s="4607">
        <f t="shared" si="13"/>
        <v>0</v>
      </c>
      <c r="Q105" s="4608">
        <f t="shared" si="13"/>
        <v>0</v>
      </c>
      <c r="R105" s="4608">
        <f t="shared" si="13"/>
        <v>0</v>
      </c>
      <c r="S105" s="4608">
        <f t="shared" si="13"/>
        <v>0</v>
      </c>
      <c r="T105" s="4608">
        <f t="shared" si="13"/>
        <v>0</v>
      </c>
      <c r="U105" s="4609">
        <f t="shared" si="13"/>
        <v>0</v>
      </c>
    </row>
    <row r="106" spans="1:21" s="2284" customFormat="1">
      <c r="A106" s="474" t="s">
        <v>1096</v>
      </c>
      <c r="B106" s="1635" t="s">
        <v>922</v>
      </c>
      <c r="C106" s="342" t="s">
        <v>682</v>
      </c>
      <c r="D106" s="460"/>
      <c r="E106" s="461"/>
      <c r="F106" s="461"/>
      <c r="G106" s="461"/>
      <c r="H106" s="461"/>
      <c r="I106" s="476"/>
      <c r="J106" s="460"/>
      <c r="K106" s="4743"/>
      <c r="L106" s="4743"/>
      <c r="M106" s="4743"/>
      <c r="N106" s="4743"/>
      <c r="O106" s="4747"/>
      <c r="P106" s="4607">
        <f t="shared" si="13"/>
        <v>0</v>
      </c>
      <c r="Q106" s="4608">
        <f t="shared" si="13"/>
        <v>0</v>
      </c>
      <c r="R106" s="4608">
        <f t="shared" si="13"/>
        <v>0</v>
      </c>
      <c r="S106" s="4608">
        <f t="shared" si="13"/>
        <v>0</v>
      </c>
      <c r="T106" s="4608">
        <f t="shared" si="13"/>
        <v>0</v>
      </c>
      <c r="U106" s="4609">
        <f t="shared" si="13"/>
        <v>0</v>
      </c>
    </row>
    <row r="107" spans="1:21" s="2284" customFormat="1">
      <c r="A107" s="474" t="s">
        <v>1097</v>
      </c>
      <c r="B107" s="1635" t="s">
        <v>923</v>
      </c>
      <c r="C107" s="342" t="s">
        <v>682</v>
      </c>
      <c r="D107" s="460"/>
      <c r="E107" s="461"/>
      <c r="F107" s="461"/>
      <c r="G107" s="461"/>
      <c r="H107" s="461"/>
      <c r="I107" s="476"/>
      <c r="J107" s="460"/>
      <c r="K107" s="4743"/>
      <c r="L107" s="4743"/>
      <c r="M107" s="4743"/>
      <c r="N107" s="4743"/>
      <c r="O107" s="4747"/>
      <c r="P107" s="4607">
        <f t="shared" si="13"/>
        <v>0</v>
      </c>
      <c r="Q107" s="4608">
        <f t="shared" si="13"/>
        <v>0</v>
      </c>
      <c r="R107" s="4608">
        <f t="shared" si="13"/>
        <v>0</v>
      </c>
      <c r="S107" s="4608">
        <f t="shared" si="13"/>
        <v>0</v>
      </c>
      <c r="T107" s="4608">
        <f t="shared" si="13"/>
        <v>0</v>
      </c>
      <c r="U107" s="4609">
        <f t="shared" si="13"/>
        <v>0</v>
      </c>
    </row>
    <row r="108" spans="1:21" s="2284" customFormat="1" ht="24">
      <c r="A108" s="477" t="s">
        <v>1098</v>
      </c>
      <c r="B108" s="2302" t="s">
        <v>1400</v>
      </c>
      <c r="C108" s="344" t="s">
        <v>682</v>
      </c>
      <c r="D108" s="460"/>
      <c r="E108" s="461"/>
      <c r="F108" s="461"/>
      <c r="G108" s="461"/>
      <c r="H108" s="461"/>
      <c r="I108" s="476"/>
      <c r="J108" s="460"/>
      <c r="K108" s="4743"/>
      <c r="L108" s="4743"/>
      <c r="M108" s="4743"/>
      <c r="N108" s="4743"/>
      <c r="O108" s="4747"/>
      <c r="P108" s="4607">
        <f t="shared" si="13"/>
        <v>0</v>
      </c>
      <c r="Q108" s="4608">
        <f t="shared" si="13"/>
        <v>0</v>
      </c>
      <c r="R108" s="4608">
        <f t="shared" si="13"/>
        <v>0</v>
      </c>
      <c r="S108" s="4608">
        <f t="shared" si="13"/>
        <v>0</v>
      </c>
      <c r="T108" s="4608">
        <f t="shared" si="13"/>
        <v>0</v>
      </c>
      <c r="U108" s="4609">
        <f t="shared" si="13"/>
        <v>0</v>
      </c>
    </row>
    <row r="109" spans="1:21" s="2284" customFormat="1" ht="24.75" thickBot="1">
      <c r="A109" s="475" t="s">
        <v>1099</v>
      </c>
      <c r="B109" s="1644" t="s">
        <v>1378</v>
      </c>
      <c r="C109" s="1645" t="s">
        <v>318</v>
      </c>
      <c r="D109" s="2303"/>
      <c r="E109" s="2304"/>
      <c r="F109" s="2304"/>
      <c r="G109" s="2304"/>
      <c r="H109" s="2304"/>
      <c r="I109" s="2305"/>
      <c r="J109" s="460"/>
      <c r="K109" s="4743"/>
      <c r="L109" s="4743"/>
      <c r="M109" s="4743"/>
      <c r="N109" s="4743"/>
      <c r="O109" s="4747"/>
      <c r="P109" s="2303"/>
      <c r="Q109" s="2304"/>
      <c r="R109" s="2304"/>
      <c r="S109" s="2304"/>
      <c r="T109" s="2304"/>
      <c r="U109" s="2305"/>
    </row>
    <row r="110" spans="1:21" s="2284" customFormat="1" ht="24.75" thickBot="1">
      <c r="A110" s="1483"/>
      <c r="B110" s="1636" t="s">
        <v>1100</v>
      </c>
      <c r="C110" s="1651"/>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3"/>
      <c r="Q110" s="4344"/>
      <c r="R110" s="4344"/>
      <c r="S110" s="4344"/>
      <c r="T110" s="4344"/>
      <c r="U110" s="4345"/>
    </row>
    <row r="111" spans="1:21" s="2284" customFormat="1" ht="12.75" thickBot="1">
      <c r="A111" s="4318"/>
      <c r="B111" s="4319" t="s">
        <v>1485</v>
      </c>
      <c r="C111" s="4366" t="s">
        <v>174</v>
      </c>
      <c r="D111" s="4320"/>
      <c r="E111" s="4321">
        <f>IFERROR((E110-D110)/D110,0)</f>
        <v>0</v>
      </c>
      <c r="F111" s="4321">
        <f>IFERROR((F110-E110)/E110,0)</f>
        <v>0</v>
      </c>
      <c r="G111" s="4321">
        <f>IFERROR((G110-F110)/F110,0)</f>
        <v>0</v>
      </c>
      <c r="H111" s="4321">
        <f>IFERROR((H110-G110)/G110,0)</f>
        <v>0</v>
      </c>
      <c r="I111" s="4322">
        <f>IFERROR((I110-H110)/H110,0)</f>
        <v>0</v>
      </c>
      <c r="J111" s="4323"/>
      <c r="K111" s="4321">
        <f>IFERROR((K110-J110)/J110,0)</f>
        <v>0</v>
      </c>
      <c r="L111" s="4321">
        <f>IFERROR((L110-K110)/K110,0)</f>
        <v>0</v>
      </c>
      <c r="M111" s="4321">
        <f>IFERROR((M110-L110)/L110,0)</f>
        <v>0</v>
      </c>
      <c r="N111" s="4321">
        <f>IFERROR((N110-M110)/M110,0)</f>
        <v>0</v>
      </c>
      <c r="O111" s="4321">
        <f>IFERROR((O110-N110)/N110,0)</f>
        <v>0</v>
      </c>
      <c r="P111" s="4324"/>
      <c r="Q111" s="4325"/>
      <c r="R111" s="4325"/>
      <c r="S111" s="4325"/>
      <c r="T111" s="4325"/>
      <c r="U111" s="4326"/>
    </row>
    <row r="112" spans="1:21" s="2284" customFormat="1" ht="13.7" customHeight="1" thickBot="1">
      <c r="A112" s="4346"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4" customFormat="1">
      <c r="A113" s="1484"/>
      <c r="B113" s="1638" t="s">
        <v>1078</v>
      </c>
      <c r="C113" s="1639"/>
      <c r="D113" s="4330"/>
      <c r="E113" s="2308"/>
      <c r="F113" s="2308"/>
      <c r="G113" s="2308"/>
      <c r="H113" s="2308"/>
      <c r="I113" s="4349"/>
      <c r="J113" s="482"/>
      <c r="K113" s="483"/>
      <c r="L113" s="483"/>
      <c r="M113" s="483"/>
      <c r="N113" s="483"/>
      <c r="O113" s="484"/>
      <c r="P113" s="4330"/>
      <c r="Q113" s="2308"/>
      <c r="R113" s="2308"/>
      <c r="S113" s="2308"/>
      <c r="T113" s="2308"/>
      <c r="U113" s="2309"/>
    </row>
    <row r="114" spans="1:22" s="2284" customFormat="1">
      <c r="A114" s="1487"/>
      <c r="B114" s="4331" t="s">
        <v>1485</v>
      </c>
      <c r="C114" s="4366" t="s">
        <v>174</v>
      </c>
      <c r="D114" s="3442"/>
      <c r="E114" s="2224"/>
      <c r="F114" s="2224"/>
      <c r="G114" s="2224"/>
      <c r="H114" s="2224"/>
      <c r="I114" s="3464"/>
      <c r="J114" s="4748"/>
      <c r="K114" s="4332">
        <f>IFERROR((K113-J113)/J113,0)</f>
        <v>0</v>
      </c>
      <c r="L114" s="4332">
        <f>IFERROR((L113-K113)/K113,0)</f>
        <v>0</v>
      </c>
      <c r="M114" s="4332">
        <f>IFERROR((M113-L113)/L113,0)</f>
        <v>0</v>
      </c>
      <c r="N114" s="4332">
        <f>IFERROR((N113-M113)/M113,0)</f>
        <v>0</v>
      </c>
      <c r="O114" s="4333">
        <f>IFERROR((O113-N113)/N113,0)</f>
        <v>0</v>
      </c>
      <c r="P114" s="3442"/>
      <c r="Q114" s="2224"/>
      <c r="R114" s="2224"/>
      <c r="S114" s="2224"/>
      <c r="T114" s="2224"/>
      <c r="U114" s="2311"/>
    </row>
    <row r="115" spans="1:22" s="2284" customFormat="1">
      <c r="A115" s="1485"/>
      <c r="B115" s="1640" t="s">
        <v>648</v>
      </c>
      <c r="C115" s="1641"/>
      <c r="D115" s="3442"/>
      <c r="E115" s="2224"/>
      <c r="F115" s="2224"/>
      <c r="G115" s="2224"/>
      <c r="H115" s="2224"/>
      <c r="I115" s="3464"/>
      <c r="J115" s="485"/>
      <c r="K115" s="467"/>
      <c r="L115" s="467"/>
      <c r="M115" s="467"/>
      <c r="N115" s="467"/>
      <c r="O115" s="468"/>
      <c r="P115" s="3442"/>
      <c r="Q115" s="2224"/>
      <c r="R115" s="2224"/>
      <c r="S115" s="2224"/>
      <c r="T115" s="2224"/>
      <c r="U115" s="2311"/>
    </row>
    <row r="116" spans="1:22" s="2284" customFormat="1">
      <c r="A116" s="1485"/>
      <c r="B116" s="4331" t="s">
        <v>1485</v>
      </c>
      <c r="C116" s="4366" t="s">
        <v>174</v>
      </c>
      <c r="D116" s="3442"/>
      <c r="E116" s="2224"/>
      <c r="F116" s="2224"/>
      <c r="G116" s="2224"/>
      <c r="H116" s="2224"/>
      <c r="I116" s="3464"/>
      <c r="J116" s="4337"/>
      <c r="K116" s="4332">
        <f>IFERROR((K115-J115)/J115,0)</f>
        <v>0</v>
      </c>
      <c r="L116" s="4332">
        <f>IFERROR((L115-K115)/K115,0)</f>
        <v>0</v>
      </c>
      <c r="M116" s="4332">
        <f>IFERROR((M115-L115)/L115,0)</f>
        <v>0</v>
      </c>
      <c r="N116" s="4332">
        <f>IFERROR((N115-M115)/M115,0)</f>
        <v>0</v>
      </c>
      <c r="O116" s="4333">
        <f>IFERROR((O115-N115)/N115,0)</f>
        <v>0</v>
      </c>
      <c r="P116" s="3442"/>
      <c r="Q116" s="2224"/>
      <c r="R116" s="2224"/>
      <c r="S116" s="2224"/>
      <c r="T116" s="2224"/>
      <c r="U116" s="2311"/>
    </row>
    <row r="117" spans="1:22" s="2284" customFormat="1">
      <c r="A117" s="1485"/>
      <c r="B117" s="1640" t="s">
        <v>647</v>
      </c>
      <c r="C117" s="1641"/>
      <c r="D117" s="3442"/>
      <c r="E117" s="2224"/>
      <c r="F117" s="2224"/>
      <c r="G117" s="2224"/>
      <c r="H117" s="2224"/>
      <c r="I117" s="3464"/>
      <c r="J117" s="485"/>
      <c r="K117" s="467"/>
      <c r="L117" s="467"/>
      <c r="M117" s="467"/>
      <c r="N117" s="467"/>
      <c r="O117" s="468"/>
      <c r="P117" s="3442"/>
      <c r="Q117" s="2224"/>
      <c r="R117" s="2224"/>
      <c r="S117" s="2224"/>
      <c r="T117" s="2224"/>
      <c r="U117" s="2311"/>
    </row>
    <row r="118" spans="1:22" s="2284" customFormat="1">
      <c r="A118" s="1485"/>
      <c r="B118" s="4331" t="s">
        <v>1488</v>
      </c>
      <c r="C118" s="4366" t="s">
        <v>174</v>
      </c>
      <c r="D118" s="3442"/>
      <c r="E118" s="2224"/>
      <c r="F118" s="2224"/>
      <c r="G118" s="2224"/>
      <c r="H118" s="2224"/>
      <c r="I118" s="3464"/>
      <c r="J118" s="4337"/>
      <c r="K118" s="4332">
        <f>IFERROR((K117-J117)/J117,0)</f>
        <v>0</v>
      </c>
      <c r="L118" s="4332">
        <f>IFERROR((L117-K117)/K117,0)</f>
        <v>0</v>
      </c>
      <c r="M118" s="4332">
        <f>IFERROR((M117-L117)/L117,0)</f>
        <v>0</v>
      </c>
      <c r="N118" s="4332">
        <f>IFERROR((N117-M117)/M117,0)</f>
        <v>0</v>
      </c>
      <c r="O118" s="4333">
        <f>IFERROR((O117-N117)/N117,0)</f>
        <v>0</v>
      </c>
      <c r="P118" s="3442"/>
      <c r="Q118" s="2224"/>
      <c r="R118" s="2224"/>
      <c r="S118" s="2224"/>
      <c r="T118" s="2224"/>
      <c r="U118" s="2311"/>
    </row>
    <row r="119" spans="1:22" s="2284" customFormat="1">
      <c r="A119" s="1485"/>
      <c r="B119" s="1640" t="s">
        <v>646</v>
      </c>
      <c r="C119" s="1641"/>
      <c r="D119" s="3442"/>
      <c r="E119" s="2224"/>
      <c r="F119" s="2224"/>
      <c r="G119" s="2224"/>
      <c r="H119" s="2224"/>
      <c r="I119" s="3464"/>
      <c r="J119" s="485"/>
      <c r="K119" s="467"/>
      <c r="L119" s="467"/>
      <c r="M119" s="467"/>
      <c r="N119" s="467"/>
      <c r="O119" s="468"/>
      <c r="P119" s="3442"/>
      <c r="Q119" s="2224"/>
      <c r="R119" s="2224"/>
      <c r="S119" s="2224"/>
      <c r="T119" s="2224"/>
      <c r="U119" s="2311"/>
    </row>
    <row r="120" spans="1:22" s="2284" customFormat="1">
      <c r="A120" s="1485"/>
      <c r="B120" s="4331" t="s">
        <v>1485</v>
      </c>
      <c r="C120" s="4366" t="s">
        <v>174</v>
      </c>
      <c r="D120" s="3442"/>
      <c r="E120" s="2224"/>
      <c r="F120" s="2224"/>
      <c r="G120" s="2224"/>
      <c r="H120" s="2224"/>
      <c r="I120" s="3464"/>
      <c r="J120" s="4749"/>
      <c r="K120" s="4332">
        <f>IFERROR((K119-J119)/J119,0)</f>
        <v>0</v>
      </c>
      <c r="L120" s="4332">
        <f>IFERROR((L119-K119)/K119,0)</f>
        <v>0</v>
      </c>
      <c r="M120" s="4332">
        <f>IFERROR((M119-L119)/L119,0)</f>
        <v>0</v>
      </c>
      <c r="N120" s="4332">
        <f>IFERROR((N119-M119)/M119,0)</f>
        <v>0</v>
      </c>
      <c r="O120" s="4333">
        <f>IFERROR((O119-N119)/N119,0)</f>
        <v>0</v>
      </c>
      <c r="P120" s="3442"/>
      <c r="Q120" s="2224"/>
      <c r="R120" s="2224"/>
      <c r="S120" s="2224"/>
      <c r="T120" s="2224"/>
      <c r="U120" s="2311"/>
    </row>
    <row r="121" spans="1:22" s="2284" customFormat="1">
      <c r="A121" s="1485"/>
      <c r="B121" s="1640" t="s">
        <v>645</v>
      </c>
      <c r="C121" s="1641"/>
      <c r="D121" s="3442"/>
      <c r="E121" s="2224"/>
      <c r="F121" s="2224"/>
      <c r="G121" s="2224"/>
      <c r="H121" s="2224"/>
      <c r="I121" s="3464"/>
      <c r="J121" s="1048"/>
      <c r="K121" s="469"/>
      <c r="L121" s="469"/>
      <c r="M121" s="469"/>
      <c r="N121" s="469"/>
      <c r="O121" s="470"/>
      <c r="P121" s="3442"/>
      <c r="Q121" s="2224"/>
      <c r="R121" s="2224"/>
      <c r="S121" s="2224"/>
      <c r="T121" s="2224"/>
      <c r="U121" s="2311"/>
    </row>
    <row r="122" spans="1:22" s="2284" customFormat="1">
      <c r="A122" s="1488"/>
      <c r="B122" s="4331" t="s">
        <v>1485</v>
      </c>
      <c r="C122" s="4366" t="s">
        <v>174</v>
      </c>
      <c r="D122" s="3442"/>
      <c r="E122" s="2224"/>
      <c r="F122" s="2224"/>
      <c r="G122" s="2224"/>
      <c r="H122" s="2224"/>
      <c r="I122" s="3464"/>
      <c r="J122" s="4749"/>
      <c r="K122" s="4332">
        <f>IFERROR((K121-J121)/J121,0)</f>
        <v>0</v>
      </c>
      <c r="L122" s="4332">
        <f>IFERROR((L121-K121)/K121,0)</f>
        <v>0</v>
      </c>
      <c r="M122" s="4332">
        <f>IFERROR((M121-L121)/L121,0)</f>
        <v>0</v>
      </c>
      <c r="N122" s="4332">
        <f>IFERROR((N121-M121)/M121,0)</f>
        <v>0</v>
      </c>
      <c r="O122" s="4333">
        <f>IFERROR((O121-N121)/N121,0)</f>
        <v>0</v>
      </c>
      <c r="P122" s="3442"/>
      <c r="Q122" s="2224"/>
      <c r="R122" s="2224"/>
      <c r="S122" s="2224"/>
      <c r="T122" s="2224"/>
      <c r="U122" s="2311"/>
    </row>
    <row r="123" spans="1:22" s="2284" customFormat="1" ht="24">
      <c r="A123" s="1485"/>
      <c r="B123" s="1676" t="s">
        <v>644</v>
      </c>
      <c r="C123" s="1641"/>
      <c r="D123" s="3442"/>
      <c r="E123" s="2224"/>
      <c r="F123" s="2224"/>
      <c r="G123" s="2224"/>
      <c r="H123" s="2224"/>
      <c r="I123" s="3464"/>
      <c r="J123" s="4385">
        <f>J110-J113-J115-J117-J119-J121</f>
        <v>0</v>
      </c>
      <c r="K123" s="4353">
        <f t="shared" ref="K123:O123" si="15">K110-K113-K115-K117-K119-K121</f>
        <v>0</v>
      </c>
      <c r="L123" s="4353">
        <f t="shared" si="15"/>
        <v>0</v>
      </c>
      <c r="M123" s="4353">
        <f t="shared" si="15"/>
        <v>0</v>
      </c>
      <c r="N123" s="4353">
        <f t="shared" si="15"/>
        <v>0</v>
      </c>
      <c r="O123" s="4368">
        <f t="shared" si="15"/>
        <v>0</v>
      </c>
      <c r="P123" s="3442"/>
      <c r="Q123" s="2224"/>
      <c r="R123" s="2224"/>
      <c r="S123" s="2224"/>
      <c r="T123" s="2224"/>
      <c r="U123" s="2311"/>
    </row>
    <row r="124" spans="1:22" s="2284" customFormat="1">
      <c r="A124" s="4356"/>
      <c r="B124" s="4336" t="s">
        <v>1485</v>
      </c>
      <c r="C124" s="4372" t="s">
        <v>174</v>
      </c>
      <c r="D124" s="3442"/>
      <c r="E124" s="2224"/>
      <c r="F124" s="2224"/>
      <c r="G124" s="2224"/>
      <c r="H124" s="2224"/>
      <c r="I124" s="3464"/>
      <c r="J124" s="4385"/>
      <c r="K124" s="4332">
        <f>IFERROR((K123-J123)/J123,0)</f>
        <v>0</v>
      </c>
      <c r="L124" s="4332">
        <f>IFERROR((L123-K123)/K123,0)</f>
        <v>0</v>
      </c>
      <c r="M124" s="4332">
        <f>IFERROR((M123-L123)/L123,0)</f>
        <v>0</v>
      </c>
      <c r="N124" s="4332">
        <f>IFERROR((N123-M123)/M123,0)</f>
        <v>0</v>
      </c>
      <c r="O124" s="4386">
        <f>IFERROR((O123-N123)/N123,0)</f>
        <v>0</v>
      </c>
      <c r="P124" s="3442"/>
      <c r="Q124" s="2224"/>
      <c r="R124" s="2224"/>
      <c r="S124" s="2224"/>
      <c r="T124" s="2224"/>
      <c r="U124" s="2311"/>
    </row>
    <row r="125" spans="1:22" s="2284" customFormat="1" ht="12.75" thickBot="1">
      <c r="A125" s="1486"/>
      <c r="B125" s="4357" t="s">
        <v>1362</v>
      </c>
      <c r="C125" s="1642"/>
      <c r="D125" s="4354"/>
      <c r="E125" s="2313"/>
      <c r="F125" s="2313"/>
      <c r="G125" s="2313"/>
      <c r="H125" s="2313"/>
      <c r="I125" s="4355"/>
      <c r="J125" s="4382">
        <f>J110-J113-J115-J117-J119-J121-J123</f>
        <v>0</v>
      </c>
      <c r="K125" s="4383">
        <f t="shared" ref="K125:O125" si="16">K110-K113-K115-K117-K119-K121-K123</f>
        <v>0</v>
      </c>
      <c r="L125" s="4383">
        <f t="shared" si="16"/>
        <v>0</v>
      </c>
      <c r="M125" s="4383">
        <f t="shared" si="16"/>
        <v>0</v>
      </c>
      <c r="N125" s="4383">
        <f t="shared" si="16"/>
        <v>0</v>
      </c>
      <c r="O125" s="1050">
        <f t="shared" si="16"/>
        <v>0</v>
      </c>
      <c r="P125" s="4354"/>
      <c r="Q125" s="2313"/>
      <c r="R125" s="2313"/>
      <c r="S125" s="2313"/>
      <c r="T125" s="2313"/>
      <c r="U125" s="2314"/>
      <c r="V125" s="4602"/>
    </row>
    <row r="126" spans="1:22" s="2284" customFormat="1" ht="21.75" customHeight="1" thickBot="1">
      <c r="A126" s="1655">
        <v>5</v>
      </c>
      <c r="B126" s="4358" t="s">
        <v>1102</v>
      </c>
      <c r="C126" s="5221"/>
      <c r="D126" s="5221"/>
      <c r="E126" s="5221"/>
      <c r="F126" s="5221"/>
      <c r="G126" s="5221"/>
      <c r="H126" s="5221"/>
      <c r="I126" s="5221"/>
      <c r="J126" s="5222"/>
      <c r="K126" s="5222"/>
      <c r="L126" s="5222"/>
      <c r="M126" s="5222"/>
      <c r="N126" s="5222"/>
      <c r="O126" s="5222"/>
      <c r="P126" s="5221"/>
      <c r="Q126" s="5221"/>
      <c r="R126" s="5221"/>
      <c r="S126" s="5221"/>
      <c r="T126" s="5221"/>
      <c r="U126" s="5223"/>
    </row>
    <row r="127" spans="1:22" s="2284" customFormat="1">
      <c r="A127" s="473" t="s">
        <v>574</v>
      </c>
      <c r="B127" s="1653" t="s">
        <v>470</v>
      </c>
      <c r="C127" s="342" t="s">
        <v>318</v>
      </c>
      <c r="D127" s="2307"/>
      <c r="E127" s="2308"/>
      <c r="F127" s="2308"/>
      <c r="G127" s="2308"/>
      <c r="H127" s="2308"/>
      <c r="I127" s="2309"/>
      <c r="J127" s="479"/>
      <c r="K127" s="4743"/>
      <c r="L127" s="4743"/>
      <c r="M127" s="4743"/>
      <c r="N127" s="4743"/>
      <c r="O127" s="4743"/>
      <c r="P127" s="2307"/>
      <c r="Q127" s="2308"/>
      <c r="R127" s="2308"/>
      <c r="S127" s="2308"/>
      <c r="T127" s="2308"/>
      <c r="U127" s="2309"/>
    </row>
    <row r="128" spans="1:22" s="2284" customFormat="1">
      <c r="A128" s="474" t="s">
        <v>575</v>
      </c>
      <c r="B128" s="1634" t="s">
        <v>730</v>
      </c>
      <c r="C128" s="344" t="s">
        <v>318</v>
      </c>
      <c r="D128" s="2310"/>
      <c r="E128" s="2224"/>
      <c r="F128" s="2224"/>
      <c r="G128" s="2224"/>
      <c r="H128" s="2224"/>
      <c r="I128" s="2311"/>
      <c r="J128" s="460"/>
      <c r="K128" s="4743"/>
      <c r="L128" s="4743"/>
      <c r="M128" s="4743"/>
      <c r="N128" s="4743"/>
      <c r="O128" s="4743"/>
      <c r="P128" s="2310"/>
      <c r="Q128" s="2224"/>
      <c r="R128" s="2224"/>
      <c r="S128" s="2224"/>
      <c r="T128" s="2224"/>
      <c r="U128" s="2311"/>
    </row>
    <row r="129" spans="1:21" s="2284" customFormat="1">
      <c r="A129" s="474" t="s">
        <v>1103</v>
      </c>
      <c r="B129" s="1634" t="s">
        <v>473</v>
      </c>
      <c r="C129" s="344" t="s">
        <v>318</v>
      </c>
      <c r="D129" s="2310"/>
      <c r="E129" s="2224"/>
      <c r="F129" s="2224"/>
      <c r="G129" s="2224"/>
      <c r="H129" s="2224"/>
      <c r="I129" s="2311"/>
      <c r="J129" s="460"/>
      <c r="K129" s="4743"/>
      <c r="L129" s="4743"/>
      <c r="M129" s="4743"/>
      <c r="N129" s="4743"/>
      <c r="O129" s="4743"/>
      <c r="P129" s="2310"/>
      <c r="Q129" s="2224"/>
      <c r="R129" s="2224"/>
      <c r="S129" s="2224"/>
      <c r="T129" s="2224"/>
      <c r="U129" s="2311"/>
    </row>
    <row r="130" spans="1:21" s="2284" customFormat="1">
      <c r="A130" s="474" t="s">
        <v>1104</v>
      </c>
      <c r="B130" s="1634" t="s">
        <v>475</v>
      </c>
      <c r="C130" s="344" t="s">
        <v>318</v>
      </c>
      <c r="D130" s="2310"/>
      <c r="E130" s="2224"/>
      <c r="F130" s="2224"/>
      <c r="G130" s="2224"/>
      <c r="H130" s="2224"/>
      <c r="I130" s="2311"/>
      <c r="J130" s="460"/>
      <c r="K130" s="4743"/>
      <c r="L130" s="4743"/>
      <c r="M130" s="4743"/>
      <c r="N130" s="4743"/>
      <c r="O130" s="4743"/>
      <c r="P130" s="2310"/>
      <c r="Q130" s="2224"/>
      <c r="R130" s="2224"/>
      <c r="S130" s="2224"/>
      <c r="T130" s="2224"/>
      <c r="U130" s="2311"/>
    </row>
    <row r="131" spans="1:21" s="2284" customFormat="1">
      <c r="A131" s="474" t="s">
        <v>1105</v>
      </c>
      <c r="B131" s="1634" t="s">
        <v>477</v>
      </c>
      <c r="C131" s="344" t="s">
        <v>318</v>
      </c>
      <c r="D131" s="2310"/>
      <c r="E131" s="2224"/>
      <c r="F131" s="2224"/>
      <c r="G131" s="2224"/>
      <c r="H131" s="2224"/>
      <c r="I131" s="2311"/>
      <c r="J131" s="460"/>
      <c r="K131" s="4743"/>
      <c r="L131" s="4743"/>
      <c r="M131" s="4743"/>
      <c r="N131" s="4743"/>
      <c r="O131" s="4743"/>
      <c r="P131" s="2310"/>
      <c r="Q131" s="2224"/>
      <c r="R131" s="2224"/>
      <c r="S131" s="2224"/>
      <c r="T131" s="2224"/>
      <c r="U131" s="2311"/>
    </row>
    <row r="132" spans="1:21" s="2284" customFormat="1">
      <c r="A132" s="474" t="s">
        <v>1106</v>
      </c>
      <c r="B132" s="1634" t="s">
        <v>1401</v>
      </c>
      <c r="C132" s="344" t="s">
        <v>318</v>
      </c>
      <c r="D132" s="2310"/>
      <c r="E132" s="2224"/>
      <c r="F132" s="2224"/>
      <c r="G132" s="2224"/>
      <c r="H132" s="2224"/>
      <c r="I132" s="2311"/>
      <c r="J132" s="460"/>
      <c r="K132" s="4743"/>
      <c r="L132" s="4743"/>
      <c r="M132" s="4743"/>
      <c r="N132" s="4743"/>
      <c r="O132" s="4743"/>
      <c r="P132" s="2310"/>
      <c r="Q132" s="2224"/>
      <c r="R132" s="2224"/>
      <c r="S132" s="2224"/>
      <c r="T132" s="2224"/>
      <c r="U132" s="2311"/>
    </row>
    <row r="133" spans="1:21" s="2284" customFormat="1" ht="24">
      <c r="A133" s="474" t="s">
        <v>1107</v>
      </c>
      <c r="B133" s="1634" t="s">
        <v>1402</v>
      </c>
      <c r="C133" s="344" t="s">
        <v>318</v>
      </c>
      <c r="D133" s="2310"/>
      <c r="E133" s="2224"/>
      <c r="F133" s="2224"/>
      <c r="G133" s="2224"/>
      <c r="H133" s="2224"/>
      <c r="I133" s="2311"/>
      <c r="J133" s="460"/>
      <c r="K133" s="4743"/>
      <c r="L133" s="4743"/>
      <c r="M133" s="4743"/>
      <c r="N133" s="4743">
        <v>25</v>
      </c>
      <c r="O133" s="4743">
        <v>24</v>
      </c>
      <c r="P133" s="2310"/>
      <c r="Q133" s="2224"/>
      <c r="R133" s="2224"/>
      <c r="S133" s="2224"/>
      <c r="T133" s="2224"/>
      <c r="U133" s="2311"/>
    </row>
    <row r="134" spans="1:21" s="2284" customFormat="1" ht="24">
      <c r="A134" s="474" t="s">
        <v>1108</v>
      </c>
      <c r="B134" s="1634" t="s">
        <v>1403</v>
      </c>
      <c r="C134" s="344" t="s">
        <v>318</v>
      </c>
      <c r="D134" s="2310"/>
      <c r="E134" s="2224"/>
      <c r="F134" s="2224"/>
      <c r="G134" s="2224"/>
      <c r="H134" s="2224"/>
      <c r="I134" s="2311"/>
      <c r="J134" s="460"/>
      <c r="K134" s="4743"/>
      <c r="L134" s="4743"/>
      <c r="M134" s="4743"/>
      <c r="N134" s="4743"/>
      <c r="O134" s="4743"/>
      <c r="P134" s="2310"/>
      <c r="Q134" s="2224"/>
      <c r="R134" s="2224"/>
      <c r="S134" s="2224"/>
      <c r="T134" s="2224"/>
      <c r="U134" s="2311"/>
    </row>
    <row r="135" spans="1:21" s="2284" customFormat="1">
      <c r="A135" s="474" t="s">
        <v>1109</v>
      </c>
      <c r="B135" s="1634" t="s">
        <v>1404</v>
      </c>
      <c r="C135" s="344" t="s">
        <v>318</v>
      </c>
      <c r="D135" s="2310"/>
      <c r="E135" s="2224"/>
      <c r="F135" s="2224"/>
      <c r="G135" s="2224"/>
      <c r="H135" s="2224"/>
      <c r="I135" s="2311"/>
      <c r="J135" s="460"/>
      <c r="K135" s="4743"/>
      <c r="L135" s="4743"/>
      <c r="M135" s="4743"/>
      <c r="N135" s="4743"/>
      <c r="O135" s="4743"/>
      <c r="P135" s="2310"/>
      <c r="Q135" s="2224"/>
      <c r="R135" s="2224"/>
      <c r="S135" s="2224"/>
      <c r="T135" s="2224"/>
      <c r="U135" s="2311"/>
    </row>
    <row r="136" spans="1:21" s="2284" customFormat="1" ht="24">
      <c r="A136" s="474" t="s">
        <v>1110</v>
      </c>
      <c r="B136" s="1634" t="s">
        <v>1405</v>
      </c>
      <c r="C136" s="344" t="s">
        <v>318</v>
      </c>
      <c r="D136" s="2310"/>
      <c r="E136" s="2224"/>
      <c r="F136" s="2224"/>
      <c r="G136" s="2224"/>
      <c r="H136" s="2224"/>
      <c r="I136" s="2311"/>
      <c r="J136" s="460"/>
      <c r="K136" s="4743"/>
      <c r="L136" s="4743"/>
      <c r="M136" s="4743"/>
      <c r="N136" s="4743"/>
      <c r="O136" s="4743"/>
      <c r="P136" s="2310"/>
      <c r="Q136" s="2224"/>
      <c r="R136" s="2224"/>
      <c r="S136" s="2224"/>
      <c r="T136" s="2224"/>
      <c r="U136" s="2311"/>
    </row>
    <row r="137" spans="1:21" s="2284" customFormat="1" ht="15" customHeight="1">
      <c r="A137" s="474" t="s">
        <v>1111</v>
      </c>
      <c r="B137" s="1635" t="s">
        <v>1936</v>
      </c>
      <c r="C137" s="344" t="s">
        <v>318</v>
      </c>
      <c r="D137" s="2310"/>
      <c r="E137" s="2224"/>
      <c r="F137" s="2224"/>
      <c r="G137" s="2224"/>
      <c r="H137" s="2224"/>
      <c r="I137" s="2311"/>
      <c r="J137" s="460"/>
      <c r="K137" s="4743"/>
      <c r="L137" s="4743"/>
      <c r="M137" s="4743"/>
      <c r="N137" s="4743"/>
      <c r="O137" s="4743"/>
      <c r="P137" s="2310"/>
      <c r="Q137" s="2224"/>
      <c r="R137" s="2224"/>
      <c r="S137" s="2224"/>
      <c r="T137" s="2224"/>
      <c r="U137" s="2311"/>
    </row>
    <row r="138" spans="1:21" s="2284" customFormat="1" ht="15" customHeight="1">
      <c r="A138" s="477" t="s">
        <v>1112</v>
      </c>
      <c r="B138" s="1635" t="s">
        <v>923</v>
      </c>
      <c r="C138" s="344" t="s">
        <v>318</v>
      </c>
      <c r="D138" s="2310"/>
      <c r="E138" s="2224"/>
      <c r="F138" s="2224"/>
      <c r="G138" s="2224"/>
      <c r="H138" s="2224"/>
      <c r="I138" s="2311"/>
      <c r="J138" s="460"/>
      <c r="K138" s="4743"/>
      <c r="L138" s="4743"/>
      <c r="M138" s="4743"/>
      <c r="N138" s="4743"/>
      <c r="O138" s="4743"/>
      <c r="P138" s="2310"/>
      <c r="Q138" s="2224"/>
      <c r="R138" s="2224"/>
      <c r="S138" s="2224"/>
      <c r="T138" s="2224"/>
      <c r="U138" s="2311"/>
    </row>
    <row r="139" spans="1:21" s="2284" customFormat="1" ht="24">
      <c r="A139" s="477" t="s">
        <v>1113</v>
      </c>
      <c r="B139" s="2302" t="s">
        <v>1406</v>
      </c>
      <c r="C139" s="344" t="s">
        <v>318</v>
      </c>
      <c r="D139" s="2310"/>
      <c r="E139" s="2224"/>
      <c r="F139" s="2224"/>
      <c r="G139" s="2224"/>
      <c r="H139" s="2224"/>
      <c r="I139" s="2311"/>
      <c r="J139" s="460"/>
      <c r="K139" s="4743">
        <v>3</v>
      </c>
      <c r="L139" s="4743">
        <v>3</v>
      </c>
      <c r="M139" s="4743">
        <v>3</v>
      </c>
      <c r="N139" s="4743">
        <v>40</v>
      </c>
      <c r="O139" s="4743">
        <v>40</v>
      </c>
      <c r="P139" s="2310"/>
      <c r="Q139" s="2224"/>
      <c r="R139" s="2224"/>
      <c r="S139" s="2224"/>
      <c r="T139" s="2224"/>
      <c r="U139" s="2311"/>
    </row>
    <row r="140" spans="1:21" s="2284" customFormat="1" ht="24.75" thickBot="1">
      <c r="A140" s="477" t="s">
        <v>1935</v>
      </c>
      <c r="B140" s="1644" t="s">
        <v>1379</v>
      </c>
      <c r="C140" s="344" t="s">
        <v>318</v>
      </c>
      <c r="D140" s="2312"/>
      <c r="E140" s="2313"/>
      <c r="F140" s="2313"/>
      <c r="G140" s="2313"/>
      <c r="H140" s="2313"/>
      <c r="I140" s="2314"/>
      <c r="J140" s="478"/>
      <c r="K140" s="1205"/>
      <c r="L140" s="1205"/>
      <c r="M140" s="1205"/>
      <c r="N140" s="1205">
        <v>4</v>
      </c>
      <c r="O140" s="1206">
        <v>5</v>
      </c>
      <c r="P140" s="2303"/>
      <c r="Q140" s="2304"/>
      <c r="R140" s="2304"/>
      <c r="S140" s="2304"/>
      <c r="T140" s="2304"/>
      <c r="U140" s="2305"/>
    </row>
    <row r="141" spans="1:21" s="2284" customFormat="1" ht="21.6" customHeight="1" thickBot="1">
      <c r="A141" s="1483"/>
      <c r="B141" s="1636" t="s">
        <v>1114</v>
      </c>
      <c r="C141" s="1651"/>
      <c r="D141" s="4379"/>
      <c r="E141" s="4380"/>
      <c r="F141" s="4380"/>
      <c r="G141" s="4380"/>
      <c r="H141" s="4380"/>
      <c r="I141" s="4381"/>
      <c r="J141" s="348">
        <f t="shared" ref="J141:O141" si="17">SUM(J127:J140)</f>
        <v>0</v>
      </c>
      <c r="K141" s="349">
        <f t="shared" si="17"/>
        <v>3</v>
      </c>
      <c r="L141" s="349">
        <f t="shared" si="17"/>
        <v>3</v>
      </c>
      <c r="M141" s="349">
        <f t="shared" si="17"/>
        <v>3</v>
      </c>
      <c r="N141" s="349">
        <f t="shared" si="17"/>
        <v>69</v>
      </c>
      <c r="O141" s="1054">
        <f t="shared" si="17"/>
        <v>69</v>
      </c>
      <c r="P141" s="4343"/>
      <c r="Q141" s="4344"/>
      <c r="R141" s="4344"/>
      <c r="S141" s="4344"/>
      <c r="T141" s="4344"/>
      <c r="U141" s="4345"/>
    </row>
    <row r="142" spans="1:21" s="2284" customFormat="1" ht="13.7" customHeight="1" thickBot="1">
      <c r="A142" s="4318"/>
      <c r="B142" s="4319" t="s">
        <v>1485</v>
      </c>
      <c r="C142" s="4373" t="s">
        <v>174</v>
      </c>
      <c r="D142" s="4320"/>
      <c r="E142" s="4321">
        <f>IFERROR((E141-D141)/D141,0)</f>
        <v>0</v>
      </c>
      <c r="F142" s="4321">
        <f>IFERROR((F141-E141)/E141,0)</f>
        <v>0</v>
      </c>
      <c r="G142" s="4321">
        <f>IFERROR((G141-F141)/F141,0)</f>
        <v>0</v>
      </c>
      <c r="H142" s="4321">
        <f>IFERROR((H141-G141)/G141,0)</f>
        <v>0</v>
      </c>
      <c r="I142" s="4322">
        <f>IFERROR((I141-H141)/H141,0)</f>
        <v>0</v>
      </c>
      <c r="J142" s="4323"/>
      <c r="K142" s="4321">
        <f>IFERROR((K141-J141)/J141,0)</f>
        <v>0</v>
      </c>
      <c r="L142" s="4321">
        <f>IFERROR((L141-K141)/K141,0)</f>
        <v>0</v>
      </c>
      <c r="M142" s="4321">
        <f>IFERROR((M141-L141)/L141,0)</f>
        <v>0</v>
      </c>
      <c r="N142" s="4321">
        <f>IFERROR((N141-M141)/M141,0)</f>
        <v>22</v>
      </c>
      <c r="O142" s="4321">
        <f>IFERROR((O141-N141)/N141,0)</f>
        <v>0</v>
      </c>
      <c r="P142" s="4324"/>
      <c r="Q142" s="4325"/>
      <c r="R142" s="4325"/>
      <c r="S142" s="4325"/>
      <c r="T142" s="4325"/>
      <c r="U142" s="4326"/>
    </row>
    <row r="143" spans="1:21" s="2284" customFormat="1" ht="13.7" customHeight="1" thickBot="1">
      <c r="A143" s="1483"/>
      <c r="B143" s="1646"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4" customFormat="1">
      <c r="A144" s="1484"/>
      <c r="B144" s="4360" t="s">
        <v>1078</v>
      </c>
      <c r="C144" s="1639"/>
      <c r="D144" s="4330"/>
      <c r="E144" s="2308"/>
      <c r="F144" s="2308"/>
      <c r="G144" s="2308"/>
      <c r="H144" s="2308"/>
      <c r="I144" s="4349"/>
      <c r="J144" s="482"/>
      <c r="K144" s="483"/>
      <c r="L144" s="483"/>
      <c r="M144" s="483"/>
      <c r="N144" s="483"/>
      <c r="O144" s="484"/>
      <c r="P144" s="2307"/>
      <c r="Q144" s="2308"/>
      <c r="R144" s="2308"/>
      <c r="S144" s="2308"/>
      <c r="T144" s="2308"/>
      <c r="U144" s="2309"/>
    </row>
    <row r="145" spans="1:22" s="2284" customFormat="1">
      <c r="A145" s="4359"/>
      <c r="B145" s="4331" t="s">
        <v>1485</v>
      </c>
      <c r="C145" s="4366" t="s">
        <v>174</v>
      </c>
      <c r="D145" s="3442"/>
      <c r="E145" s="2224"/>
      <c r="F145" s="2224"/>
      <c r="G145" s="2224"/>
      <c r="H145" s="2224"/>
      <c r="I145" s="3464"/>
      <c r="J145" s="4748"/>
      <c r="K145" s="4332">
        <f>IFERROR((K144-J144)/J144,0)</f>
        <v>0</v>
      </c>
      <c r="L145" s="4332">
        <f>IFERROR((L144-K144)/K144,0)</f>
        <v>0</v>
      </c>
      <c r="M145" s="4332">
        <f>IFERROR((M144-L144)/L144,0)</f>
        <v>0</v>
      </c>
      <c r="N145" s="4332">
        <f>IFERROR((N144-M144)/M144,0)</f>
        <v>0</v>
      </c>
      <c r="O145" s="4333">
        <f>IFERROR((O144-N144)/N144,0)</f>
        <v>0</v>
      </c>
      <c r="P145" s="2310"/>
      <c r="Q145" s="2224"/>
      <c r="R145" s="2224"/>
      <c r="S145" s="2224"/>
      <c r="T145" s="2224"/>
      <c r="U145" s="2311"/>
    </row>
    <row r="146" spans="1:22" s="2284" customFormat="1">
      <c r="A146" s="1485"/>
      <c r="B146" s="4361" t="s">
        <v>648</v>
      </c>
      <c r="C146" s="1641"/>
      <c r="D146" s="3442"/>
      <c r="E146" s="2224"/>
      <c r="F146" s="2224"/>
      <c r="G146" s="2224"/>
      <c r="H146" s="2224"/>
      <c r="I146" s="3464"/>
      <c r="J146" s="485"/>
      <c r="K146" s="467">
        <v>3</v>
      </c>
      <c r="L146" s="467">
        <v>3</v>
      </c>
      <c r="M146" s="467">
        <v>3</v>
      </c>
      <c r="N146" s="467">
        <v>50</v>
      </c>
      <c r="O146" s="468">
        <v>51</v>
      </c>
      <c r="P146" s="2310"/>
      <c r="Q146" s="2224"/>
      <c r="R146" s="2224"/>
      <c r="S146" s="2224"/>
      <c r="T146" s="2224"/>
      <c r="U146" s="2311"/>
    </row>
    <row r="147" spans="1:22" s="2284" customFormat="1">
      <c r="A147" s="1485"/>
      <c r="B147" s="4331" t="s">
        <v>1488</v>
      </c>
      <c r="C147" s="4366" t="s">
        <v>174</v>
      </c>
      <c r="D147" s="3442"/>
      <c r="E147" s="2224"/>
      <c r="F147" s="2224"/>
      <c r="G147" s="2224"/>
      <c r="H147" s="2224"/>
      <c r="I147" s="3464"/>
      <c r="J147" s="4337"/>
      <c r="K147" s="4332">
        <f>IFERROR((K146-J146)/J146,0)</f>
        <v>0</v>
      </c>
      <c r="L147" s="4332">
        <f>IFERROR((L146-K146)/K146,0)</f>
        <v>0</v>
      </c>
      <c r="M147" s="4332">
        <f>IFERROR((M146-L146)/L146,0)</f>
        <v>0</v>
      </c>
      <c r="N147" s="4332">
        <f>IFERROR((N146-M146)/M146,0)</f>
        <v>15.666666666666666</v>
      </c>
      <c r="O147" s="4333">
        <f>IFERROR((O146-N146)/N146,0)</f>
        <v>0.02</v>
      </c>
      <c r="P147" s="2310"/>
      <c r="Q147" s="2224"/>
      <c r="R147" s="2224"/>
      <c r="S147" s="2224"/>
      <c r="T147" s="2224"/>
      <c r="U147" s="2311"/>
    </row>
    <row r="148" spans="1:22" s="2284" customFormat="1">
      <c r="A148" s="1485"/>
      <c r="B148" s="4361" t="s">
        <v>647</v>
      </c>
      <c r="C148" s="1641"/>
      <c r="D148" s="3442"/>
      <c r="E148" s="2224"/>
      <c r="F148" s="2224"/>
      <c r="G148" s="2224"/>
      <c r="H148" s="2224"/>
      <c r="I148" s="3464"/>
      <c r="J148" s="485"/>
      <c r="K148" s="467"/>
      <c r="L148" s="467"/>
      <c r="M148" s="467"/>
      <c r="N148" s="467">
        <v>19</v>
      </c>
      <c r="O148" s="468">
        <v>18</v>
      </c>
      <c r="P148" s="2310"/>
      <c r="Q148" s="2224"/>
      <c r="R148" s="2224"/>
      <c r="S148" s="2224"/>
      <c r="T148" s="2224"/>
      <c r="U148" s="2311"/>
    </row>
    <row r="149" spans="1:22" s="2284" customFormat="1">
      <c r="A149" s="1485"/>
      <c r="B149" s="4331" t="s">
        <v>1488</v>
      </c>
      <c r="C149" s="4366" t="s">
        <v>174</v>
      </c>
      <c r="D149" s="3442"/>
      <c r="E149" s="2224"/>
      <c r="F149" s="2224"/>
      <c r="G149" s="2224"/>
      <c r="H149" s="2224"/>
      <c r="I149" s="3464"/>
      <c r="J149" s="4337"/>
      <c r="K149" s="4332">
        <f>IFERROR((K148-J148)/J148,0)</f>
        <v>0</v>
      </c>
      <c r="L149" s="4332">
        <f>IFERROR((L148-K148)/K148,0)</f>
        <v>0</v>
      </c>
      <c r="M149" s="4332">
        <f>IFERROR((M148-L148)/L148,0)</f>
        <v>0</v>
      </c>
      <c r="N149" s="4332">
        <f>IFERROR((N148-M148)/M148,0)</f>
        <v>0</v>
      </c>
      <c r="O149" s="4333">
        <f>IFERROR((O148-N148)/N148,0)</f>
        <v>-5.2631578947368418E-2</v>
      </c>
      <c r="P149" s="2310"/>
      <c r="Q149" s="2224"/>
      <c r="R149" s="2224"/>
      <c r="S149" s="2224"/>
      <c r="T149" s="2224"/>
      <c r="U149" s="2311"/>
    </row>
    <row r="150" spans="1:22" s="2284" customFormat="1">
      <c r="A150" s="1485"/>
      <c r="B150" s="4361" t="s">
        <v>646</v>
      </c>
      <c r="C150" s="1641"/>
      <c r="D150" s="3442"/>
      <c r="E150" s="2224"/>
      <c r="F150" s="2224"/>
      <c r="G150" s="2224"/>
      <c r="H150" s="2224"/>
      <c r="I150" s="3464"/>
      <c r="J150" s="485"/>
      <c r="K150" s="467"/>
      <c r="L150" s="467"/>
      <c r="M150" s="467"/>
      <c r="N150" s="467"/>
      <c r="O150" s="468"/>
      <c r="P150" s="2310"/>
      <c r="Q150" s="2224"/>
      <c r="R150" s="2224"/>
      <c r="S150" s="2224"/>
      <c r="T150" s="2224"/>
      <c r="U150" s="2311"/>
    </row>
    <row r="151" spans="1:22" s="2284" customFormat="1">
      <c r="A151" s="1485"/>
      <c r="B151" s="4331" t="s">
        <v>1485</v>
      </c>
      <c r="C151" s="4366" t="s">
        <v>174</v>
      </c>
      <c r="D151" s="3442"/>
      <c r="E151" s="2224"/>
      <c r="F151" s="2224"/>
      <c r="G151" s="2224"/>
      <c r="H151" s="2224"/>
      <c r="I151" s="3464"/>
      <c r="J151" s="4749"/>
      <c r="K151" s="4332">
        <f>IFERROR((K150-J150)/J150,0)</f>
        <v>0</v>
      </c>
      <c r="L151" s="4332">
        <f>IFERROR((L150-K150)/K150,0)</f>
        <v>0</v>
      </c>
      <c r="M151" s="4332">
        <f>IFERROR((M150-L150)/L150,0)</f>
        <v>0</v>
      </c>
      <c r="N151" s="4332">
        <f>IFERROR((N150-M150)/M150,0)</f>
        <v>0</v>
      </c>
      <c r="O151" s="4333">
        <f>IFERROR((O150-N150)/N150,0)</f>
        <v>0</v>
      </c>
      <c r="P151" s="2310"/>
      <c r="Q151" s="2224"/>
      <c r="R151" s="2224"/>
      <c r="S151" s="2224"/>
      <c r="T151" s="2224"/>
      <c r="U151" s="2311"/>
    </row>
    <row r="152" spans="1:22" s="2284" customFormat="1">
      <c r="A152" s="1485"/>
      <c r="B152" s="4361" t="s">
        <v>645</v>
      </c>
      <c r="C152" s="1641"/>
      <c r="D152" s="3442"/>
      <c r="E152" s="2224"/>
      <c r="F152" s="2224"/>
      <c r="G152" s="2224"/>
      <c r="H152" s="2224"/>
      <c r="I152" s="3464"/>
      <c r="J152" s="1048"/>
      <c r="K152" s="469"/>
      <c r="L152" s="469"/>
      <c r="M152" s="469"/>
      <c r="N152" s="469"/>
      <c r="O152" s="470"/>
      <c r="P152" s="2310"/>
      <c r="Q152" s="2224"/>
      <c r="R152" s="2224"/>
      <c r="S152" s="2224"/>
      <c r="T152" s="2224"/>
      <c r="U152" s="2311"/>
    </row>
    <row r="153" spans="1:22" s="2284" customFormat="1">
      <c r="A153" s="1488"/>
      <c r="B153" s="4331" t="s">
        <v>1485</v>
      </c>
      <c r="C153" s="4366" t="s">
        <v>174</v>
      </c>
      <c r="D153" s="3442"/>
      <c r="E153" s="2224"/>
      <c r="F153" s="2224"/>
      <c r="G153" s="2224"/>
      <c r="H153" s="2224"/>
      <c r="I153" s="3464"/>
      <c r="J153" s="4749"/>
      <c r="K153" s="4332">
        <f>IFERROR((K152-J152)/J152,0)</f>
        <v>0</v>
      </c>
      <c r="L153" s="4332">
        <f>IFERROR((L152-K152)/K152,0)</f>
        <v>0</v>
      </c>
      <c r="M153" s="4332">
        <f>IFERROR((M152-L152)/L152,0)</f>
        <v>0</v>
      </c>
      <c r="N153" s="4332">
        <f>IFERROR((N152-M152)/M152,0)</f>
        <v>0</v>
      </c>
      <c r="O153" s="4333">
        <f>IFERROR((O152-N152)/N152,0)</f>
        <v>0</v>
      </c>
      <c r="P153" s="2310"/>
      <c r="Q153" s="2224"/>
      <c r="R153" s="2224"/>
      <c r="S153" s="2224"/>
      <c r="T153" s="2224"/>
      <c r="U153" s="2311"/>
    </row>
    <row r="154" spans="1:22" s="2284" customFormat="1" ht="21.75" customHeight="1">
      <c r="A154" s="4335"/>
      <c r="B154" s="1676" t="s">
        <v>644</v>
      </c>
      <c r="C154" s="1641"/>
      <c r="D154" s="3442"/>
      <c r="E154" s="2224"/>
      <c r="F154" s="2224"/>
      <c r="G154" s="2224"/>
      <c r="H154" s="2224"/>
      <c r="I154" s="3464"/>
      <c r="J154" s="4384">
        <f>J141-J144-J146-J148-J150-J152</f>
        <v>0</v>
      </c>
      <c r="K154" s="4353">
        <f t="shared" ref="K154:O154" si="18">K141-K144-K146-K148-K150-K152</f>
        <v>0</v>
      </c>
      <c r="L154" s="4353">
        <f t="shared" si="18"/>
        <v>0</v>
      </c>
      <c r="M154" s="4353">
        <f t="shared" si="18"/>
        <v>0</v>
      </c>
      <c r="N154" s="4353">
        <f t="shared" si="18"/>
        <v>0</v>
      </c>
      <c r="O154" s="4334">
        <f t="shared" si="18"/>
        <v>0</v>
      </c>
      <c r="P154" s="2310"/>
      <c r="Q154" s="2224"/>
      <c r="R154" s="2224"/>
      <c r="S154" s="2224"/>
      <c r="T154" s="2224"/>
      <c r="U154" s="2311"/>
    </row>
    <row r="155" spans="1:22" s="2284" customFormat="1" ht="15" customHeight="1">
      <c r="A155" s="4362"/>
      <c r="B155" s="4336" t="s">
        <v>1485</v>
      </c>
      <c r="C155" s="4372" t="s">
        <v>174</v>
      </c>
      <c r="D155" s="3442"/>
      <c r="E155" s="2224"/>
      <c r="F155" s="2224"/>
      <c r="G155" s="2224"/>
      <c r="H155" s="2224"/>
      <c r="I155" s="3464"/>
      <c r="J155" s="4337"/>
      <c r="K155" s="4332">
        <f>IFERROR((K154-J154)/J154,0)</f>
        <v>0</v>
      </c>
      <c r="L155" s="4332">
        <f>IFERROR((L154-K154)/K154,0)</f>
        <v>0</v>
      </c>
      <c r="M155" s="4332">
        <f>IFERROR((M154-L154)/L154,0)</f>
        <v>0</v>
      </c>
      <c r="N155" s="4332">
        <f>IFERROR((N154-M154)/M154,0)</f>
        <v>0</v>
      </c>
      <c r="O155" s="4333">
        <f>IFERROR((O154-N154)/N154,0)</f>
        <v>0</v>
      </c>
      <c r="P155" s="2310"/>
      <c r="Q155" s="2224"/>
      <c r="R155" s="2224"/>
      <c r="S155" s="2224"/>
      <c r="T155" s="2224"/>
      <c r="U155" s="2311"/>
    </row>
    <row r="156" spans="1:22" ht="12.75" thickBot="1">
      <c r="A156" s="1486"/>
      <c r="B156" s="4357" t="s">
        <v>1362</v>
      </c>
      <c r="C156" s="1642"/>
      <c r="D156" s="4339"/>
      <c r="E156" s="2304"/>
      <c r="F156" s="2304"/>
      <c r="G156" s="2304"/>
      <c r="H156" s="2304"/>
      <c r="I156" s="4350"/>
      <c r="J156" s="4382">
        <f>J141-J144-J146-J148-J150-J152-J154</f>
        <v>0</v>
      </c>
      <c r="K156" s="4383">
        <f t="shared" ref="K156:O156" si="19">K141-K144-K146-K148-K150-K152-K154</f>
        <v>0</v>
      </c>
      <c r="L156" s="4383">
        <f t="shared" si="19"/>
        <v>0</v>
      </c>
      <c r="M156" s="4383">
        <f t="shared" si="19"/>
        <v>0</v>
      </c>
      <c r="N156" s="4383">
        <f t="shared" si="19"/>
        <v>0</v>
      </c>
      <c r="O156" s="1050">
        <f t="shared" si="19"/>
        <v>0</v>
      </c>
      <c r="P156" s="2303"/>
      <c r="Q156" s="2304"/>
      <c r="R156" s="2304"/>
      <c r="S156" s="2304"/>
      <c r="T156" s="2304"/>
      <c r="U156" s="2305"/>
      <c r="V156" s="4602"/>
    </row>
    <row r="157" spans="1:22" s="2315" customFormat="1">
      <c r="B157" s="2316"/>
      <c r="C157" s="2236"/>
      <c r="D157" s="2236"/>
      <c r="E157" s="2236"/>
      <c r="F157" s="2236"/>
      <c r="G157" s="2236"/>
      <c r="H157" s="2236"/>
      <c r="I157" s="2236"/>
      <c r="J157" s="2236"/>
      <c r="K157" s="2317"/>
      <c r="L157" s="2317"/>
      <c r="M157" s="2317"/>
      <c r="N157" s="2317"/>
      <c r="O157" s="2317"/>
      <c r="P157" s="2317"/>
    </row>
    <row r="158" spans="1:22" s="2315" customFormat="1">
      <c r="A158" s="2237"/>
      <c r="D158" s="2237"/>
      <c r="E158" s="2237"/>
      <c r="F158" s="2237"/>
      <c r="G158" s="2237"/>
      <c r="J158" s="2236"/>
      <c r="K158" s="2317"/>
      <c r="L158" s="2317"/>
      <c r="M158" s="2317"/>
      <c r="N158" s="2317"/>
      <c r="O158" s="2317"/>
      <c r="P158" s="2317"/>
    </row>
    <row r="159" spans="1:22" s="2315" customFormat="1">
      <c r="A159" s="2318" t="s">
        <v>1839</v>
      </c>
      <c r="D159" s="2252"/>
      <c r="E159" s="2252"/>
      <c r="F159" s="2252"/>
      <c r="G159" s="2252"/>
      <c r="H159" s="2237"/>
      <c r="I159" s="2238" t="s">
        <v>699</v>
      </c>
      <c r="J159" s="2315" t="str">
        <f>'Приложение '!D81</f>
        <v>..............................................</v>
      </c>
      <c r="K159" s="2242"/>
      <c r="L159" s="2242"/>
      <c r="M159" s="2242"/>
      <c r="N159" s="2242"/>
      <c r="O159" s="2242"/>
      <c r="P159" s="2242"/>
    </row>
    <row r="160" spans="1:22" s="2315" customFormat="1">
      <c r="A160" s="2236"/>
      <c r="D160" s="2237"/>
      <c r="E160" s="2237"/>
      <c r="F160" s="2237"/>
      <c r="G160" s="2237"/>
      <c r="H160" s="2252"/>
      <c r="I160" s="2238"/>
      <c r="J160" s="2252" t="str">
        <f>'Приложение '!D82</f>
        <v>(подпис)</v>
      </c>
      <c r="K160" s="2319"/>
      <c r="L160" s="2319"/>
      <c r="M160" s="2319"/>
      <c r="N160" s="2319"/>
      <c r="O160" s="2319"/>
      <c r="P160" s="2319"/>
    </row>
    <row r="161" spans="1:16" s="2315" customFormat="1">
      <c r="A161" s="2236"/>
      <c r="D161" s="2237"/>
      <c r="E161" s="2237"/>
      <c r="F161" s="2237"/>
      <c r="G161" s="2237"/>
      <c r="H161" s="2237"/>
      <c r="I161" s="2238"/>
      <c r="J161" s="2252"/>
      <c r="K161" s="2319"/>
      <c r="L161" s="2319"/>
      <c r="M161" s="2319"/>
      <c r="N161" s="2319"/>
      <c r="O161" s="2319"/>
      <c r="P161" s="2319"/>
    </row>
    <row r="162" spans="1:16" s="2315" customFormat="1">
      <c r="A162" s="2236"/>
      <c r="D162" s="2237"/>
      <c r="E162" s="2237"/>
      <c r="F162" s="2237"/>
      <c r="G162" s="2237"/>
      <c r="H162" s="2237"/>
      <c r="I162" s="2238"/>
      <c r="J162" s="2236"/>
      <c r="K162" s="2317"/>
      <c r="L162" s="2317"/>
      <c r="M162" s="2317"/>
      <c r="N162" s="2317"/>
      <c r="O162" s="2317"/>
      <c r="P162" s="2317"/>
    </row>
    <row r="163" spans="1:16" s="2315" customFormat="1">
      <c r="A163" s="2236"/>
      <c r="D163" s="2252"/>
      <c r="E163" s="2252"/>
      <c r="F163" s="2252"/>
      <c r="G163" s="2252"/>
      <c r="H163" s="2237"/>
      <c r="I163" s="2238" t="s">
        <v>698</v>
      </c>
      <c r="J163" s="2315" t="str">
        <f>'Приложение '!D85</f>
        <v>.............................................</v>
      </c>
      <c r="K163" s="2242"/>
      <c r="L163" s="2242"/>
      <c r="M163" s="2242"/>
      <c r="N163" s="2242"/>
      <c r="O163" s="2242"/>
      <c r="P163" s="2242"/>
    </row>
    <row r="164" spans="1:16" s="2315" customFormat="1">
      <c r="A164" s="2236"/>
      <c r="B164" s="2316"/>
      <c r="C164" s="2236"/>
      <c r="D164" s="2236"/>
      <c r="E164" s="2236"/>
      <c r="F164" s="2236"/>
      <c r="G164" s="2236"/>
      <c r="H164" s="2236"/>
      <c r="I164" s="2236"/>
      <c r="J164" s="4630" t="str">
        <f>'Приложение '!D86</f>
        <v>(подпис и печат)</v>
      </c>
      <c r="K164" s="2320"/>
      <c r="L164" s="2320"/>
      <c r="M164" s="2320"/>
      <c r="N164" s="2320"/>
      <c r="O164" s="2320"/>
      <c r="P164" s="2320"/>
    </row>
    <row r="165" spans="1:16" s="2242" customFormat="1">
      <c r="A165" s="5232"/>
      <c r="B165" s="5232"/>
      <c r="C165" s="5232"/>
      <c r="D165" s="4719"/>
      <c r="E165" s="4719"/>
      <c r="F165" s="4719"/>
      <c r="G165" s="4719"/>
      <c r="H165" s="4719"/>
      <c r="I165" s="4719"/>
      <c r="J165" s="2321"/>
      <c r="K165" s="2321"/>
      <c r="L165" s="2321"/>
      <c r="M165" s="2321"/>
      <c r="N165" s="2321"/>
      <c r="O165" s="2321"/>
      <c r="P165" s="2321"/>
    </row>
    <row r="166" spans="1:16" s="2247" customFormat="1">
      <c r="A166" s="5232" t="s">
        <v>191</v>
      </c>
      <c r="B166" s="5232"/>
      <c r="C166" s="5232"/>
      <c r="D166" s="5232"/>
      <c r="E166" s="2322"/>
      <c r="F166" s="2322"/>
      <c r="G166" s="2322"/>
      <c r="H166" s="2322"/>
      <c r="I166" s="2322"/>
      <c r="J166" s="2321"/>
      <c r="K166" s="2321"/>
      <c r="L166" s="2321"/>
      <c r="M166" s="2321"/>
      <c r="N166" s="2321"/>
      <c r="O166" s="2321"/>
      <c r="P166" s="2321"/>
    </row>
    <row r="167" spans="1:16">
      <c r="A167" s="5233" t="s">
        <v>192</v>
      </c>
      <c r="B167" s="5233"/>
      <c r="C167" s="5233"/>
      <c r="D167" s="5233"/>
    </row>
    <row r="168" spans="1:16">
      <c r="A168" s="4720" t="s">
        <v>1408</v>
      </c>
      <c r="B168" s="4720"/>
      <c r="C168" s="4720"/>
      <c r="D168" s="4720"/>
    </row>
    <row r="169" spans="1:16" ht="30.2" customHeight="1">
      <c r="A169" s="5234" t="s">
        <v>1908</v>
      </c>
      <c r="B169" s="5234"/>
      <c r="C169" s="5234"/>
      <c r="D169" s="5234"/>
      <c r="E169" s="5234"/>
      <c r="F169" s="5234"/>
      <c r="G169" s="5234"/>
      <c r="H169" s="5234"/>
      <c r="I169" s="5234"/>
      <c r="J169" s="5234"/>
      <c r="K169" s="5234"/>
      <c r="L169" s="5234"/>
      <c r="M169" s="5234"/>
      <c r="N169" s="5234"/>
      <c r="O169" s="5234"/>
      <c r="P169" s="4610"/>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141" activePane="bottomRight" state="frozen"/>
      <selection activeCell="A7" sqref="A7"/>
      <selection pane="topRight" activeCell="F7" sqref="F7"/>
      <selection pane="bottomLeft" activeCell="A12" sqref="A12"/>
      <selection pane="bottomRight" activeCell="O123" sqref="O123"/>
    </sheetView>
  </sheetViews>
  <sheetFormatPr defaultColWidth="9.140625" defaultRowHeight="12.75"/>
  <cols>
    <col min="1" max="1" width="3.85546875" style="1376" customWidth="1"/>
    <col min="2" max="2" width="8.7109375" style="1376" customWidth="1"/>
    <col min="3" max="3" width="15.85546875" style="1376" customWidth="1"/>
    <col min="4" max="4" width="5.5703125" style="1377" customWidth="1"/>
    <col min="5" max="5" width="32.710937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24"/>
      <c r="B1" s="2324"/>
      <c r="C1" s="2324"/>
      <c r="D1" s="2325"/>
      <c r="E1" s="2326"/>
      <c r="F1" s="2327"/>
      <c r="G1" s="2327"/>
      <c r="H1" s="2324"/>
      <c r="I1" s="2324"/>
      <c r="J1" s="2324"/>
      <c r="K1" s="2324"/>
      <c r="L1" s="2324"/>
      <c r="M1" s="2324"/>
      <c r="N1" s="2327"/>
      <c r="O1" s="4444"/>
      <c r="P1" s="4444"/>
      <c r="Q1" s="2324"/>
      <c r="R1" s="2328"/>
      <c r="S1" s="2328"/>
      <c r="T1" s="2328"/>
      <c r="U1" s="2327"/>
      <c r="V1" s="2327"/>
      <c r="W1" s="2324"/>
      <c r="X1" s="2324"/>
      <c r="Y1" s="2324"/>
      <c r="Z1" s="2324"/>
      <c r="AA1" s="2324"/>
      <c r="AB1" s="2329"/>
      <c r="AC1" s="2329"/>
      <c r="AD1" s="2329"/>
      <c r="AE1" s="2329"/>
      <c r="AF1" s="2329"/>
      <c r="AG1" s="4444" t="s">
        <v>193</v>
      </c>
      <c r="AH1" s="2329"/>
      <c r="AI1" s="2330"/>
      <c r="AJ1" s="2331"/>
      <c r="AK1" s="4444"/>
      <c r="AL1" s="2330"/>
      <c r="AM1" s="2324"/>
      <c r="AN1" s="2324"/>
      <c r="AO1" s="2324"/>
      <c r="AP1" s="2324"/>
      <c r="AQ1" s="2324"/>
      <c r="AR1" s="2325"/>
      <c r="AS1" s="2332"/>
    </row>
    <row r="2" spans="1:53" ht="18.75">
      <c r="A2" s="5244" t="s">
        <v>1410</v>
      </c>
      <c r="B2" s="5244"/>
      <c r="C2" s="5244"/>
      <c r="D2" s="5244"/>
      <c r="E2" s="5244"/>
      <c r="F2" s="5244"/>
      <c r="G2" s="5244"/>
      <c r="H2" s="5244"/>
      <c r="I2" s="5244"/>
      <c r="J2" s="5244"/>
      <c r="K2" s="5244"/>
      <c r="L2" s="5244"/>
      <c r="M2" s="5244"/>
      <c r="N2" s="5244"/>
      <c r="O2" s="5244"/>
      <c r="P2" s="5244"/>
      <c r="Q2" s="5244"/>
      <c r="R2" s="5244"/>
      <c r="S2" s="5244"/>
      <c r="T2" s="5244"/>
      <c r="U2" s="5244"/>
      <c r="V2" s="5244"/>
      <c r="W2" s="5244"/>
      <c r="X2" s="5244"/>
      <c r="Y2" s="5244"/>
      <c r="Z2" s="5244"/>
      <c r="AA2" s="5244"/>
      <c r="AB2" s="5244"/>
      <c r="AC2" s="5244"/>
      <c r="AD2" s="5244"/>
      <c r="AE2" s="5244"/>
      <c r="AF2" s="5244"/>
      <c r="AG2" s="5244"/>
      <c r="AH2" s="5244"/>
      <c r="AI2" s="4443"/>
      <c r="AJ2" s="2333"/>
      <c r="AK2" s="4444"/>
      <c r="AL2" s="2330"/>
      <c r="AM2" s="2324"/>
      <c r="AN2" s="2324"/>
      <c r="AO2" s="2324"/>
      <c r="AP2" s="2324"/>
      <c r="AQ2" s="4444"/>
      <c r="AR2" s="2325"/>
      <c r="AS2" s="2332"/>
    </row>
    <row r="3" spans="1:53" ht="18.75">
      <c r="A3" s="5244" t="s">
        <v>1017</v>
      </c>
      <c r="B3" s="5244"/>
      <c r="C3" s="5244"/>
      <c r="D3" s="5244"/>
      <c r="E3" s="5244"/>
      <c r="F3" s="5244"/>
      <c r="G3" s="5244"/>
      <c r="H3" s="5244"/>
      <c r="I3" s="5244"/>
      <c r="J3" s="5244"/>
      <c r="K3" s="5244"/>
      <c r="L3" s="5244"/>
      <c r="M3" s="5244"/>
      <c r="N3" s="5244"/>
      <c r="O3" s="5244"/>
      <c r="P3" s="5244"/>
      <c r="Q3" s="5244"/>
      <c r="R3" s="5244"/>
      <c r="S3" s="5244"/>
      <c r="T3" s="5244"/>
      <c r="U3" s="5244"/>
      <c r="V3" s="5244"/>
      <c r="W3" s="5244"/>
      <c r="X3" s="5244"/>
      <c r="Y3" s="5244"/>
      <c r="Z3" s="5244"/>
      <c r="AA3" s="5244"/>
      <c r="AB3" s="5244"/>
      <c r="AC3" s="5244"/>
      <c r="AD3" s="5244"/>
      <c r="AE3" s="5244"/>
      <c r="AF3" s="5244"/>
      <c r="AG3" s="5244"/>
      <c r="AH3" s="5244"/>
      <c r="AI3" s="4443"/>
      <c r="AJ3" s="2333"/>
      <c r="AK3" s="2324"/>
      <c r="AL3" s="2324"/>
      <c r="AM3" s="2324"/>
      <c r="AN3" s="2324"/>
      <c r="AO3" s="2324"/>
      <c r="AP3" s="2324"/>
      <c r="AQ3" s="2324"/>
      <c r="AR3" s="2325"/>
      <c r="AS3" s="2334"/>
    </row>
    <row r="4" spans="1:53" ht="18.75">
      <c r="A4" s="5245" t="str">
        <f>'1. Обща информация'!A4:D4</f>
        <v>на "НАПОИТЕЛНИ СИСТЕМИ" ЕАД ДОЛЕН ДУНАВ , гр. РУСЕ</v>
      </c>
      <c r="B4" s="5245"/>
      <c r="C4" s="5245"/>
      <c r="D4" s="5245"/>
      <c r="E4" s="5245"/>
      <c r="F4" s="5245"/>
      <c r="G4" s="5245"/>
      <c r="H4" s="5245"/>
      <c r="I4" s="5245"/>
      <c r="J4" s="5245"/>
      <c r="K4" s="5245"/>
      <c r="L4" s="5245"/>
      <c r="M4" s="5245"/>
      <c r="N4" s="5245"/>
      <c r="O4" s="5245"/>
      <c r="P4" s="5245"/>
      <c r="Q4" s="5245"/>
      <c r="R4" s="5245"/>
      <c r="S4" s="5245"/>
      <c r="T4" s="5245"/>
      <c r="U4" s="5245"/>
      <c r="V4" s="5245"/>
      <c r="W4" s="5245"/>
      <c r="X4" s="5245"/>
      <c r="Y4" s="5245"/>
      <c r="Z4" s="5245"/>
      <c r="AA4" s="5245"/>
      <c r="AB4" s="5245"/>
      <c r="AC4" s="5245"/>
      <c r="AD4" s="5245"/>
      <c r="AE4" s="5245"/>
      <c r="AF4" s="5245"/>
      <c r="AG4" s="5245"/>
      <c r="AH4" s="5245"/>
      <c r="AI4" s="4445"/>
      <c r="AJ4" s="2335"/>
      <c r="AK4" s="2336"/>
      <c r="AL4" s="2336"/>
      <c r="AM4" s="2336"/>
      <c r="AN4" s="2336"/>
      <c r="AO4" s="2336"/>
      <c r="AP4" s="2336"/>
      <c r="AQ4" s="2336"/>
      <c r="AR4" s="2337"/>
      <c r="AS4" s="2338"/>
      <c r="AT4" s="1382"/>
      <c r="AU4" s="1382"/>
      <c r="AV4" s="1382"/>
      <c r="AW4" s="1382"/>
      <c r="AX4" s="1382"/>
      <c r="AY4" s="1382"/>
      <c r="AZ4" s="1382"/>
      <c r="BA4" s="1382"/>
    </row>
    <row r="5" spans="1:53" ht="18.75">
      <c r="A5" s="5245" t="str">
        <f>'1. Обща информация'!A5:D5</f>
        <v>ЕИК по БУЛСТАТ: 8311600780127</v>
      </c>
      <c r="B5" s="5245"/>
      <c r="C5" s="5245"/>
      <c r="D5" s="5245"/>
      <c r="E5" s="5245"/>
      <c r="F5" s="5245"/>
      <c r="G5" s="5245"/>
      <c r="H5" s="5245"/>
      <c r="I5" s="5245"/>
      <c r="J5" s="5245"/>
      <c r="K5" s="5245"/>
      <c r="L5" s="5245"/>
      <c r="M5" s="5245"/>
      <c r="N5" s="5245"/>
      <c r="O5" s="5245"/>
      <c r="P5" s="5245"/>
      <c r="Q5" s="5245"/>
      <c r="R5" s="5245"/>
      <c r="S5" s="5245"/>
      <c r="T5" s="5245"/>
      <c r="U5" s="5245"/>
      <c r="V5" s="5245"/>
      <c r="W5" s="5245"/>
      <c r="X5" s="5245"/>
      <c r="Y5" s="5245"/>
      <c r="Z5" s="5245"/>
      <c r="AA5" s="5245"/>
      <c r="AB5" s="5245"/>
      <c r="AC5" s="5245"/>
      <c r="AD5" s="5245"/>
      <c r="AE5" s="5245"/>
      <c r="AF5" s="5245"/>
      <c r="AG5" s="5245"/>
      <c r="AH5" s="5245"/>
      <c r="AI5" s="4445"/>
      <c r="AJ5" s="2335"/>
      <c r="AK5" s="2336"/>
      <c r="AL5" s="2336"/>
      <c r="AM5" s="2336"/>
      <c r="AN5" s="2336"/>
      <c r="AO5" s="2336"/>
      <c r="AP5" s="2336"/>
      <c r="AQ5" s="2336"/>
      <c r="AR5" s="2337"/>
      <c r="AS5" s="2338"/>
      <c r="AT5" s="1382"/>
      <c r="AU5" s="1382"/>
      <c r="AV5" s="1382"/>
      <c r="AW5" s="1382"/>
      <c r="AX5" s="1382"/>
      <c r="AY5" s="1382"/>
      <c r="AZ5" s="1382"/>
      <c r="BA5" s="1382"/>
    </row>
    <row r="6" spans="1:53" ht="13.5" hidden="1">
      <c r="A6" s="2324"/>
      <c r="B6" s="2324"/>
      <c r="C6" s="2324"/>
      <c r="D6" s="2325"/>
      <c r="E6" s="2326"/>
      <c r="F6" s="2327"/>
      <c r="G6" s="2327"/>
      <c r="H6" s="2324"/>
      <c r="I6" s="2324"/>
      <c r="J6" s="2324"/>
      <c r="K6" s="2324"/>
      <c r="L6" s="2324"/>
      <c r="M6" s="2324"/>
      <c r="N6" s="2327"/>
      <c r="O6" s="4444"/>
      <c r="P6" s="4444"/>
      <c r="Q6" s="2324"/>
      <c r="R6" s="2328"/>
      <c r="S6" s="2328"/>
      <c r="T6" s="2328"/>
      <c r="U6" s="2327"/>
      <c r="V6" s="2327"/>
      <c r="W6" s="2324"/>
      <c r="X6" s="2324"/>
      <c r="Y6" s="2324"/>
      <c r="Z6" s="2324"/>
      <c r="AA6" s="2324"/>
      <c r="AB6" s="2329"/>
      <c r="AC6" s="2329"/>
      <c r="AD6" s="2329"/>
      <c r="AE6" s="2329"/>
      <c r="AF6" s="2329"/>
      <c r="AG6" s="2329"/>
      <c r="AH6" s="2329"/>
      <c r="AI6" s="5261"/>
      <c r="AJ6" s="5261"/>
      <c r="AK6" s="2324"/>
      <c r="AL6" s="2324"/>
      <c r="AM6" s="2324"/>
      <c r="AN6" s="2324"/>
      <c r="AO6" s="2324"/>
      <c r="AP6" s="2324"/>
      <c r="AQ6" s="2324"/>
      <c r="AR6" s="2325"/>
      <c r="AS6" s="2332"/>
    </row>
    <row r="7" spans="1:53" ht="13.5" thickBot="1">
      <c r="A7" s="2339"/>
      <c r="B7" s="2339"/>
      <c r="C7" s="2339"/>
      <c r="D7" s="2339"/>
      <c r="E7" s="2339"/>
      <c r="F7" s="2339"/>
      <c r="G7" s="2339"/>
      <c r="H7" s="2339"/>
      <c r="I7" s="2339"/>
      <c r="J7" s="2339"/>
      <c r="K7" s="2339"/>
      <c r="L7" s="2339"/>
      <c r="M7" s="2339"/>
      <c r="N7" s="2339"/>
      <c r="O7" s="2339"/>
      <c r="P7" s="2339"/>
      <c r="Q7" s="2339"/>
      <c r="R7" s="2339"/>
      <c r="S7" s="2339"/>
      <c r="T7" s="2339"/>
      <c r="U7" s="2339"/>
      <c r="V7" s="2339"/>
      <c r="W7" s="2339"/>
      <c r="X7" s="2339"/>
      <c r="Y7" s="2339"/>
      <c r="Z7" s="2339"/>
      <c r="AA7" s="2339"/>
      <c r="AB7" s="2340"/>
      <c r="AC7" s="2340"/>
      <c r="AD7" s="2340"/>
      <c r="AE7" s="2340"/>
      <c r="AF7" s="2340"/>
      <c r="AG7" s="2340"/>
      <c r="AH7" s="2340"/>
      <c r="AI7" s="2341"/>
      <c r="AJ7" s="2339"/>
      <c r="AK7" s="2324"/>
      <c r="AL7" s="2324"/>
      <c r="AM7" s="2324"/>
      <c r="AN7" s="2324"/>
      <c r="AO7" s="2324"/>
      <c r="AP7" s="2324"/>
      <c r="AQ7" s="2324"/>
      <c r="AR7" s="2325"/>
      <c r="AS7" s="2334"/>
    </row>
    <row r="8" spans="1:53" s="1383" customFormat="1" ht="24.75" customHeight="1" thickBot="1">
      <c r="A8" s="5256" t="s">
        <v>208</v>
      </c>
      <c r="B8" s="5242" t="s">
        <v>358</v>
      </c>
      <c r="C8" s="5242" t="s">
        <v>1574</v>
      </c>
      <c r="D8" s="5242" t="s">
        <v>1575</v>
      </c>
      <c r="E8" s="5242" t="s">
        <v>209</v>
      </c>
      <c r="F8" s="5262" t="s">
        <v>338</v>
      </c>
      <c r="G8" s="5263"/>
      <c r="H8" s="5263"/>
      <c r="I8" s="5263"/>
      <c r="J8" s="5263"/>
      <c r="K8" s="5263"/>
      <c r="L8" s="5264"/>
      <c r="M8" s="5242" t="s">
        <v>1417</v>
      </c>
      <c r="N8" s="5246" t="s">
        <v>1367</v>
      </c>
      <c r="O8" s="5247"/>
      <c r="P8" s="5247"/>
      <c r="Q8" s="5247"/>
      <c r="R8" s="5247"/>
      <c r="S8" s="5247"/>
      <c r="T8" s="5248"/>
      <c r="U8" s="5246" t="s">
        <v>1270</v>
      </c>
      <c r="V8" s="5247"/>
      <c r="W8" s="5247"/>
      <c r="X8" s="5247"/>
      <c r="Y8" s="5247"/>
      <c r="Z8" s="5247"/>
      <c r="AA8" s="5248"/>
      <c r="AB8" s="5246" t="s">
        <v>1368</v>
      </c>
      <c r="AC8" s="5247"/>
      <c r="AD8" s="5247"/>
      <c r="AE8" s="5247"/>
      <c r="AF8" s="5247"/>
      <c r="AG8" s="5247"/>
      <c r="AH8" s="5248"/>
      <c r="AI8" s="5249" t="s">
        <v>1056</v>
      </c>
      <c r="AJ8" s="5240" t="s">
        <v>1055</v>
      </c>
      <c r="AK8" s="5258" t="s">
        <v>681</v>
      </c>
      <c r="AL8" s="5259"/>
      <c r="AM8" s="5259"/>
      <c r="AN8" s="5259"/>
      <c r="AO8" s="5259"/>
      <c r="AP8" s="5259"/>
      <c r="AQ8" s="5259"/>
      <c r="AR8" s="5260"/>
      <c r="AS8" s="5242" t="s">
        <v>357</v>
      </c>
    </row>
    <row r="9" spans="1:53" ht="36.75" customHeight="1" thickBot="1">
      <c r="A9" s="5257"/>
      <c r="B9" s="5243"/>
      <c r="C9" s="5243"/>
      <c r="D9" s="5243"/>
      <c r="E9" s="5243"/>
      <c r="F9" s="2342" t="str">
        <f>'Приложение '!$C12</f>
        <v>2020 г.</v>
      </c>
      <c r="G9" s="2343" t="str">
        <f>'Приложение '!$C13</f>
        <v>2021 г.</v>
      </c>
      <c r="H9" s="2344" t="str">
        <f>'Приложение '!$C14</f>
        <v>2022 г.</v>
      </c>
      <c r="I9" s="2345" t="str">
        <f>'Приложение '!$C15</f>
        <v>2023 г.</v>
      </c>
      <c r="J9" s="2345" t="str">
        <f>'Приложение '!$C16</f>
        <v>2024 г.</v>
      </c>
      <c r="K9" s="2345" t="str">
        <f>'Приложение '!$C17</f>
        <v>2025 г.</v>
      </c>
      <c r="L9" s="2346" t="str">
        <f>'Приложение '!$C18</f>
        <v>2026 г.</v>
      </c>
      <c r="M9" s="5243"/>
      <c r="N9" s="2347" t="str">
        <f>F9</f>
        <v>2020 г.</v>
      </c>
      <c r="O9" s="2348" t="str">
        <f t="shared" ref="O9:T9" si="0">G9</f>
        <v>2021 г.</v>
      </c>
      <c r="P9" s="2349" t="str">
        <f t="shared" si="0"/>
        <v>2022 г.</v>
      </c>
      <c r="Q9" s="2350" t="str">
        <f t="shared" si="0"/>
        <v>2023 г.</v>
      </c>
      <c r="R9" s="2350" t="str">
        <f t="shared" si="0"/>
        <v>2024 г.</v>
      </c>
      <c r="S9" s="2350" t="str">
        <f t="shared" si="0"/>
        <v>2025 г.</v>
      </c>
      <c r="T9" s="2351" t="str">
        <f t="shared" si="0"/>
        <v>2026 г.</v>
      </c>
      <c r="U9" s="2352" t="str">
        <f>N9</f>
        <v>2020 г.</v>
      </c>
      <c r="V9" s="2348" t="str">
        <f t="shared" ref="V9:Z9" si="1">O9</f>
        <v>2021 г.</v>
      </c>
      <c r="W9" s="2349" t="str">
        <f t="shared" si="1"/>
        <v>2022 г.</v>
      </c>
      <c r="X9" s="2350" t="str">
        <f t="shared" si="1"/>
        <v>2023 г.</v>
      </c>
      <c r="Y9" s="2350" t="str">
        <f t="shared" si="1"/>
        <v>2024 г.</v>
      </c>
      <c r="Z9" s="2350" t="str">
        <f t="shared" si="1"/>
        <v>2025 г.</v>
      </c>
      <c r="AA9" s="2351" t="str">
        <f>T9</f>
        <v>2026 г.</v>
      </c>
      <c r="AB9" s="2352" t="str">
        <f>N9</f>
        <v>2020 г.</v>
      </c>
      <c r="AC9" s="2348" t="str">
        <f>O9</f>
        <v>2021 г.</v>
      </c>
      <c r="AD9" s="2349" t="str">
        <f>P9</f>
        <v>2022 г.</v>
      </c>
      <c r="AE9" s="2350" t="str">
        <f>Q9</f>
        <v>2023 г.</v>
      </c>
      <c r="AF9" s="2350" t="str">
        <f>R9</f>
        <v>2024 г.</v>
      </c>
      <c r="AG9" s="2350" t="str">
        <f t="shared" ref="AG9" si="2">S9</f>
        <v>2025 г.</v>
      </c>
      <c r="AH9" s="2351" t="str">
        <f t="shared" ref="AH9" si="3">AA9</f>
        <v>2026 г.</v>
      </c>
      <c r="AI9" s="5250"/>
      <c r="AJ9" s="5241"/>
      <c r="AK9" s="2353" t="s">
        <v>754</v>
      </c>
      <c r="AL9" s="2354" t="str">
        <f t="shared" ref="AL9:AR9" si="4">F9</f>
        <v>2020 г.</v>
      </c>
      <c r="AM9" s="2355" t="str">
        <f t="shared" si="4"/>
        <v>2021 г.</v>
      </c>
      <c r="AN9" s="2356" t="str">
        <f t="shared" si="4"/>
        <v>2022 г.</v>
      </c>
      <c r="AO9" s="2356" t="str">
        <f t="shared" si="4"/>
        <v>2023 г.</v>
      </c>
      <c r="AP9" s="2356" t="str">
        <f t="shared" si="4"/>
        <v>2024 г.</v>
      </c>
      <c r="AQ9" s="2356" t="str">
        <f t="shared" si="4"/>
        <v>2025 г.</v>
      </c>
      <c r="AR9" s="2357" t="str">
        <f t="shared" si="4"/>
        <v>2026 г.</v>
      </c>
      <c r="AS9" s="5243"/>
    </row>
    <row r="10" spans="1:53" ht="16.5" thickBot="1">
      <c r="A10" s="5253" t="s">
        <v>1123</v>
      </c>
      <c r="B10" s="5254"/>
      <c r="C10" s="5254"/>
      <c r="D10" s="5254"/>
      <c r="E10" s="5254"/>
      <c r="F10" s="5254"/>
      <c r="G10" s="5254"/>
      <c r="H10" s="5254"/>
      <c r="I10" s="5254"/>
      <c r="J10" s="5254"/>
      <c r="K10" s="5254"/>
      <c r="L10" s="5254"/>
      <c r="M10" s="5254"/>
      <c r="N10" s="5254"/>
      <c r="O10" s="5254"/>
      <c r="P10" s="5254"/>
      <c r="Q10" s="5254"/>
      <c r="R10" s="5254"/>
      <c r="S10" s="5254"/>
      <c r="T10" s="5254"/>
      <c r="U10" s="5254"/>
      <c r="V10" s="5254"/>
      <c r="W10" s="5254"/>
      <c r="X10" s="5254"/>
      <c r="Y10" s="5254"/>
      <c r="Z10" s="5254"/>
      <c r="AA10" s="5254"/>
      <c r="AB10" s="5254"/>
      <c r="AC10" s="5254"/>
      <c r="AD10" s="5254"/>
      <c r="AE10" s="5254"/>
      <c r="AF10" s="5254"/>
      <c r="AG10" s="5254"/>
      <c r="AH10" s="5254"/>
      <c r="AI10" s="5254"/>
      <c r="AJ10" s="5254"/>
      <c r="AK10" s="5254"/>
      <c r="AL10" s="5254"/>
      <c r="AM10" s="5254"/>
      <c r="AN10" s="5254"/>
      <c r="AO10" s="5254"/>
      <c r="AP10" s="5254"/>
      <c r="AQ10" s="5254"/>
      <c r="AR10" s="5254"/>
      <c r="AS10" s="5255"/>
    </row>
    <row r="11" spans="1:53" ht="18.75" customHeight="1" thickBot="1">
      <c r="A11" s="2358">
        <v>1.1000000000000001</v>
      </c>
      <c r="B11" s="2358"/>
      <c r="C11" s="2358"/>
      <c r="D11" s="2359"/>
      <c r="E11" s="2360" t="s">
        <v>212</v>
      </c>
      <c r="F11" s="2361">
        <f>SUM(F12:F35)</f>
        <v>0</v>
      </c>
      <c r="G11" s="2362">
        <f t="shared" ref="G11:AH11" si="5">SUM(G12:G35)</f>
        <v>0</v>
      </c>
      <c r="H11" s="2363">
        <f t="shared" si="5"/>
        <v>0</v>
      </c>
      <c r="I11" s="2364">
        <f t="shared" si="5"/>
        <v>0</v>
      </c>
      <c r="J11" s="2364">
        <f t="shared" si="5"/>
        <v>0</v>
      </c>
      <c r="K11" s="2364">
        <f t="shared" si="5"/>
        <v>0</v>
      </c>
      <c r="L11" s="2365">
        <f t="shared" si="5"/>
        <v>0</v>
      </c>
      <c r="M11" s="2366">
        <f t="shared" si="5"/>
        <v>0</v>
      </c>
      <c r="N11" s="2367">
        <f t="shared" si="5"/>
        <v>0</v>
      </c>
      <c r="O11" s="2368">
        <f t="shared" si="5"/>
        <v>0</v>
      </c>
      <c r="P11" s="2369">
        <f t="shared" si="5"/>
        <v>0</v>
      </c>
      <c r="Q11" s="2370">
        <f t="shared" si="5"/>
        <v>0</v>
      </c>
      <c r="R11" s="2370">
        <f t="shared" si="5"/>
        <v>0</v>
      </c>
      <c r="S11" s="2370">
        <f t="shared" si="5"/>
        <v>0</v>
      </c>
      <c r="T11" s="2371">
        <f t="shared" si="5"/>
        <v>0</v>
      </c>
      <c r="U11" s="2367">
        <f t="shared" si="5"/>
        <v>0</v>
      </c>
      <c r="V11" s="2368">
        <f t="shared" si="5"/>
        <v>0</v>
      </c>
      <c r="W11" s="2369">
        <f t="shared" si="5"/>
        <v>0</v>
      </c>
      <c r="X11" s="2370">
        <f t="shared" si="5"/>
        <v>0</v>
      </c>
      <c r="Y11" s="2370">
        <f t="shared" si="5"/>
        <v>0</v>
      </c>
      <c r="Z11" s="2370">
        <f t="shared" si="5"/>
        <v>0</v>
      </c>
      <c r="AA11" s="2371">
        <f t="shared" si="5"/>
        <v>0</v>
      </c>
      <c r="AB11" s="2367">
        <f t="shared" si="5"/>
        <v>0</v>
      </c>
      <c r="AC11" s="2368">
        <f t="shared" si="5"/>
        <v>0</v>
      </c>
      <c r="AD11" s="2369">
        <f t="shared" si="5"/>
        <v>0</v>
      </c>
      <c r="AE11" s="2370">
        <f t="shared" si="5"/>
        <v>0</v>
      </c>
      <c r="AF11" s="2370">
        <f t="shared" si="5"/>
        <v>0</v>
      </c>
      <c r="AG11" s="2370">
        <f t="shared" si="5"/>
        <v>0</v>
      </c>
      <c r="AH11" s="2372">
        <f t="shared" si="5"/>
        <v>0</v>
      </c>
      <c r="AI11" s="2373"/>
      <c r="AJ11" s="2374"/>
      <c r="AK11" s="2375"/>
      <c r="AL11" s="2373"/>
      <c r="AM11" s="2376"/>
      <c r="AN11" s="2376"/>
      <c r="AO11" s="2376"/>
      <c r="AP11" s="2376"/>
      <c r="AQ11" s="2376"/>
      <c r="AR11" s="2377"/>
      <c r="AS11" s="2378"/>
    </row>
    <row r="12" spans="1:53">
      <c r="A12" s="2379"/>
      <c r="B12" s="2380">
        <v>2040201</v>
      </c>
      <c r="C12" s="2380" t="s">
        <v>1852</v>
      </c>
      <c r="D12" s="2381">
        <v>0.02</v>
      </c>
      <c r="E12" s="2382" t="s">
        <v>746</v>
      </c>
      <c r="F12" s="2383">
        <f>N12+U12+AB12</f>
        <v>0</v>
      </c>
      <c r="G12" s="2384">
        <f t="shared" ref="G12:L27" si="6">O12+V12+AC12</f>
        <v>0</v>
      </c>
      <c r="H12" s="2385">
        <f t="shared" si="6"/>
        <v>0</v>
      </c>
      <c r="I12" s="2386">
        <f t="shared" si="6"/>
        <v>0</v>
      </c>
      <c r="J12" s="2386">
        <f t="shared" si="6"/>
        <v>0</v>
      </c>
      <c r="K12" s="2386">
        <f t="shared" si="6"/>
        <v>0</v>
      </c>
      <c r="L12" s="2387">
        <f>T12+AA12+AH12</f>
        <v>0</v>
      </c>
      <c r="M12" s="2388">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89" t="s">
        <v>682</v>
      </c>
      <c r="AL12" s="1386"/>
      <c r="AM12" s="1385"/>
      <c r="AN12" s="1386"/>
      <c r="AO12" s="1387"/>
      <c r="AP12" s="1387"/>
      <c r="AQ12" s="1387"/>
      <c r="AR12" s="1385"/>
      <c r="AS12" s="2390" t="s">
        <v>359</v>
      </c>
    </row>
    <row r="13" spans="1:53">
      <c r="A13" s="2391"/>
      <c r="B13" s="2392">
        <v>2040202</v>
      </c>
      <c r="C13" s="2392" t="s">
        <v>1853</v>
      </c>
      <c r="D13" s="2393">
        <v>0.02</v>
      </c>
      <c r="E13" s="2394" t="s">
        <v>749</v>
      </c>
      <c r="F13" s="2395">
        <f t="shared" ref="F13:L35" si="7">N13+U13+AB13</f>
        <v>0</v>
      </c>
      <c r="G13" s="2396">
        <f t="shared" si="6"/>
        <v>0</v>
      </c>
      <c r="H13" s="2397">
        <f t="shared" si="6"/>
        <v>0</v>
      </c>
      <c r="I13" s="2398">
        <f t="shared" si="6"/>
        <v>0</v>
      </c>
      <c r="J13" s="2398">
        <f t="shared" si="6"/>
        <v>0</v>
      </c>
      <c r="K13" s="2398">
        <f t="shared" si="6"/>
        <v>0</v>
      </c>
      <c r="L13" s="2399">
        <f t="shared" si="6"/>
        <v>0</v>
      </c>
      <c r="M13" s="2400">
        <f t="shared" ref="M13:M70" si="8">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1" t="s">
        <v>682</v>
      </c>
      <c r="AL13" s="1393"/>
      <c r="AM13" s="1392"/>
      <c r="AN13" s="1393"/>
      <c r="AO13" s="1394"/>
      <c r="AP13" s="1394"/>
      <c r="AQ13" s="1394"/>
      <c r="AR13" s="1392"/>
      <c r="AS13" s="2402" t="s">
        <v>359</v>
      </c>
    </row>
    <row r="14" spans="1:53">
      <c r="A14" s="2391"/>
      <c r="B14" s="2392">
        <v>2040204</v>
      </c>
      <c r="C14" s="2392" t="s">
        <v>1854</v>
      </c>
      <c r="D14" s="2393">
        <v>0.02</v>
      </c>
      <c r="E14" s="2394" t="s">
        <v>360</v>
      </c>
      <c r="F14" s="2395">
        <f t="shared" si="7"/>
        <v>0</v>
      </c>
      <c r="G14" s="2396">
        <f t="shared" si="6"/>
        <v>0</v>
      </c>
      <c r="H14" s="2397">
        <f t="shared" si="6"/>
        <v>0</v>
      </c>
      <c r="I14" s="2398">
        <f t="shared" si="6"/>
        <v>0</v>
      </c>
      <c r="J14" s="2398">
        <f t="shared" si="6"/>
        <v>0</v>
      </c>
      <c r="K14" s="2398">
        <f t="shared" si="6"/>
        <v>0</v>
      </c>
      <c r="L14" s="2399">
        <f t="shared" si="6"/>
        <v>0</v>
      </c>
      <c r="M14" s="2400">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1" t="s">
        <v>682</v>
      </c>
      <c r="AL14" s="1393"/>
      <c r="AM14" s="1392"/>
      <c r="AN14" s="1393"/>
      <c r="AO14" s="1394"/>
      <c r="AP14" s="1394"/>
      <c r="AQ14" s="1394"/>
      <c r="AR14" s="1392"/>
      <c r="AS14" s="2402" t="s">
        <v>359</v>
      </c>
    </row>
    <row r="15" spans="1:53">
      <c r="A15" s="2391"/>
      <c r="B15" s="2392">
        <v>20202</v>
      </c>
      <c r="C15" s="2392" t="s">
        <v>1855</v>
      </c>
      <c r="D15" s="2403">
        <v>0.03</v>
      </c>
      <c r="E15" s="2394" t="s">
        <v>361</v>
      </c>
      <c r="F15" s="2395">
        <f t="shared" si="7"/>
        <v>0</v>
      </c>
      <c r="G15" s="2396">
        <f t="shared" si="6"/>
        <v>0</v>
      </c>
      <c r="H15" s="2397">
        <f t="shared" si="6"/>
        <v>0</v>
      </c>
      <c r="I15" s="2398">
        <f t="shared" si="6"/>
        <v>0</v>
      </c>
      <c r="J15" s="2398">
        <f t="shared" si="6"/>
        <v>0</v>
      </c>
      <c r="K15" s="2398">
        <f t="shared" si="6"/>
        <v>0</v>
      </c>
      <c r="L15" s="2399">
        <f t="shared" si="6"/>
        <v>0</v>
      </c>
      <c r="M15" s="2400">
        <f t="shared" si="8"/>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1" t="s">
        <v>682</v>
      </c>
      <c r="AL15" s="1393"/>
      <c r="AM15" s="1392"/>
      <c r="AN15" s="1393"/>
      <c r="AO15" s="1394"/>
      <c r="AP15" s="1394"/>
      <c r="AQ15" s="1394"/>
      <c r="AR15" s="1392"/>
      <c r="AS15" s="2402" t="s">
        <v>359</v>
      </c>
    </row>
    <row r="16" spans="1:53">
      <c r="A16" s="2391"/>
      <c r="B16" s="2392">
        <v>2040205</v>
      </c>
      <c r="C16" s="2392" t="s">
        <v>1856</v>
      </c>
      <c r="D16" s="2393">
        <v>0.02</v>
      </c>
      <c r="E16" s="2394" t="s">
        <v>362</v>
      </c>
      <c r="F16" s="2395">
        <f t="shared" si="7"/>
        <v>0</v>
      </c>
      <c r="G16" s="2396">
        <f t="shared" si="6"/>
        <v>0</v>
      </c>
      <c r="H16" s="2397">
        <f t="shared" si="6"/>
        <v>0</v>
      </c>
      <c r="I16" s="2398">
        <f t="shared" si="6"/>
        <v>0</v>
      </c>
      <c r="J16" s="2398">
        <f t="shared" si="6"/>
        <v>0</v>
      </c>
      <c r="K16" s="2398">
        <f t="shared" si="6"/>
        <v>0</v>
      </c>
      <c r="L16" s="2399">
        <f t="shared" si="6"/>
        <v>0</v>
      </c>
      <c r="M16" s="2400">
        <f t="shared" si="8"/>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1" t="s">
        <v>684</v>
      </c>
      <c r="AL16" s="1393"/>
      <c r="AM16" s="1392"/>
      <c r="AN16" s="1393"/>
      <c r="AO16" s="1394"/>
      <c r="AP16" s="1394"/>
      <c r="AQ16" s="1394"/>
      <c r="AR16" s="1392"/>
      <c r="AS16" s="2402" t="s">
        <v>363</v>
      </c>
    </row>
    <row r="17" spans="1:45">
      <c r="A17" s="2391"/>
      <c r="B17" s="2392">
        <v>2040207</v>
      </c>
      <c r="C17" s="2392" t="s">
        <v>1857</v>
      </c>
      <c r="D17" s="2393">
        <v>0.04</v>
      </c>
      <c r="E17" s="2394" t="s">
        <v>364</v>
      </c>
      <c r="F17" s="2395">
        <f t="shared" si="7"/>
        <v>0</v>
      </c>
      <c r="G17" s="2396">
        <f t="shared" si="6"/>
        <v>0</v>
      </c>
      <c r="H17" s="2397">
        <f t="shared" si="6"/>
        <v>0</v>
      </c>
      <c r="I17" s="2398">
        <f t="shared" si="6"/>
        <v>0</v>
      </c>
      <c r="J17" s="2398">
        <f t="shared" si="6"/>
        <v>0</v>
      </c>
      <c r="K17" s="2398">
        <f t="shared" si="6"/>
        <v>0</v>
      </c>
      <c r="L17" s="2399">
        <f t="shared" si="6"/>
        <v>0</v>
      </c>
      <c r="M17" s="2400">
        <f t="shared" si="8"/>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1" t="s">
        <v>682</v>
      </c>
      <c r="AL17" s="1393"/>
      <c r="AM17" s="1392"/>
      <c r="AN17" s="1393"/>
      <c r="AO17" s="1394"/>
      <c r="AP17" s="1394"/>
      <c r="AQ17" s="1394"/>
      <c r="AR17" s="1392"/>
      <c r="AS17" s="2402" t="s">
        <v>365</v>
      </c>
    </row>
    <row r="18" spans="1:45">
      <c r="A18" s="2391"/>
      <c r="B18" s="2392">
        <v>2040207</v>
      </c>
      <c r="C18" s="2392" t="s">
        <v>1858</v>
      </c>
      <c r="D18" s="2393">
        <v>0.04</v>
      </c>
      <c r="E18" s="2404" t="s">
        <v>666</v>
      </c>
      <c r="F18" s="2395">
        <f t="shared" si="7"/>
        <v>0</v>
      </c>
      <c r="G18" s="2396">
        <f t="shared" si="6"/>
        <v>0</v>
      </c>
      <c r="H18" s="2397">
        <f t="shared" si="6"/>
        <v>0</v>
      </c>
      <c r="I18" s="2398">
        <f t="shared" si="6"/>
        <v>0</v>
      </c>
      <c r="J18" s="2398">
        <f t="shared" si="6"/>
        <v>0</v>
      </c>
      <c r="K18" s="2398">
        <f>S18+Z18+AG18</f>
        <v>0</v>
      </c>
      <c r="L18" s="2399">
        <f t="shared" si="6"/>
        <v>0</v>
      </c>
      <c r="M18" s="2400">
        <f t="shared" si="8"/>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1" t="s">
        <v>682</v>
      </c>
      <c r="AL18" s="1393"/>
      <c r="AM18" s="1392"/>
      <c r="AN18" s="1393"/>
      <c r="AO18" s="1394"/>
      <c r="AP18" s="1394"/>
      <c r="AQ18" s="1394"/>
      <c r="AR18" s="1392"/>
      <c r="AS18" s="2402" t="s">
        <v>365</v>
      </c>
    </row>
    <row r="19" spans="1:45">
      <c r="A19" s="2391"/>
      <c r="B19" s="2392">
        <v>2040207</v>
      </c>
      <c r="C19" s="2392" t="s">
        <v>1859</v>
      </c>
      <c r="D19" s="2393">
        <v>0.04</v>
      </c>
      <c r="E19" s="2404" t="s">
        <v>667</v>
      </c>
      <c r="F19" s="2395">
        <f t="shared" si="7"/>
        <v>0</v>
      </c>
      <c r="G19" s="2396">
        <f t="shared" si="6"/>
        <v>0</v>
      </c>
      <c r="H19" s="2397">
        <f t="shared" si="6"/>
        <v>0</v>
      </c>
      <c r="I19" s="2398">
        <f t="shared" si="6"/>
        <v>0</v>
      </c>
      <c r="J19" s="2398">
        <f t="shared" si="6"/>
        <v>0</v>
      </c>
      <c r="K19" s="2398">
        <f t="shared" si="6"/>
        <v>0</v>
      </c>
      <c r="L19" s="2399">
        <f t="shared" si="6"/>
        <v>0</v>
      </c>
      <c r="M19" s="2400">
        <f t="shared" si="8"/>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1" t="s">
        <v>682</v>
      </c>
      <c r="AL19" s="1393"/>
      <c r="AM19" s="1392"/>
      <c r="AN19" s="1393"/>
      <c r="AO19" s="1394"/>
      <c r="AP19" s="1394"/>
      <c r="AQ19" s="1394"/>
      <c r="AR19" s="1392"/>
      <c r="AS19" s="2402" t="s">
        <v>365</v>
      </c>
    </row>
    <row r="20" spans="1:45">
      <c r="A20" s="2391"/>
      <c r="B20" s="2392">
        <v>2040207</v>
      </c>
      <c r="C20" s="2392" t="s">
        <v>1860</v>
      </c>
      <c r="D20" s="2393">
        <v>0.04</v>
      </c>
      <c r="E20" s="2404" t="s">
        <v>366</v>
      </c>
      <c r="F20" s="2395">
        <f t="shared" si="7"/>
        <v>0</v>
      </c>
      <c r="G20" s="2396">
        <f t="shared" si="6"/>
        <v>0</v>
      </c>
      <c r="H20" s="2397">
        <f t="shared" si="6"/>
        <v>0</v>
      </c>
      <c r="I20" s="2398">
        <f t="shared" si="6"/>
        <v>0</v>
      </c>
      <c r="J20" s="2398">
        <f t="shared" si="6"/>
        <v>0</v>
      </c>
      <c r="K20" s="2398">
        <f t="shared" si="6"/>
        <v>0</v>
      </c>
      <c r="L20" s="2399">
        <f t="shared" si="6"/>
        <v>0</v>
      </c>
      <c r="M20" s="2400">
        <f t="shared" si="8"/>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1" t="s">
        <v>682</v>
      </c>
      <c r="AL20" s="1393"/>
      <c r="AM20" s="1392"/>
      <c r="AN20" s="1393"/>
      <c r="AO20" s="1394"/>
      <c r="AP20" s="1394"/>
      <c r="AQ20" s="1394"/>
      <c r="AR20" s="1392"/>
      <c r="AS20" s="2402" t="s">
        <v>365</v>
      </c>
    </row>
    <row r="21" spans="1:45">
      <c r="A21" s="2391"/>
      <c r="B21" s="2392">
        <v>2030401</v>
      </c>
      <c r="C21" s="2392" t="s">
        <v>1861</v>
      </c>
      <c r="D21" s="2405">
        <v>0.1</v>
      </c>
      <c r="E21" s="2404" t="s">
        <v>367</v>
      </c>
      <c r="F21" s="2395">
        <f t="shared" si="7"/>
        <v>0</v>
      </c>
      <c r="G21" s="2396">
        <f t="shared" si="6"/>
        <v>0</v>
      </c>
      <c r="H21" s="2397">
        <f t="shared" si="6"/>
        <v>0</v>
      </c>
      <c r="I21" s="2398">
        <f t="shared" si="6"/>
        <v>0</v>
      </c>
      <c r="J21" s="2398">
        <f t="shared" si="6"/>
        <v>0</v>
      </c>
      <c r="K21" s="2398">
        <f t="shared" si="6"/>
        <v>0</v>
      </c>
      <c r="L21" s="2399">
        <f t="shared" si="6"/>
        <v>0</v>
      </c>
      <c r="M21" s="2400">
        <f t="shared" si="8"/>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1" t="s">
        <v>682</v>
      </c>
      <c r="AL21" s="1393"/>
      <c r="AM21" s="1392"/>
      <c r="AN21" s="1393"/>
      <c r="AO21" s="1394"/>
      <c r="AP21" s="1394"/>
      <c r="AQ21" s="1394"/>
      <c r="AR21" s="1392"/>
      <c r="AS21" s="2402" t="s">
        <v>365</v>
      </c>
    </row>
    <row r="22" spans="1:45" ht="24">
      <c r="A22" s="2391"/>
      <c r="B22" s="2392">
        <v>2040205</v>
      </c>
      <c r="C22" s="2392" t="s">
        <v>1862</v>
      </c>
      <c r="D22" s="2393">
        <v>0.02</v>
      </c>
      <c r="E22" s="2394" t="s">
        <v>368</v>
      </c>
      <c r="F22" s="2395">
        <f t="shared" si="7"/>
        <v>0</v>
      </c>
      <c r="G22" s="2396">
        <f t="shared" si="6"/>
        <v>0</v>
      </c>
      <c r="H22" s="2397">
        <f t="shared" si="6"/>
        <v>0</v>
      </c>
      <c r="I22" s="2398">
        <f t="shared" si="6"/>
        <v>0</v>
      </c>
      <c r="J22" s="2398">
        <f t="shared" si="6"/>
        <v>0</v>
      </c>
      <c r="K22" s="2398">
        <f t="shared" si="6"/>
        <v>0</v>
      </c>
      <c r="L22" s="2399">
        <f t="shared" si="6"/>
        <v>0</v>
      </c>
      <c r="M22" s="2400">
        <f t="shared" si="8"/>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1" t="s">
        <v>684</v>
      </c>
      <c r="AL22" s="1393"/>
      <c r="AM22" s="1392"/>
      <c r="AN22" s="1393"/>
      <c r="AO22" s="1394"/>
      <c r="AP22" s="1394"/>
      <c r="AQ22" s="1394"/>
      <c r="AR22" s="1392"/>
      <c r="AS22" s="2402" t="s">
        <v>369</v>
      </c>
    </row>
    <row r="23" spans="1:45">
      <c r="A23" s="2391"/>
      <c r="B23" s="2392">
        <v>2040205</v>
      </c>
      <c r="C23" s="2392" t="s">
        <v>1863</v>
      </c>
      <c r="D23" s="2393">
        <v>0.02</v>
      </c>
      <c r="E23" s="2394" t="s">
        <v>370</v>
      </c>
      <c r="F23" s="2395">
        <f t="shared" si="7"/>
        <v>0</v>
      </c>
      <c r="G23" s="2396">
        <f t="shared" si="6"/>
        <v>0</v>
      </c>
      <c r="H23" s="2397">
        <f t="shared" si="6"/>
        <v>0</v>
      </c>
      <c r="I23" s="2398">
        <f t="shared" si="6"/>
        <v>0</v>
      </c>
      <c r="J23" s="2398">
        <f t="shared" si="6"/>
        <v>0</v>
      </c>
      <c r="K23" s="2398">
        <f t="shared" si="6"/>
        <v>0</v>
      </c>
      <c r="L23" s="2399">
        <f t="shared" si="6"/>
        <v>0</v>
      </c>
      <c r="M23" s="2400">
        <f t="shared" si="8"/>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1" t="s">
        <v>682</v>
      </c>
      <c r="AL23" s="1393"/>
      <c r="AM23" s="1392"/>
      <c r="AN23" s="1393"/>
      <c r="AO23" s="1394"/>
      <c r="AP23" s="1394"/>
      <c r="AQ23" s="1394"/>
      <c r="AR23" s="1392"/>
      <c r="AS23" s="2402" t="s">
        <v>371</v>
      </c>
    </row>
    <row r="24" spans="1:45" ht="36">
      <c r="A24" s="2391"/>
      <c r="B24" s="2392">
        <v>2030502</v>
      </c>
      <c r="C24" s="2392" t="s">
        <v>1864</v>
      </c>
      <c r="D24" s="2393">
        <v>0.1</v>
      </c>
      <c r="E24" s="2394" t="s">
        <v>372</v>
      </c>
      <c r="F24" s="2395">
        <f t="shared" si="7"/>
        <v>0</v>
      </c>
      <c r="G24" s="2396">
        <f t="shared" si="6"/>
        <v>0</v>
      </c>
      <c r="H24" s="2397">
        <f t="shared" si="6"/>
        <v>0</v>
      </c>
      <c r="I24" s="2398">
        <f t="shared" si="6"/>
        <v>0</v>
      </c>
      <c r="J24" s="2398">
        <f t="shared" si="6"/>
        <v>0</v>
      </c>
      <c r="K24" s="2398">
        <f t="shared" si="6"/>
        <v>0</v>
      </c>
      <c r="L24" s="2399">
        <f t="shared" si="6"/>
        <v>0</v>
      </c>
      <c r="M24" s="2400">
        <f t="shared" si="8"/>
        <v>0</v>
      </c>
      <c r="N24" s="1391"/>
      <c r="O24" s="1392"/>
      <c r="P24" s="1393"/>
      <c r="Q24" s="1394"/>
      <c r="R24" s="1394"/>
      <c r="S24" s="1394"/>
      <c r="T24" s="1394"/>
      <c r="U24" s="1391"/>
      <c r="V24" s="1392"/>
      <c r="W24" s="1393"/>
      <c r="X24" s="1394"/>
      <c r="Y24" s="1394"/>
      <c r="Z24" s="1394"/>
      <c r="AA24" s="1394"/>
      <c r="AB24" s="1391"/>
      <c r="AC24" s="1392"/>
      <c r="AD24" s="1393"/>
      <c r="AE24" s="1394"/>
      <c r="AF24" s="1394"/>
      <c r="AG24" s="1394"/>
      <c r="AH24" s="1395"/>
      <c r="AI24" s="1396"/>
      <c r="AJ24" s="1397"/>
      <c r="AK24" s="2401" t="s">
        <v>682</v>
      </c>
      <c r="AL24" s="1393"/>
      <c r="AM24" s="1392"/>
      <c r="AN24" s="1393"/>
      <c r="AO24" s="1394"/>
      <c r="AP24" s="1394"/>
      <c r="AQ24" s="1394"/>
      <c r="AR24" s="1392"/>
      <c r="AS24" s="2406" t="s">
        <v>1038</v>
      </c>
    </row>
    <row r="25" spans="1:45" ht="24">
      <c r="A25" s="2391"/>
      <c r="B25" s="2392">
        <v>2030501</v>
      </c>
      <c r="C25" s="2392" t="s">
        <v>1865</v>
      </c>
      <c r="D25" s="2405">
        <v>0.1</v>
      </c>
      <c r="E25" s="2404" t="s">
        <v>658</v>
      </c>
      <c r="F25" s="2395">
        <f t="shared" si="7"/>
        <v>0</v>
      </c>
      <c r="G25" s="2396">
        <f t="shared" si="6"/>
        <v>0</v>
      </c>
      <c r="H25" s="2397">
        <f t="shared" si="6"/>
        <v>0</v>
      </c>
      <c r="I25" s="2398">
        <f t="shared" si="6"/>
        <v>0</v>
      </c>
      <c r="J25" s="2398">
        <f t="shared" si="6"/>
        <v>0</v>
      </c>
      <c r="K25" s="2398">
        <f t="shared" si="6"/>
        <v>0</v>
      </c>
      <c r="L25" s="2399">
        <f t="shared" si="6"/>
        <v>0</v>
      </c>
      <c r="M25" s="2400">
        <f t="shared" si="8"/>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1" t="s">
        <v>682</v>
      </c>
      <c r="AL25" s="1393"/>
      <c r="AM25" s="1392"/>
      <c r="AN25" s="1393"/>
      <c r="AO25" s="1394"/>
      <c r="AP25" s="1394"/>
      <c r="AQ25" s="1394"/>
      <c r="AR25" s="1392"/>
      <c r="AS25" s="2407" t="s">
        <v>716</v>
      </c>
    </row>
    <row r="26" spans="1:45" ht="24">
      <c r="A26" s="2391"/>
      <c r="B26" s="2392">
        <v>2030501</v>
      </c>
      <c r="C26" s="2392" t="s">
        <v>1866</v>
      </c>
      <c r="D26" s="2405">
        <v>0.1</v>
      </c>
      <c r="E26" s="2394" t="s">
        <v>659</v>
      </c>
      <c r="F26" s="2395">
        <f t="shared" si="7"/>
        <v>0</v>
      </c>
      <c r="G26" s="2396">
        <f t="shared" si="6"/>
        <v>0</v>
      </c>
      <c r="H26" s="2397">
        <f t="shared" si="6"/>
        <v>0</v>
      </c>
      <c r="I26" s="2398">
        <f t="shared" si="6"/>
        <v>0</v>
      </c>
      <c r="J26" s="2398">
        <f t="shared" si="6"/>
        <v>0</v>
      </c>
      <c r="K26" s="2398">
        <f t="shared" si="6"/>
        <v>0</v>
      </c>
      <c r="L26" s="2399">
        <f t="shared" si="6"/>
        <v>0</v>
      </c>
      <c r="M26" s="2400">
        <f t="shared" si="8"/>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1" t="s">
        <v>682</v>
      </c>
      <c r="AL26" s="1393"/>
      <c r="AM26" s="1392"/>
      <c r="AN26" s="1393"/>
      <c r="AO26" s="1394"/>
      <c r="AP26" s="1394"/>
      <c r="AQ26" s="1394"/>
      <c r="AR26" s="1392"/>
      <c r="AS26" s="2407" t="s">
        <v>660</v>
      </c>
    </row>
    <row r="27" spans="1:45">
      <c r="A27" s="2391"/>
      <c r="B27" s="2392">
        <v>2030502</v>
      </c>
      <c r="C27" s="2392" t="s">
        <v>1867</v>
      </c>
      <c r="D27" s="2405">
        <v>0.1</v>
      </c>
      <c r="E27" s="2404" t="s">
        <v>373</v>
      </c>
      <c r="F27" s="2395">
        <f t="shared" si="7"/>
        <v>0</v>
      </c>
      <c r="G27" s="2396">
        <f t="shared" si="6"/>
        <v>0</v>
      </c>
      <c r="H27" s="2397">
        <f t="shared" si="6"/>
        <v>0</v>
      </c>
      <c r="I27" s="2398">
        <f t="shared" si="6"/>
        <v>0</v>
      </c>
      <c r="J27" s="2398">
        <f t="shared" si="6"/>
        <v>0</v>
      </c>
      <c r="K27" s="2398">
        <f t="shared" si="6"/>
        <v>0</v>
      </c>
      <c r="L27" s="2399">
        <f t="shared" si="6"/>
        <v>0</v>
      </c>
      <c r="M27" s="2400">
        <f t="shared" si="8"/>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1" t="s">
        <v>682</v>
      </c>
      <c r="AL27" s="1393"/>
      <c r="AM27" s="1392"/>
      <c r="AN27" s="1393"/>
      <c r="AO27" s="1394"/>
      <c r="AP27" s="1394"/>
      <c r="AQ27" s="1394"/>
      <c r="AR27" s="1392"/>
      <c r="AS27" s="2407" t="s">
        <v>715</v>
      </c>
    </row>
    <row r="28" spans="1:45" ht="24">
      <c r="A28" s="2391"/>
      <c r="B28" s="2392">
        <v>215</v>
      </c>
      <c r="C28" s="2392" t="s">
        <v>1868</v>
      </c>
      <c r="D28" s="2403">
        <v>0.2</v>
      </c>
      <c r="E28" s="2394" t="s">
        <v>374</v>
      </c>
      <c r="F28" s="2395">
        <f t="shared" si="7"/>
        <v>0</v>
      </c>
      <c r="G28" s="2396">
        <f t="shared" si="7"/>
        <v>0</v>
      </c>
      <c r="H28" s="2397">
        <f t="shared" si="7"/>
        <v>0</v>
      </c>
      <c r="I28" s="2398">
        <f t="shared" si="7"/>
        <v>0</v>
      </c>
      <c r="J28" s="2398">
        <f t="shared" si="7"/>
        <v>0</v>
      </c>
      <c r="K28" s="2398">
        <f t="shared" si="7"/>
        <v>0</v>
      </c>
      <c r="L28" s="2399">
        <f t="shared" si="7"/>
        <v>0</v>
      </c>
      <c r="M28" s="2400">
        <f t="shared" si="8"/>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08" t="s">
        <v>318</v>
      </c>
      <c r="AL28" s="1393"/>
      <c r="AM28" s="1392"/>
      <c r="AN28" s="1393"/>
      <c r="AO28" s="1394"/>
      <c r="AP28" s="1394"/>
      <c r="AQ28" s="1394"/>
      <c r="AR28" s="1392"/>
      <c r="AS28" s="2402" t="s">
        <v>375</v>
      </c>
    </row>
    <row r="29" spans="1:45">
      <c r="A29" s="2391"/>
      <c r="B29" s="2392">
        <v>2030503</v>
      </c>
      <c r="C29" s="2392" t="s">
        <v>1869</v>
      </c>
      <c r="D29" s="2393">
        <v>0.1</v>
      </c>
      <c r="E29" s="2394" t="s">
        <v>670</v>
      </c>
      <c r="F29" s="2395">
        <f t="shared" si="7"/>
        <v>0</v>
      </c>
      <c r="G29" s="2396">
        <f t="shared" si="7"/>
        <v>0</v>
      </c>
      <c r="H29" s="2397">
        <f t="shared" si="7"/>
        <v>0</v>
      </c>
      <c r="I29" s="2398">
        <f t="shared" si="7"/>
        <v>0</v>
      </c>
      <c r="J29" s="2398">
        <f t="shared" si="7"/>
        <v>0</v>
      </c>
      <c r="K29" s="2398">
        <f t="shared" si="7"/>
        <v>0</v>
      </c>
      <c r="L29" s="2399">
        <f t="shared" si="7"/>
        <v>0</v>
      </c>
      <c r="M29" s="2400">
        <f t="shared" si="8"/>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1" t="s">
        <v>682</v>
      </c>
      <c r="AL29" s="1393"/>
      <c r="AM29" s="1392"/>
      <c r="AN29" s="1393"/>
      <c r="AO29" s="1394"/>
      <c r="AP29" s="1394"/>
      <c r="AQ29" s="1394"/>
      <c r="AR29" s="1392"/>
      <c r="AS29" s="2402" t="s">
        <v>376</v>
      </c>
    </row>
    <row r="30" spans="1:45">
      <c r="A30" s="2409"/>
      <c r="B30" s="2392">
        <v>20302</v>
      </c>
      <c r="C30" s="2392" t="s">
        <v>1870</v>
      </c>
      <c r="D30" s="2393">
        <v>0.1</v>
      </c>
      <c r="E30" s="2394" t="s">
        <v>377</v>
      </c>
      <c r="F30" s="2395">
        <f t="shared" si="7"/>
        <v>0</v>
      </c>
      <c r="G30" s="2396">
        <f t="shared" si="7"/>
        <v>0</v>
      </c>
      <c r="H30" s="2397">
        <f t="shared" si="7"/>
        <v>0</v>
      </c>
      <c r="I30" s="2398">
        <f t="shared" si="7"/>
        <v>0</v>
      </c>
      <c r="J30" s="2398">
        <f t="shared" si="7"/>
        <v>0</v>
      </c>
      <c r="K30" s="2398">
        <f t="shared" si="7"/>
        <v>0</v>
      </c>
      <c r="L30" s="2399">
        <f t="shared" si="7"/>
        <v>0</v>
      </c>
      <c r="M30" s="2400">
        <f t="shared" si="8"/>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1" t="s">
        <v>682</v>
      </c>
      <c r="AL30" s="1393"/>
      <c r="AM30" s="1392"/>
      <c r="AN30" s="1393"/>
      <c r="AO30" s="1394"/>
      <c r="AP30" s="1394"/>
      <c r="AQ30" s="1394"/>
      <c r="AR30" s="1392"/>
      <c r="AS30" s="2402" t="s">
        <v>378</v>
      </c>
    </row>
    <row r="31" spans="1:45" ht="24">
      <c r="A31" s="2409"/>
      <c r="B31" s="2392">
        <v>20502</v>
      </c>
      <c r="C31" s="2392" t="s">
        <v>1871</v>
      </c>
      <c r="D31" s="2393">
        <v>0.1</v>
      </c>
      <c r="E31" s="2394" t="s">
        <v>379</v>
      </c>
      <c r="F31" s="2395">
        <f t="shared" si="7"/>
        <v>0</v>
      </c>
      <c r="G31" s="2396">
        <f t="shared" si="7"/>
        <v>0</v>
      </c>
      <c r="H31" s="2397">
        <f t="shared" si="7"/>
        <v>0</v>
      </c>
      <c r="I31" s="2398">
        <f t="shared" si="7"/>
        <v>0</v>
      </c>
      <c r="J31" s="2398">
        <f t="shared" si="7"/>
        <v>0</v>
      </c>
      <c r="K31" s="2398">
        <f t="shared" si="7"/>
        <v>0</v>
      </c>
      <c r="L31" s="2399">
        <f t="shared" si="7"/>
        <v>0</v>
      </c>
      <c r="M31" s="2400">
        <f t="shared" si="8"/>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1" t="s">
        <v>682</v>
      </c>
      <c r="AL31" s="1393"/>
      <c r="AM31" s="1392"/>
      <c r="AN31" s="1393"/>
      <c r="AO31" s="1394"/>
      <c r="AP31" s="1394"/>
      <c r="AQ31" s="1394"/>
      <c r="AR31" s="1392"/>
      <c r="AS31" s="2402" t="s">
        <v>380</v>
      </c>
    </row>
    <row r="32" spans="1:45" ht="24">
      <c r="A32" s="2409"/>
      <c r="B32" s="2392">
        <v>20501</v>
      </c>
      <c r="C32" s="2392" t="s">
        <v>1872</v>
      </c>
      <c r="D32" s="2393">
        <v>0.08</v>
      </c>
      <c r="E32" s="2394" t="s">
        <v>381</v>
      </c>
      <c r="F32" s="2395">
        <f t="shared" si="7"/>
        <v>0</v>
      </c>
      <c r="G32" s="2396">
        <f t="shared" si="7"/>
        <v>0</v>
      </c>
      <c r="H32" s="2397">
        <f t="shared" si="7"/>
        <v>0</v>
      </c>
      <c r="I32" s="2398">
        <f t="shared" si="7"/>
        <v>0</v>
      </c>
      <c r="J32" s="2398">
        <f t="shared" si="7"/>
        <v>0</v>
      </c>
      <c r="K32" s="2398">
        <f t="shared" si="7"/>
        <v>0</v>
      </c>
      <c r="L32" s="2399">
        <f t="shared" si="7"/>
        <v>0</v>
      </c>
      <c r="M32" s="2400">
        <f t="shared" si="8"/>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1" t="s">
        <v>682</v>
      </c>
      <c r="AL32" s="1393"/>
      <c r="AM32" s="1392"/>
      <c r="AN32" s="1393"/>
      <c r="AO32" s="1394"/>
      <c r="AP32" s="1394"/>
      <c r="AQ32" s="1394"/>
      <c r="AR32" s="1392"/>
      <c r="AS32" s="2402" t="s">
        <v>380</v>
      </c>
    </row>
    <row r="33" spans="1:45">
      <c r="A33" s="2409"/>
      <c r="B33" s="2392">
        <v>20503</v>
      </c>
      <c r="C33" s="2392" t="s">
        <v>1873</v>
      </c>
      <c r="D33" s="2393">
        <v>0.1</v>
      </c>
      <c r="E33" s="2404" t="s">
        <v>680</v>
      </c>
      <c r="F33" s="2395">
        <f t="shared" si="7"/>
        <v>0</v>
      </c>
      <c r="G33" s="2396">
        <f t="shared" si="7"/>
        <v>0</v>
      </c>
      <c r="H33" s="2397">
        <f t="shared" si="7"/>
        <v>0</v>
      </c>
      <c r="I33" s="2398">
        <f t="shared" si="7"/>
        <v>0</v>
      </c>
      <c r="J33" s="2398">
        <f t="shared" si="7"/>
        <v>0</v>
      </c>
      <c r="K33" s="2398">
        <f t="shared" si="7"/>
        <v>0</v>
      </c>
      <c r="L33" s="2399">
        <f t="shared" si="7"/>
        <v>0</v>
      </c>
      <c r="M33" s="2400">
        <f t="shared" si="8"/>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1" t="s">
        <v>682</v>
      </c>
      <c r="AL33" s="1393"/>
      <c r="AM33" s="1392"/>
      <c r="AN33" s="1393"/>
      <c r="AO33" s="1394"/>
      <c r="AP33" s="1394"/>
      <c r="AQ33" s="1394"/>
      <c r="AR33" s="1392"/>
      <c r="AS33" s="2402" t="s">
        <v>380</v>
      </c>
    </row>
    <row r="34" spans="1:45" ht="24">
      <c r="A34" s="2409"/>
      <c r="B34" s="2392">
        <v>20303</v>
      </c>
      <c r="C34" s="2392" t="s">
        <v>1874</v>
      </c>
      <c r="D34" s="2393">
        <v>0.1</v>
      </c>
      <c r="E34" s="2394" t="s">
        <v>382</v>
      </c>
      <c r="F34" s="2395">
        <f t="shared" si="7"/>
        <v>0</v>
      </c>
      <c r="G34" s="2396">
        <f t="shared" si="7"/>
        <v>0</v>
      </c>
      <c r="H34" s="2397">
        <f t="shared" si="7"/>
        <v>0</v>
      </c>
      <c r="I34" s="2398">
        <f t="shared" si="7"/>
        <v>0</v>
      </c>
      <c r="J34" s="2398">
        <f t="shared" si="7"/>
        <v>0</v>
      </c>
      <c r="K34" s="2398">
        <f t="shared" si="7"/>
        <v>0</v>
      </c>
      <c r="L34" s="2399">
        <f t="shared" si="7"/>
        <v>0</v>
      </c>
      <c r="M34" s="2400">
        <f t="shared" si="8"/>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1" t="s">
        <v>682</v>
      </c>
      <c r="AL34" s="1393"/>
      <c r="AM34" s="1392"/>
      <c r="AN34" s="1393"/>
      <c r="AO34" s="1394"/>
      <c r="AP34" s="1394"/>
      <c r="AQ34" s="1394"/>
      <c r="AR34" s="1392"/>
      <c r="AS34" s="2402" t="s">
        <v>380</v>
      </c>
    </row>
    <row r="35" spans="1:45" ht="24.75" thickBot="1">
      <c r="A35" s="4611"/>
      <c r="B35" s="4612">
        <v>20306</v>
      </c>
      <c r="C35" s="4612" t="s">
        <v>1875</v>
      </c>
      <c r="D35" s="4613">
        <v>0.1</v>
      </c>
      <c r="E35" s="4614" t="s">
        <v>719</v>
      </c>
      <c r="F35" s="4615">
        <f t="shared" si="7"/>
        <v>0</v>
      </c>
      <c r="G35" s="4616">
        <f t="shared" si="7"/>
        <v>0</v>
      </c>
      <c r="H35" s="4617">
        <f t="shared" si="7"/>
        <v>0</v>
      </c>
      <c r="I35" s="4618">
        <f t="shared" si="7"/>
        <v>0</v>
      </c>
      <c r="J35" s="4618">
        <f t="shared" si="7"/>
        <v>0</v>
      </c>
      <c r="K35" s="4618">
        <f t="shared" si="7"/>
        <v>0</v>
      </c>
      <c r="L35" s="4619">
        <f t="shared" si="7"/>
        <v>0</v>
      </c>
      <c r="M35" s="2414">
        <f t="shared" si="8"/>
        <v>0</v>
      </c>
      <c r="N35" s="1414"/>
      <c r="O35" s="1415"/>
      <c r="P35" s="1416"/>
      <c r="Q35" s="4620"/>
      <c r="R35" s="4620"/>
      <c r="S35" s="4620"/>
      <c r="T35" s="4620"/>
      <c r="U35" s="1414"/>
      <c r="V35" s="1415"/>
      <c r="W35" s="1416"/>
      <c r="X35" s="4620"/>
      <c r="Y35" s="4620"/>
      <c r="Z35" s="4620"/>
      <c r="AA35" s="4620"/>
      <c r="AB35" s="1414"/>
      <c r="AC35" s="1415"/>
      <c r="AD35" s="1416"/>
      <c r="AE35" s="4620"/>
      <c r="AF35" s="4620"/>
      <c r="AG35" s="4620"/>
      <c r="AH35" s="4621"/>
      <c r="AI35" s="1412"/>
      <c r="AJ35" s="4622"/>
      <c r="AK35" s="2468" t="s">
        <v>682</v>
      </c>
      <c r="AL35" s="1416"/>
      <c r="AM35" s="1415"/>
      <c r="AN35" s="1416"/>
      <c r="AO35" s="4620"/>
      <c r="AP35" s="4620"/>
      <c r="AQ35" s="4620"/>
      <c r="AR35" s="1415"/>
      <c r="AS35" s="4623" t="s">
        <v>672</v>
      </c>
    </row>
    <row r="36" spans="1:45" ht="13.5" thickBot="1">
      <c r="A36" s="2358">
        <v>1.2</v>
      </c>
      <c r="B36" s="2358"/>
      <c r="C36" s="2358"/>
      <c r="D36" s="2359"/>
      <c r="E36" s="2360" t="s">
        <v>213</v>
      </c>
      <c r="F36" s="2361">
        <f t="shared" ref="F36:AH36" si="9">SUM(F37:F47)</f>
        <v>0</v>
      </c>
      <c r="G36" s="2362">
        <f t="shared" si="9"/>
        <v>0</v>
      </c>
      <c r="H36" s="2363">
        <f t="shared" si="9"/>
        <v>0</v>
      </c>
      <c r="I36" s="2364">
        <f t="shared" si="9"/>
        <v>0</v>
      </c>
      <c r="J36" s="2364">
        <f t="shared" si="9"/>
        <v>0</v>
      </c>
      <c r="K36" s="2364">
        <f t="shared" si="9"/>
        <v>0</v>
      </c>
      <c r="L36" s="2417">
        <f t="shared" si="9"/>
        <v>0</v>
      </c>
      <c r="M36" s="2418">
        <f t="shared" si="9"/>
        <v>0</v>
      </c>
      <c r="N36" s="2367">
        <f t="shared" si="9"/>
        <v>0</v>
      </c>
      <c r="O36" s="2368">
        <f t="shared" si="9"/>
        <v>0</v>
      </c>
      <c r="P36" s="2369">
        <f t="shared" si="9"/>
        <v>0</v>
      </c>
      <c r="Q36" s="2370">
        <f t="shared" si="9"/>
        <v>0</v>
      </c>
      <c r="R36" s="2370">
        <f t="shared" si="9"/>
        <v>0</v>
      </c>
      <c r="S36" s="2370">
        <f t="shared" si="9"/>
        <v>0</v>
      </c>
      <c r="T36" s="2371">
        <f t="shared" si="9"/>
        <v>0</v>
      </c>
      <c r="U36" s="2367">
        <f t="shared" si="9"/>
        <v>0</v>
      </c>
      <c r="V36" s="2368">
        <f t="shared" si="9"/>
        <v>0</v>
      </c>
      <c r="W36" s="2369">
        <f t="shared" si="9"/>
        <v>0</v>
      </c>
      <c r="X36" s="2370">
        <f t="shared" si="9"/>
        <v>0</v>
      </c>
      <c r="Y36" s="2370">
        <f t="shared" si="9"/>
        <v>0</v>
      </c>
      <c r="Z36" s="2370">
        <f t="shared" si="9"/>
        <v>0</v>
      </c>
      <c r="AA36" s="2371">
        <f t="shared" si="9"/>
        <v>0</v>
      </c>
      <c r="AB36" s="2367">
        <f t="shared" si="9"/>
        <v>0</v>
      </c>
      <c r="AC36" s="2368">
        <f t="shared" si="9"/>
        <v>0</v>
      </c>
      <c r="AD36" s="2369">
        <f t="shared" si="9"/>
        <v>0</v>
      </c>
      <c r="AE36" s="2370">
        <f t="shared" si="9"/>
        <v>0</v>
      </c>
      <c r="AF36" s="2370">
        <f t="shared" si="9"/>
        <v>0</v>
      </c>
      <c r="AG36" s="2370">
        <f t="shared" si="9"/>
        <v>0</v>
      </c>
      <c r="AH36" s="2372">
        <f t="shared" si="9"/>
        <v>0</v>
      </c>
      <c r="AI36" s="2419"/>
      <c r="AJ36" s="2420"/>
      <c r="AK36" s="2419"/>
      <c r="AL36" s="2421"/>
      <c r="AM36" s="2421"/>
      <c r="AN36" s="2422"/>
      <c r="AO36" s="2422"/>
      <c r="AP36" s="2422"/>
      <c r="AQ36" s="2422"/>
      <c r="AR36" s="2423"/>
      <c r="AS36" s="2424"/>
    </row>
    <row r="37" spans="1:45">
      <c r="A37" s="2425"/>
      <c r="B37" s="2426">
        <v>2040207</v>
      </c>
      <c r="C37" s="2426" t="s">
        <v>1876</v>
      </c>
      <c r="D37" s="2381">
        <v>0.04</v>
      </c>
      <c r="E37" s="2427" t="s">
        <v>383</v>
      </c>
      <c r="F37" s="2395">
        <f t="shared" ref="F37:L47" si="10">N37+U37+AB37</f>
        <v>0</v>
      </c>
      <c r="G37" s="2396">
        <f t="shared" si="10"/>
        <v>0</v>
      </c>
      <c r="H37" s="2397">
        <f t="shared" si="10"/>
        <v>0</v>
      </c>
      <c r="I37" s="2398">
        <f t="shared" si="10"/>
        <v>0</v>
      </c>
      <c r="J37" s="2398">
        <f t="shared" si="10"/>
        <v>0</v>
      </c>
      <c r="K37" s="2398">
        <f t="shared" si="10"/>
        <v>0</v>
      </c>
      <c r="L37" s="2398">
        <f t="shared" si="10"/>
        <v>0</v>
      </c>
      <c r="M37" s="2428">
        <f t="shared" si="8"/>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89" t="s">
        <v>682</v>
      </c>
      <c r="AL37" s="1386"/>
      <c r="AM37" s="1385"/>
      <c r="AN37" s="1386"/>
      <c r="AO37" s="1387"/>
      <c r="AP37" s="1387"/>
      <c r="AQ37" s="1387"/>
      <c r="AR37" s="1385"/>
      <c r="AS37" s="2429" t="s">
        <v>1034</v>
      </c>
    </row>
    <row r="38" spans="1:45" ht="24">
      <c r="A38" s="2430"/>
      <c r="B38" s="2431">
        <v>2040206</v>
      </c>
      <c r="C38" s="2431" t="s">
        <v>1877</v>
      </c>
      <c r="D38" s="2405">
        <v>0.02</v>
      </c>
      <c r="E38" s="2432" t="s">
        <v>661</v>
      </c>
      <c r="F38" s="2395">
        <f t="shared" si="10"/>
        <v>0</v>
      </c>
      <c r="G38" s="2396">
        <f t="shared" si="10"/>
        <v>0</v>
      </c>
      <c r="H38" s="2397">
        <f t="shared" si="10"/>
        <v>0</v>
      </c>
      <c r="I38" s="2398">
        <f t="shared" si="10"/>
        <v>0</v>
      </c>
      <c r="J38" s="2398">
        <f t="shared" si="10"/>
        <v>0</v>
      </c>
      <c r="K38" s="2398">
        <f t="shared" si="10"/>
        <v>0</v>
      </c>
      <c r="L38" s="2398">
        <f t="shared" si="10"/>
        <v>0</v>
      </c>
      <c r="M38" s="2433">
        <f t="shared" si="8"/>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1" t="s">
        <v>683</v>
      </c>
      <c r="AL38" s="1393"/>
      <c r="AM38" s="1392"/>
      <c r="AN38" s="1393"/>
      <c r="AO38" s="1394"/>
      <c r="AP38" s="1394"/>
      <c r="AQ38" s="1394"/>
      <c r="AR38" s="1392"/>
      <c r="AS38" s="2407" t="s">
        <v>671</v>
      </c>
    </row>
    <row r="39" spans="1:45" ht="24">
      <c r="A39" s="2430"/>
      <c r="B39" s="2431">
        <v>2040206</v>
      </c>
      <c r="C39" s="2431" t="s">
        <v>1878</v>
      </c>
      <c r="D39" s="2405">
        <v>0.02</v>
      </c>
      <c r="E39" s="2432" t="s">
        <v>384</v>
      </c>
      <c r="F39" s="2395">
        <f t="shared" si="10"/>
        <v>0</v>
      </c>
      <c r="G39" s="2396">
        <f t="shared" si="10"/>
        <v>0</v>
      </c>
      <c r="H39" s="2397">
        <f t="shared" si="10"/>
        <v>0</v>
      </c>
      <c r="I39" s="2398">
        <f t="shared" si="10"/>
        <v>0</v>
      </c>
      <c r="J39" s="2398">
        <f t="shared" si="10"/>
        <v>0</v>
      </c>
      <c r="K39" s="2398">
        <f t="shared" si="10"/>
        <v>0</v>
      </c>
      <c r="L39" s="2398">
        <f t="shared" si="10"/>
        <v>0</v>
      </c>
      <c r="M39" s="2433">
        <f t="shared" si="8"/>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1" t="s">
        <v>683</v>
      </c>
      <c r="AL39" s="1393"/>
      <c r="AM39" s="1392"/>
      <c r="AN39" s="1393"/>
      <c r="AO39" s="1394"/>
      <c r="AP39" s="1394"/>
      <c r="AQ39" s="1394"/>
      <c r="AR39" s="1392"/>
      <c r="AS39" s="2402" t="s">
        <v>385</v>
      </c>
    </row>
    <row r="40" spans="1:45">
      <c r="A40" s="2430"/>
      <c r="B40" s="2431">
        <v>2040206</v>
      </c>
      <c r="C40" s="2431" t="s">
        <v>1879</v>
      </c>
      <c r="D40" s="2405">
        <v>0.02</v>
      </c>
      <c r="E40" s="2434" t="s">
        <v>386</v>
      </c>
      <c r="F40" s="2395">
        <f t="shared" si="10"/>
        <v>0</v>
      </c>
      <c r="G40" s="2396">
        <f t="shared" si="10"/>
        <v>0</v>
      </c>
      <c r="H40" s="2397">
        <f t="shared" si="10"/>
        <v>0</v>
      </c>
      <c r="I40" s="2398">
        <f t="shared" si="10"/>
        <v>0</v>
      </c>
      <c r="J40" s="2398">
        <f t="shared" si="10"/>
        <v>0</v>
      </c>
      <c r="K40" s="2398">
        <f t="shared" si="10"/>
        <v>0</v>
      </c>
      <c r="L40" s="2398">
        <f t="shared" si="10"/>
        <v>0</v>
      </c>
      <c r="M40" s="2433">
        <f t="shared" si="8"/>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1" t="s">
        <v>682</v>
      </c>
      <c r="AL40" s="1393"/>
      <c r="AM40" s="1392"/>
      <c r="AN40" s="1393"/>
      <c r="AO40" s="1394"/>
      <c r="AP40" s="1394"/>
      <c r="AQ40" s="1394"/>
      <c r="AR40" s="1392"/>
      <c r="AS40" s="2402" t="s">
        <v>371</v>
      </c>
    </row>
    <row r="41" spans="1:45">
      <c r="A41" s="2430"/>
      <c r="B41" s="2392">
        <v>2030503</v>
      </c>
      <c r="C41" s="2392" t="s">
        <v>1880</v>
      </c>
      <c r="D41" s="2393">
        <v>0.1</v>
      </c>
      <c r="E41" s="2434" t="s">
        <v>669</v>
      </c>
      <c r="F41" s="2395">
        <f t="shared" si="10"/>
        <v>0</v>
      </c>
      <c r="G41" s="2396">
        <f t="shared" si="10"/>
        <v>0</v>
      </c>
      <c r="H41" s="2397">
        <f t="shared" si="10"/>
        <v>0</v>
      </c>
      <c r="I41" s="2398">
        <f t="shared" si="10"/>
        <v>0</v>
      </c>
      <c r="J41" s="2398">
        <f t="shared" si="10"/>
        <v>0</v>
      </c>
      <c r="K41" s="2398">
        <f t="shared" si="10"/>
        <v>0</v>
      </c>
      <c r="L41" s="2398">
        <f t="shared" si="10"/>
        <v>0</v>
      </c>
      <c r="M41" s="2433">
        <f t="shared" si="8"/>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1" t="s">
        <v>682</v>
      </c>
      <c r="AL41" s="1393"/>
      <c r="AM41" s="1392"/>
      <c r="AN41" s="1393"/>
      <c r="AO41" s="1394"/>
      <c r="AP41" s="1394"/>
      <c r="AQ41" s="1394"/>
      <c r="AR41" s="1392"/>
      <c r="AS41" s="2402" t="s">
        <v>376</v>
      </c>
    </row>
    <row r="42" spans="1:45" ht="24">
      <c r="A42" s="2430"/>
      <c r="B42" s="2392">
        <v>215</v>
      </c>
      <c r="C42" s="2392" t="s">
        <v>1881</v>
      </c>
      <c r="D42" s="2403">
        <v>0.2</v>
      </c>
      <c r="E42" s="2434" t="s">
        <v>387</v>
      </c>
      <c r="F42" s="2395">
        <f t="shared" si="10"/>
        <v>0</v>
      </c>
      <c r="G42" s="2396">
        <f t="shared" si="10"/>
        <v>0</v>
      </c>
      <c r="H42" s="2397">
        <f t="shared" si="10"/>
        <v>0</v>
      </c>
      <c r="I42" s="2398">
        <f t="shared" si="10"/>
        <v>0</v>
      </c>
      <c r="J42" s="2398">
        <f t="shared" si="10"/>
        <v>0</v>
      </c>
      <c r="K42" s="2398">
        <f t="shared" si="10"/>
        <v>0</v>
      </c>
      <c r="L42" s="2398">
        <f t="shared" si="10"/>
        <v>0</v>
      </c>
      <c r="M42" s="2433">
        <f t="shared" si="8"/>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08" t="s">
        <v>318</v>
      </c>
      <c r="AL42" s="2435"/>
      <c r="AM42" s="2436"/>
      <c r="AN42" s="2437"/>
      <c r="AO42" s="2438"/>
      <c r="AP42" s="2438"/>
      <c r="AQ42" s="2438"/>
      <c r="AR42" s="2439"/>
      <c r="AS42" s="2402" t="s">
        <v>375</v>
      </c>
    </row>
    <row r="43" spans="1:45">
      <c r="A43" s="2440"/>
      <c r="B43" s="2431">
        <v>20502</v>
      </c>
      <c r="C43" s="2431" t="s">
        <v>1882</v>
      </c>
      <c r="D43" s="2405">
        <v>0.1</v>
      </c>
      <c r="E43" s="2434" t="s">
        <v>388</v>
      </c>
      <c r="F43" s="2395">
        <f t="shared" si="10"/>
        <v>0</v>
      </c>
      <c r="G43" s="2396">
        <f t="shared" si="10"/>
        <v>0</v>
      </c>
      <c r="H43" s="2397">
        <f t="shared" si="10"/>
        <v>0</v>
      </c>
      <c r="I43" s="2398">
        <f t="shared" si="10"/>
        <v>0</v>
      </c>
      <c r="J43" s="2398">
        <f t="shared" si="10"/>
        <v>0</v>
      </c>
      <c r="K43" s="2398">
        <f t="shared" si="10"/>
        <v>0</v>
      </c>
      <c r="L43" s="2398">
        <f t="shared" si="10"/>
        <v>0</v>
      </c>
      <c r="M43" s="2433">
        <f t="shared" si="8"/>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1" t="s">
        <v>682</v>
      </c>
      <c r="AL43" s="1393"/>
      <c r="AM43" s="1392"/>
      <c r="AN43" s="1393"/>
      <c r="AO43" s="1394"/>
      <c r="AP43" s="1394"/>
      <c r="AQ43" s="1394"/>
      <c r="AR43" s="1392"/>
      <c r="AS43" s="2402" t="s">
        <v>380</v>
      </c>
    </row>
    <row r="44" spans="1:45">
      <c r="A44" s="2440"/>
      <c r="B44" s="2431">
        <v>20501</v>
      </c>
      <c r="C44" s="2431" t="s">
        <v>1883</v>
      </c>
      <c r="D44" s="2405">
        <v>0.08</v>
      </c>
      <c r="E44" s="2434" t="s">
        <v>389</v>
      </c>
      <c r="F44" s="2395">
        <f t="shared" si="10"/>
        <v>0</v>
      </c>
      <c r="G44" s="2396">
        <f t="shared" si="10"/>
        <v>0</v>
      </c>
      <c r="H44" s="2397">
        <f t="shared" si="10"/>
        <v>0</v>
      </c>
      <c r="I44" s="2398">
        <f t="shared" si="10"/>
        <v>0</v>
      </c>
      <c r="J44" s="2398">
        <f t="shared" si="10"/>
        <v>0</v>
      </c>
      <c r="K44" s="2398">
        <f t="shared" si="10"/>
        <v>0</v>
      </c>
      <c r="L44" s="2398">
        <f t="shared" si="10"/>
        <v>0</v>
      </c>
      <c r="M44" s="2433">
        <f t="shared" si="8"/>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1" t="s">
        <v>682</v>
      </c>
      <c r="AL44" s="1393"/>
      <c r="AM44" s="1392"/>
      <c r="AN44" s="1393"/>
      <c r="AO44" s="1394"/>
      <c r="AP44" s="1394"/>
      <c r="AQ44" s="1394"/>
      <c r="AR44" s="1392"/>
      <c r="AS44" s="2402" t="s">
        <v>380</v>
      </c>
    </row>
    <row r="45" spans="1:45">
      <c r="A45" s="2440"/>
      <c r="B45" s="2431">
        <v>20503</v>
      </c>
      <c r="C45" s="2431" t="s">
        <v>1884</v>
      </c>
      <c r="D45" s="2405">
        <v>0.1</v>
      </c>
      <c r="E45" s="2434" t="s">
        <v>678</v>
      </c>
      <c r="F45" s="2395">
        <f t="shared" si="10"/>
        <v>0</v>
      </c>
      <c r="G45" s="2396">
        <f t="shared" si="10"/>
        <v>0</v>
      </c>
      <c r="H45" s="2397">
        <f t="shared" si="10"/>
        <v>0</v>
      </c>
      <c r="I45" s="2398">
        <f t="shared" si="10"/>
        <v>0</v>
      </c>
      <c r="J45" s="2398">
        <f t="shared" si="10"/>
        <v>0</v>
      </c>
      <c r="K45" s="2398">
        <f t="shared" si="10"/>
        <v>0</v>
      </c>
      <c r="L45" s="2398">
        <f t="shared" si="10"/>
        <v>0</v>
      </c>
      <c r="M45" s="2433">
        <f t="shared" si="8"/>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1" t="s">
        <v>682</v>
      </c>
      <c r="AL45" s="1393"/>
      <c r="AM45" s="1392"/>
      <c r="AN45" s="1393"/>
      <c r="AO45" s="1394"/>
      <c r="AP45" s="1394"/>
      <c r="AQ45" s="1394"/>
      <c r="AR45" s="1392"/>
      <c r="AS45" s="2402" t="s">
        <v>380</v>
      </c>
    </row>
    <row r="46" spans="1:45" ht="24">
      <c r="A46" s="2440"/>
      <c r="B46" s="2431">
        <v>20303</v>
      </c>
      <c r="C46" s="2431" t="s">
        <v>1885</v>
      </c>
      <c r="D46" s="2393">
        <v>0.1</v>
      </c>
      <c r="E46" s="2432" t="s">
        <v>662</v>
      </c>
      <c r="F46" s="2395">
        <f t="shared" si="10"/>
        <v>0</v>
      </c>
      <c r="G46" s="2396">
        <f t="shared" si="10"/>
        <v>0</v>
      </c>
      <c r="H46" s="2397">
        <f t="shared" si="10"/>
        <v>0</v>
      </c>
      <c r="I46" s="2398">
        <f t="shared" si="10"/>
        <v>0</v>
      </c>
      <c r="J46" s="2398">
        <f t="shared" si="10"/>
        <v>0</v>
      </c>
      <c r="K46" s="2398">
        <f t="shared" si="10"/>
        <v>0</v>
      </c>
      <c r="L46" s="2398">
        <f t="shared" si="10"/>
        <v>0</v>
      </c>
      <c r="M46" s="2433">
        <f t="shared" si="8"/>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1" t="s">
        <v>682</v>
      </c>
      <c r="AL46" s="1393"/>
      <c r="AM46" s="1392"/>
      <c r="AN46" s="1393"/>
      <c r="AO46" s="1394"/>
      <c r="AP46" s="1394"/>
      <c r="AQ46" s="1394"/>
      <c r="AR46" s="1392"/>
      <c r="AS46" s="2407" t="s">
        <v>1033</v>
      </c>
    </row>
    <row r="47" spans="1:45" ht="24.75" thickBot="1">
      <c r="A47" s="4627"/>
      <c r="B47" s="4628">
        <v>20306</v>
      </c>
      <c r="C47" s="4628" t="s">
        <v>1886</v>
      </c>
      <c r="D47" s="4613">
        <v>0.1</v>
      </c>
      <c r="E47" s="4629" t="s">
        <v>718</v>
      </c>
      <c r="F47" s="4615">
        <f t="shared" si="10"/>
        <v>0</v>
      </c>
      <c r="G47" s="4616">
        <f t="shared" si="10"/>
        <v>0</v>
      </c>
      <c r="H47" s="4617">
        <f t="shared" si="10"/>
        <v>0</v>
      </c>
      <c r="I47" s="4618">
        <f t="shared" si="10"/>
        <v>0</v>
      </c>
      <c r="J47" s="4618">
        <f t="shared" si="10"/>
        <v>0</v>
      </c>
      <c r="K47" s="4618">
        <f t="shared" si="10"/>
        <v>0</v>
      </c>
      <c r="L47" s="4618">
        <f t="shared" si="10"/>
        <v>0</v>
      </c>
      <c r="M47" s="2629">
        <f t="shared" si="8"/>
        <v>0</v>
      </c>
      <c r="N47" s="1414"/>
      <c r="O47" s="1415"/>
      <c r="P47" s="1416"/>
      <c r="Q47" s="4620"/>
      <c r="R47" s="4620"/>
      <c r="S47" s="4620"/>
      <c r="T47" s="4620"/>
      <c r="U47" s="1414"/>
      <c r="V47" s="1415"/>
      <c r="W47" s="1416"/>
      <c r="X47" s="4620"/>
      <c r="Y47" s="4620"/>
      <c r="Z47" s="4620"/>
      <c r="AA47" s="4620"/>
      <c r="AB47" s="1414"/>
      <c r="AC47" s="1415"/>
      <c r="AD47" s="1416"/>
      <c r="AE47" s="4620"/>
      <c r="AF47" s="4620"/>
      <c r="AG47" s="4620"/>
      <c r="AH47" s="4621"/>
      <c r="AI47" s="1412"/>
      <c r="AJ47" s="1413"/>
      <c r="AK47" s="2468" t="s">
        <v>682</v>
      </c>
      <c r="AL47" s="1416"/>
      <c r="AM47" s="1415"/>
      <c r="AN47" s="1416"/>
      <c r="AO47" s="4620"/>
      <c r="AP47" s="4620"/>
      <c r="AQ47" s="4620"/>
      <c r="AR47" s="1415"/>
      <c r="AS47" s="4623" t="s">
        <v>1032</v>
      </c>
    </row>
    <row r="48" spans="1:45" ht="13.5" thickBot="1">
      <c r="A48" s="2358">
        <v>1.3</v>
      </c>
      <c r="B48" s="2358"/>
      <c r="C48" s="2358"/>
      <c r="D48" s="2359"/>
      <c r="E48" s="2360" t="s">
        <v>214</v>
      </c>
      <c r="F48" s="2361">
        <f t="shared" ref="F48:AH48" si="11">SUM(F49:F56)</f>
        <v>0</v>
      </c>
      <c r="G48" s="2362">
        <f t="shared" si="11"/>
        <v>0</v>
      </c>
      <c r="H48" s="2363">
        <f t="shared" si="11"/>
        <v>0</v>
      </c>
      <c r="I48" s="2364">
        <f t="shared" si="11"/>
        <v>0</v>
      </c>
      <c r="J48" s="2364">
        <f t="shared" si="11"/>
        <v>0</v>
      </c>
      <c r="K48" s="2364">
        <f t="shared" si="11"/>
        <v>0</v>
      </c>
      <c r="L48" s="2417">
        <f t="shared" si="11"/>
        <v>0</v>
      </c>
      <c r="M48" s="2418">
        <f t="shared" si="11"/>
        <v>0</v>
      </c>
      <c r="N48" s="2367">
        <f t="shared" si="11"/>
        <v>0</v>
      </c>
      <c r="O48" s="2368">
        <f t="shared" si="11"/>
        <v>0</v>
      </c>
      <c r="P48" s="2369">
        <f t="shared" si="11"/>
        <v>0</v>
      </c>
      <c r="Q48" s="2370">
        <f t="shared" si="11"/>
        <v>0</v>
      </c>
      <c r="R48" s="2370">
        <f t="shared" si="11"/>
        <v>0</v>
      </c>
      <c r="S48" s="2370">
        <f t="shared" si="11"/>
        <v>0</v>
      </c>
      <c r="T48" s="2371">
        <f t="shared" si="11"/>
        <v>0</v>
      </c>
      <c r="U48" s="2367">
        <f t="shared" si="11"/>
        <v>0</v>
      </c>
      <c r="V48" s="2368">
        <f t="shared" si="11"/>
        <v>0</v>
      </c>
      <c r="W48" s="2369">
        <f t="shared" si="11"/>
        <v>0</v>
      </c>
      <c r="X48" s="2370">
        <f t="shared" si="11"/>
        <v>0</v>
      </c>
      <c r="Y48" s="2370">
        <f t="shared" si="11"/>
        <v>0</v>
      </c>
      <c r="Z48" s="2370">
        <f t="shared" si="11"/>
        <v>0</v>
      </c>
      <c r="AA48" s="2371">
        <f t="shared" si="11"/>
        <v>0</v>
      </c>
      <c r="AB48" s="2367">
        <f t="shared" si="11"/>
        <v>0</v>
      </c>
      <c r="AC48" s="2368">
        <f t="shared" si="11"/>
        <v>0</v>
      </c>
      <c r="AD48" s="2369">
        <f t="shared" si="11"/>
        <v>0</v>
      </c>
      <c r="AE48" s="2370">
        <f t="shared" si="11"/>
        <v>0</v>
      </c>
      <c r="AF48" s="2370">
        <f t="shared" si="11"/>
        <v>0</v>
      </c>
      <c r="AG48" s="2370">
        <f t="shared" si="11"/>
        <v>0</v>
      </c>
      <c r="AH48" s="2372">
        <f t="shared" si="11"/>
        <v>0</v>
      </c>
      <c r="AI48" s="2419"/>
      <c r="AJ48" s="2420"/>
      <c r="AK48" s="2419"/>
      <c r="AL48" s="2421"/>
      <c r="AM48" s="2421"/>
      <c r="AN48" s="2422"/>
      <c r="AO48" s="2422"/>
      <c r="AP48" s="2422"/>
      <c r="AQ48" s="2422"/>
      <c r="AR48" s="2423"/>
      <c r="AS48" s="2424"/>
    </row>
    <row r="49" spans="1:45" ht="17.45" customHeight="1">
      <c r="A49" s="2379"/>
      <c r="B49" s="2426">
        <v>2040207</v>
      </c>
      <c r="C49" s="2426" t="s">
        <v>1887</v>
      </c>
      <c r="D49" s="2381">
        <v>0.04</v>
      </c>
      <c r="E49" s="2445" t="s">
        <v>390</v>
      </c>
      <c r="F49" s="2446">
        <f t="shared" ref="F49:L56" si="12">N49+U49+AB49</f>
        <v>0</v>
      </c>
      <c r="G49" s="2447">
        <f t="shared" si="12"/>
        <v>0</v>
      </c>
      <c r="H49" s="2448">
        <f t="shared" si="12"/>
        <v>0</v>
      </c>
      <c r="I49" s="2449">
        <f t="shared" si="12"/>
        <v>0</v>
      </c>
      <c r="J49" s="2449">
        <f t="shared" si="12"/>
        <v>0</v>
      </c>
      <c r="K49" s="2449">
        <f t="shared" si="12"/>
        <v>0</v>
      </c>
      <c r="L49" s="2449">
        <f t="shared" si="12"/>
        <v>0</v>
      </c>
      <c r="M49" s="2428">
        <f t="shared" si="8"/>
        <v>0</v>
      </c>
      <c r="N49" s="1384"/>
      <c r="O49" s="1385"/>
      <c r="P49" s="1386"/>
      <c r="Q49" s="1387"/>
      <c r="R49" s="1387"/>
      <c r="S49" s="1387"/>
      <c r="T49" s="1387"/>
      <c r="U49" s="1384"/>
      <c r="V49" s="1385"/>
      <c r="W49" s="1386"/>
      <c r="X49" s="1387"/>
      <c r="Y49" s="1387"/>
      <c r="Z49" s="1387"/>
      <c r="AA49" s="1387"/>
      <c r="AB49" s="1384"/>
      <c r="AC49" s="1385"/>
      <c r="AD49" s="1386"/>
      <c r="AE49" s="1387"/>
      <c r="AF49" s="1387"/>
      <c r="AG49" s="1387"/>
      <c r="AH49" s="1388"/>
      <c r="AI49" s="1389"/>
      <c r="AJ49" s="1406"/>
      <c r="AK49" s="2389" t="s">
        <v>682</v>
      </c>
      <c r="AL49" s="1386"/>
      <c r="AM49" s="1385"/>
      <c r="AN49" s="1386"/>
      <c r="AO49" s="1387"/>
      <c r="AP49" s="1387"/>
      <c r="AQ49" s="1387"/>
      <c r="AR49" s="1385"/>
      <c r="AS49" s="2429" t="s">
        <v>1035</v>
      </c>
    </row>
    <row r="50" spans="1:45">
      <c r="A50" s="2409"/>
      <c r="B50" s="2431">
        <v>20302</v>
      </c>
      <c r="C50" s="2431" t="s">
        <v>1888</v>
      </c>
      <c r="D50" s="2393">
        <v>0.1</v>
      </c>
      <c r="E50" s="2434" t="s">
        <v>391</v>
      </c>
      <c r="F50" s="2450">
        <f t="shared" si="12"/>
        <v>0</v>
      </c>
      <c r="G50" s="2451">
        <f t="shared" si="12"/>
        <v>0</v>
      </c>
      <c r="H50" s="2452">
        <f t="shared" si="12"/>
        <v>0</v>
      </c>
      <c r="I50" s="2453">
        <f t="shared" si="12"/>
        <v>0</v>
      </c>
      <c r="J50" s="2453">
        <f t="shared" si="12"/>
        <v>0</v>
      </c>
      <c r="K50" s="2453">
        <f t="shared" si="12"/>
        <v>0</v>
      </c>
      <c r="L50" s="2453">
        <f t="shared" si="12"/>
        <v>0</v>
      </c>
      <c r="M50" s="2433">
        <f t="shared" si="8"/>
        <v>0</v>
      </c>
      <c r="N50" s="1391"/>
      <c r="O50" s="1392"/>
      <c r="P50" s="1393"/>
      <c r="Q50" s="1394"/>
      <c r="R50" s="1394"/>
      <c r="S50" s="1394"/>
      <c r="T50" s="1394"/>
      <c r="U50" s="1391"/>
      <c r="V50" s="1392"/>
      <c r="W50" s="1393"/>
      <c r="X50" s="1394"/>
      <c r="Y50" s="1394"/>
      <c r="Z50" s="1394"/>
      <c r="AA50" s="1394"/>
      <c r="AB50" s="1391"/>
      <c r="AC50" s="1392"/>
      <c r="AD50" s="1393"/>
      <c r="AE50" s="1394"/>
      <c r="AF50" s="1394"/>
      <c r="AG50" s="1394"/>
      <c r="AH50" s="1395"/>
      <c r="AI50" s="1396"/>
      <c r="AJ50" s="1397"/>
      <c r="AK50" s="2401" t="s">
        <v>682</v>
      </c>
      <c r="AL50" s="1393"/>
      <c r="AM50" s="1392"/>
      <c r="AN50" s="1393"/>
      <c r="AO50" s="1394"/>
      <c r="AP50" s="1394"/>
      <c r="AQ50" s="1394"/>
      <c r="AR50" s="1392"/>
      <c r="AS50" s="2407" t="s">
        <v>378</v>
      </c>
    </row>
    <row r="51" spans="1:45">
      <c r="A51" s="2391"/>
      <c r="B51" s="2392">
        <v>2030503</v>
      </c>
      <c r="C51" s="2392" t="s">
        <v>1889</v>
      </c>
      <c r="D51" s="2393">
        <v>0.1</v>
      </c>
      <c r="E51" s="2434" t="s">
        <v>673</v>
      </c>
      <c r="F51" s="2450">
        <f t="shared" si="12"/>
        <v>0</v>
      </c>
      <c r="G51" s="2451">
        <f t="shared" si="12"/>
        <v>0</v>
      </c>
      <c r="H51" s="2452">
        <f t="shared" si="12"/>
        <v>0</v>
      </c>
      <c r="I51" s="2453">
        <f t="shared" si="12"/>
        <v>0</v>
      </c>
      <c r="J51" s="2453">
        <f t="shared" si="12"/>
        <v>0</v>
      </c>
      <c r="K51" s="2453">
        <f t="shared" si="12"/>
        <v>0</v>
      </c>
      <c r="L51" s="2453">
        <f t="shared" si="12"/>
        <v>0</v>
      </c>
      <c r="M51" s="2433">
        <f t="shared" si="8"/>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1" t="s">
        <v>682</v>
      </c>
      <c r="AL51" s="1393"/>
      <c r="AM51" s="1392"/>
      <c r="AN51" s="1393"/>
      <c r="AO51" s="1394"/>
      <c r="AP51" s="1394"/>
      <c r="AQ51" s="1394"/>
      <c r="AR51" s="1392"/>
      <c r="AS51" s="2407" t="s">
        <v>376</v>
      </c>
    </row>
    <row r="52" spans="1:45">
      <c r="A52" s="2409"/>
      <c r="B52" s="2431">
        <v>20502</v>
      </c>
      <c r="C52" s="2431" t="s">
        <v>1890</v>
      </c>
      <c r="D52" s="2393">
        <v>0.1</v>
      </c>
      <c r="E52" s="2434" t="s">
        <v>392</v>
      </c>
      <c r="F52" s="2450">
        <f t="shared" si="12"/>
        <v>0</v>
      </c>
      <c r="G52" s="2451">
        <f t="shared" si="12"/>
        <v>0</v>
      </c>
      <c r="H52" s="2452">
        <f t="shared" si="12"/>
        <v>0</v>
      </c>
      <c r="I52" s="2453">
        <f t="shared" si="12"/>
        <v>0</v>
      </c>
      <c r="J52" s="2453">
        <f t="shared" si="12"/>
        <v>0</v>
      </c>
      <c r="K52" s="2453">
        <f t="shared" si="12"/>
        <v>0</v>
      </c>
      <c r="L52" s="2453">
        <f t="shared" si="12"/>
        <v>0</v>
      </c>
      <c r="M52" s="2433">
        <f t="shared" si="8"/>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1" t="s">
        <v>682</v>
      </c>
      <c r="AL52" s="1393"/>
      <c r="AM52" s="1392"/>
      <c r="AN52" s="1393"/>
      <c r="AO52" s="1394"/>
      <c r="AP52" s="1394"/>
      <c r="AQ52" s="1394"/>
      <c r="AR52" s="1392"/>
      <c r="AS52" s="2407" t="s">
        <v>380</v>
      </c>
    </row>
    <row r="53" spans="1:45">
      <c r="A53" s="2409"/>
      <c r="B53" s="2431">
        <v>20501</v>
      </c>
      <c r="C53" s="2431" t="s">
        <v>1891</v>
      </c>
      <c r="D53" s="2393">
        <v>0.08</v>
      </c>
      <c r="E53" s="2432" t="s">
        <v>393</v>
      </c>
      <c r="F53" s="2450">
        <f t="shared" si="12"/>
        <v>0</v>
      </c>
      <c r="G53" s="2451">
        <f t="shared" si="12"/>
        <v>0</v>
      </c>
      <c r="H53" s="2452">
        <f t="shared" si="12"/>
        <v>0</v>
      </c>
      <c r="I53" s="2453">
        <f t="shared" si="12"/>
        <v>0</v>
      </c>
      <c r="J53" s="2453">
        <f t="shared" si="12"/>
        <v>0</v>
      </c>
      <c r="K53" s="2453">
        <f t="shared" si="12"/>
        <v>0</v>
      </c>
      <c r="L53" s="2453">
        <f t="shared" si="12"/>
        <v>0</v>
      </c>
      <c r="M53" s="2433">
        <f t="shared" si="8"/>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1" t="s">
        <v>682</v>
      </c>
      <c r="AL53" s="1393"/>
      <c r="AM53" s="1392"/>
      <c r="AN53" s="1393"/>
      <c r="AO53" s="1394"/>
      <c r="AP53" s="1394"/>
      <c r="AQ53" s="1394"/>
      <c r="AR53" s="1392"/>
      <c r="AS53" s="2402" t="s">
        <v>380</v>
      </c>
    </row>
    <row r="54" spans="1:45">
      <c r="A54" s="2409"/>
      <c r="B54" s="2431">
        <v>20503</v>
      </c>
      <c r="C54" s="2431" t="s">
        <v>1892</v>
      </c>
      <c r="D54" s="2393">
        <v>0.1</v>
      </c>
      <c r="E54" s="2432" t="s">
        <v>679</v>
      </c>
      <c r="F54" s="2450">
        <f t="shared" si="12"/>
        <v>0</v>
      </c>
      <c r="G54" s="2451">
        <f t="shared" si="12"/>
        <v>0</v>
      </c>
      <c r="H54" s="2452">
        <f t="shared" si="12"/>
        <v>0</v>
      </c>
      <c r="I54" s="2453">
        <f t="shared" si="12"/>
        <v>0</v>
      </c>
      <c r="J54" s="2453">
        <f t="shared" si="12"/>
        <v>0</v>
      </c>
      <c r="K54" s="2453">
        <f t="shared" si="12"/>
        <v>0</v>
      </c>
      <c r="L54" s="2453">
        <f t="shared" si="12"/>
        <v>0</v>
      </c>
      <c r="M54" s="2433">
        <f t="shared" si="8"/>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1" t="s">
        <v>682</v>
      </c>
      <c r="AL54" s="1393"/>
      <c r="AM54" s="1392"/>
      <c r="AN54" s="1393"/>
      <c r="AO54" s="1394"/>
      <c r="AP54" s="1394"/>
      <c r="AQ54" s="1394"/>
      <c r="AR54" s="1392"/>
      <c r="AS54" s="2402" t="s">
        <v>380</v>
      </c>
    </row>
    <row r="55" spans="1:45" ht="24">
      <c r="A55" s="2409"/>
      <c r="B55" s="2431">
        <v>20303</v>
      </c>
      <c r="C55" s="2431" t="s">
        <v>1893</v>
      </c>
      <c r="D55" s="2393">
        <v>0.1</v>
      </c>
      <c r="E55" s="2432" t="s">
        <v>394</v>
      </c>
      <c r="F55" s="2450">
        <f t="shared" si="12"/>
        <v>0</v>
      </c>
      <c r="G55" s="2451">
        <f t="shared" si="12"/>
        <v>0</v>
      </c>
      <c r="H55" s="2452">
        <f t="shared" si="12"/>
        <v>0</v>
      </c>
      <c r="I55" s="2453">
        <f t="shared" si="12"/>
        <v>0</v>
      </c>
      <c r="J55" s="2453">
        <f t="shared" si="12"/>
        <v>0</v>
      </c>
      <c r="K55" s="2453">
        <f t="shared" si="12"/>
        <v>0</v>
      </c>
      <c r="L55" s="2453">
        <f t="shared" si="12"/>
        <v>0</v>
      </c>
      <c r="M55" s="2433">
        <f t="shared" si="8"/>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1" t="s">
        <v>682</v>
      </c>
      <c r="AL55" s="1393"/>
      <c r="AM55" s="1392"/>
      <c r="AN55" s="1393"/>
      <c r="AO55" s="1394"/>
      <c r="AP55" s="1394"/>
      <c r="AQ55" s="1394"/>
      <c r="AR55" s="1392"/>
      <c r="AS55" s="2402" t="s">
        <v>380</v>
      </c>
    </row>
    <row r="56" spans="1:45" ht="24.75" thickBot="1">
      <c r="A56" s="2410"/>
      <c r="B56" s="2442">
        <v>20306</v>
      </c>
      <c r="C56" s="2442" t="s">
        <v>1894</v>
      </c>
      <c r="D56" s="2412">
        <v>0.1</v>
      </c>
      <c r="E56" s="2443" t="s">
        <v>717</v>
      </c>
      <c r="F56" s="2454">
        <f t="shared" si="12"/>
        <v>0</v>
      </c>
      <c r="G56" s="2455">
        <f t="shared" si="12"/>
        <v>0</v>
      </c>
      <c r="H56" s="2456">
        <f t="shared" si="12"/>
        <v>0</v>
      </c>
      <c r="I56" s="2457">
        <f t="shared" si="12"/>
        <v>0</v>
      </c>
      <c r="J56" s="2457">
        <f t="shared" si="12"/>
        <v>0</v>
      </c>
      <c r="K56" s="2457">
        <f t="shared" si="12"/>
        <v>0</v>
      </c>
      <c r="L56" s="2457">
        <f t="shared" si="12"/>
        <v>0</v>
      </c>
      <c r="M56" s="2444">
        <f t="shared" si="8"/>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5" t="s">
        <v>682</v>
      </c>
      <c r="AL56" s="1401"/>
      <c r="AM56" s="1400"/>
      <c r="AN56" s="1401"/>
      <c r="AO56" s="1402"/>
      <c r="AP56" s="1402"/>
      <c r="AQ56" s="1402"/>
      <c r="AR56" s="1400"/>
      <c r="AS56" s="2416" t="s">
        <v>380</v>
      </c>
    </row>
    <row r="57" spans="1:45" ht="13.5" thickBot="1">
      <c r="A57" s="2358">
        <v>1.4</v>
      </c>
      <c r="B57" s="2358"/>
      <c r="C57" s="2358"/>
      <c r="D57" s="2359"/>
      <c r="E57" s="2360" t="s">
        <v>1232</v>
      </c>
      <c r="F57" s="2361">
        <f t="shared" ref="F57:AH57" si="13">SUM(F58:F59)</f>
        <v>0</v>
      </c>
      <c r="G57" s="2362">
        <f t="shared" si="13"/>
        <v>0</v>
      </c>
      <c r="H57" s="2363">
        <f t="shared" si="13"/>
        <v>0</v>
      </c>
      <c r="I57" s="2364">
        <f t="shared" si="13"/>
        <v>0</v>
      </c>
      <c r="J57" s="2364">
        <f t="shared" si="13"/>
        <v>0</v>
      </c>
      <c r="K57" s="2364">
        <f t="shared" si="13"/>
        <v>0</v>
      </c>
      <c r="L57" s="2417">
        <f t="shared" si="13"/>
        <v>0</v>
      </c>
      <c r="M57" s="2418">
        <f t="shared" si="13"/>
        <v>0</v>
      </c>
      <c r="N57" s="2367">
        <f t="shared" si="13"/>
        <v>0</v>
      </c>
      <c r="O57" s="2368">
        <f t="shared" si="13"/>
        <v>0</v>
      </c>
      <c r="P57" s="2369">
        <f t="shared" si="13"/>
        <v>0</v>
      </c>
      <c r="Q57" s="2370">
        <f t="shared" si="13"/>
        <v>0</v>
      </c>
      <c r="R57" s="2370">
        <f t="shared" si="13"/>
        <v>0</v>
      </c>
      <c r="S57" s="2370">
        <f t="shared" si="13"/>
        <v>0</v>
      </c>
      <c r="T57" s="2371">
        <f t="shared" si="13"/>
        <v>0</v>
      </c>
      <c r="U57" s="2367">
        <f t="shared" si="13"/>
        <v>0</v>
      </c>
      <c r="V57" s="2368">
        <f t="shared" si="13"/>
        <v>0</v>
      </c>
      <c r="W57" s="2369">
        <f t="shared" si="13"/>
        <v>0</v>
      </c>
      <c r="X57" s="2370">
        <f t="shared" si="13"/>
        <v>0</v>
      </c>
      <c r="Y57" s="2370">
        <f t="shared" si="13"/>
        <v>0</v>
      </c>
      <c r="Z57" s="2370">
        <f t="shared" si="13"/>
        <v>0</v>
      </c>
      <c r="AA57" s="2371">
        <f t="shared" si="13"/>
        <v>0</v>
      </c>
      <c r="AB57" s="2367">
        <f t="shared" si="13"/>
        <v>0</v>
      </c>
      <c r="AC57" s="2368">
        <f t="shared" si="13"/>
        <v>0</v>
      </c>
      <c r="AD57" s="2369">
        <f t="shared" si="13"/>
        <v>0</v>
      </c>
      <c r="AE57" s="2370">
        <f t="shared" si="13"/>
        <v>0</v>
      </c>
      <c r="AF57" s="2370">
        <f t="shared" si="13"/>
        <v>0</v>
      </c>
      <c r="AG57" s="2370">
        <f t="shared" si="13"/>
        <v>0</v>
      </c>
      <c r="AH57" s="2372">
        <f t="shared" si="13"/>
        <v>0</v>
      </c>
      <c r="AI57" s="2419"/>
      <c r="AJ57" s="2420"/>
      <c r="AK57" s="2419"/>
      <c r="AL57" s="2421"/>
      <c r="AM57" s="2421"/>
      <c r="AN57" s="2422"/>
      <c r="AO57" s="2422"/>
      <c r="AP57" s="2422"/>
      <c r="AQ57" s="2422"/>
      <c r="AR57" s="2423"/>
      <c r="AS57" s="2424"/>
    </row>
    <row r="58" spans="1:45" ht="24">
      <c r="A58" s="2425"/>
      <c r="B58" s="2426">
        <v>2030501</v>
      </c>
      <c r="C58" s="2426" t="s">
        <v>1895</v>
      </c>
      <c r="D58" s="2458">
        <v>0.1</v>
      </c>
      <c r="E58" s="2445" t="s">
        <v>395</v>
      </c>
      <c r="F58" s="2395">
        <f t="shared" ref="F58:L59" si="14">N58+U58+AB58</f>
        <v>0</v>
      </c>
      <c r="G58" s="2396">
        <f t="shared" si="14"/>
        <v>0</v>
      </c>
      <c r="H58" s="2397">
        <f t="shared" si="14"/>
        <v>0</v>
      </c>
      <c r="I58" s="2398">
        <f t="shared" si="14"/>
        <v>0</v>
      </c>
      <c r="J58" s="2398">
        <f t="shared" si="14"/>
        <v>0</v>
      </c>
      <c r="K58" s="2398">
        <f t="shared" si="14"/>
        <v>0</v>
      </c>
      <c r="L58" s="2398">
        <f t="shared" si="14"/>
        <v>0</v>
      </c>
      <c r="M58" s="2428">
        <f t="shared" si="8"/>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89" t="s">
        <v>682</v>
      </c>
      <c r="AL58" s="1386"/>
      <c r="AM58" s="1407"/>
      <c r="AN58" s="1386"/>
      <c r="AO58" s="1387"/>
      <c r="AP58" s="1387"/>
      <c r="AQ58" s="1387"/>
      <c r="AR58" s="1385"/>
      <c r="AS58" s="2459" t="s">
        <v>663</v>
      </c>
    </row>
    <row r="59" spans="1:45" ht="24.75" thickBot="1">
      <c r="A59" s="2460"/>
      <c r="B59" s="2442">
        <v>2030501</v>
      </c>
      <c r="C59" s="2442" t="s">
        <v>1896</v>
      </c>
      <c r="D59" s="2461">
        <v>0.1</v>
      </c>
      <c r="E59" s="2462" t="s">
        <v>396</v>
      </c>
      <c r="F59" s="2395">
        <f t="shared" si="14"/>
        <v>0</v>
      </c>
      <c r="G59" s="2396">
        <f t="shared" si="14"/>
        <v>0</v>
      </c>
      <c r="H59" s="2397">
        <f t="shared" si="14"/>
        <v>0</v>
      </c>
      <c r="I59" s="2398">
        <f t="shared" si="14"/>
        <v>0</v>
      </c>
      <c r="J59" s="2398">
        <f t="shared" si="14"/>
        <v>0</v>
      </c>
      <c r="K59" s="2398">
        <f t="shared" si="14"/>
        <v>0</v>
      </c>
      <c r="L59" s="2398">
        <f t="shared" si="14"/>
        <v>0</v>
      </c>
      <c r="M59" s="2444">
        <f t="shared" si="8"/>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5" t="s">
        <v>682</v>
      </c>
      <c r="AL59" s="1401"/>
      <c r="AM59" s="1409"/>
      <c r="AN59" s="1401"/>
      <c r="AO59" s="1402"/>
      <c r="AP59" s="1402"/>
      <c r="AQ59" s="1402"/>
      <c r="AR59" s="1400"/>
      <c r="AS59" s="2416" t="s">
        <v>664</v>
      </c>
    </row>
    <row r="60" spans="1:45" ht="13.5" thickBot="1">
      <c r="A60" s="2358">
        <v>1.5</v>
      </c>
      <c r="B60" s="2358"/>
      <c r="C60" s="2358"/>
      <c r="D60" s="2359"/>
      <c r="E60" s="2360" t="s">
        <v>1233</v>
      </c>
      <c r="F60" s="2361">
        <f t="shared" ref="F60:AH60" si="15">SUM(F61:F71)</f>
        <v>0</v>
      </c>
      <c r="G60" s="2362">
        <f t="shared" si="15"/>
        <v>0</v>
      </c>
      <c r="H60" s="2363">
        <f t="shared" si="15"/>
        <v>0</v>
      </c>
      <c r="I60" s="2364">
        <f t="shared" si="15"/>
        <v>0</v>
      </c>
      <c r="J60" s="2364">
        <f t="shared" si="15"/>
        <v>0</v>
      </c>
      <c r="K60" s="2364">
        <f t="shared" si="15"/>
        <v>0</v>
      </c>
      <c r="L60" s="2417">
        <f t="shared" si="15"/>
        <v>0</v>
      </c>
      <c r="M60" s="2418">
        <f t="shared" si="15"/>
        <v>0</v>
      </c>
      <c r="N60" s="2367">
        <f t="shared" si="15"/>
        <v>0</v>
      </c>
      <c r="O60" s="2368">
        <f t="shared" si="15"/>
        <v>0</v>
      </c>
      <c r="P60" s="2369">
        <f t="shared" si="15"/>
        <v>0</v>
      </c>
      <c r="Q60" s="2370">
        <f t="shared" si="15"/>
        <v>0</v>
      </c>
      <c r="R60" s="2370">
        <f t="shared" si="15"/>
        <v>0</v>
      </c>
      <c r="S60" s="2370">
        <f t="shared" si="15"/>
        <v>0</v>
      </c>
      <c r="T60" s="2371">
        <f t="shared" si="15"/>
        <v>0</v>
      </c>
      <c r="U60" s="2367">
        <f t="shared" si="15"/>
        <v>0</v>
      </c>
      <c r="V60" s="2368">
        <f t="shared" si="15"/>
        <v>0</v>
      </c>
      <c r="W60" s="2369">
        <f t="shared" si="15"/>
        <v>0</v>
      </c>
      <c r="X60" s="2370">
        <f t="shared" si="15"/>
        <v>0</v>
      </c>
      <c r="Y60" s="2370">
        <f t="shared" si="15"/>
        <v>0</v>
      </c>
      <c r="Z60" s="2370">
        <f t="shared" si="15"/>
        <v>0</v>
      </c>
      <c r="AA60" s="2371">
        <f t="shared" si="15"/>
        <v>0</v>
      </c>
      <c r="AB60" s="2367">
        <f t="shared" si="15"/>
        <v>0</v>
      </c>
      <c r="AC60" s="2368">
        <f t="shared" si="15"/>
        <v>0</v>
      </c>
      <c r="AD60" s="2369">
        <f t="shared" si="15"/>
        <v>0</v>
      </c>
      <c r="AE60" s="2370">
        <f t="shared" si="15"/>
        <v>0</v>
      </c>
      <c r="AF60" s="2370">
        <f t="shared" si="15"/>
        <v>0</v>
      </c>
      <c r="AG60" s="2370">
        <f t="shared" si="15"/>
        <v>0</v>
      </c>
      <c r="AH60" s="2372">
        <f t="shared" si="15"/>
        <v>0</v>
      </c>
      <c r="AI60" s="2419"/>
      <c r="AJ60" s="2420"/>
      <c r="AK60" s="2419"/>
      <c r="AL60" s="2421"/>
      <c r="AM60" s="2421"/>
      <c r="AN60" s="2422"/>
      <c r="AO60" s="2422"/>
      <c r="AP60" s="2422"/>
      <c r="AQ60" s="2422"/>
      <c r="AR60" s="2423"/>
      <c r="AS60" s="2424"/>
    </row>
    <row r="61" spans="1:45" ht="24">
      <c r="A61" s="2463"/>
      <c r="B61" s="2426">
        <v>20201</v>
      </c>
      <c r="C61" s="2426" t="s">
        <v>1897</v>
      </c>
      <c r="D61" s="2464">
        <v>0.03</v>
      </c>
      <c r="E61" s="2427" t="s">
        <v>397</v>
      </c>
      <c r="F61" s="2395">
        <f t="shared" ref="F61:L71" si="16">N61+U61+AB61</f>
        <v>0</v>
      </c>
      <c r="G61" s="2396">
        <f t="shared" si="16"/>
        <v>0</v>
      </c>
      <c r="H61" s="2397">
        <f t="shared" si="16"/>
        <v>0</v>
      </c>
      <c r="I61" s="2398">
        <f t="shared" si="16"/>
        <v>0</v>
      </c>
      <c r="J61" s="2398">
        <f t="shared" si="16"/>
        <v>0</v>
      </c>
      <c r="K61" s="2398">
        <f t="shared" si="16"/>
        <v>0</v>
      </c>
      <c r="L61" s="2398">
        <f t="shared" si="16"/>
        <v>0</v>
      </c>
      <c r="M61" s="2428">
        <f t="shared" si="8"/>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89" t="s">
        <v>682</v>
      </c>
      <c r="AL61" s="1386"/>
      <c r="AM61" s="1385"/>
      <c r="AN61" s="1386"/>
      <c r="AO61" s="1387"/>
      <c r="AP61" s="1387"/>
      <c r="AQ61" s="1387"/>
      <c r="AR61" s="1385"/>
      <c r="AS61" s="2390" t="s">
        <v>398</v>
      </c>
    </row>
    <row r="62" spans="1:45">
      <c r="A62" s="2440"/>
      <c r="B62" s="2431">
        <v>20601</v>
      </c>
      <c r="C62" s="2431" t="s">
        <v>1898</v>
      </c>
      <c r="D62" s="2403">
        <v>0.1</v>
      </c>
      <c r="E62" s="2432" t="s">
        <v>399</v>
      </c>
      <c r="F62" s="2395">
        <f t="shared" si="16"/>
        <v>0</v>
      </c>
      <c r="G62" s="2396">
        <f t="shared" si="16"/>
        <v>0</v>
      </c>
      <c r="H62" s="2397">
        <f t="shared" si="16"/>
        <v>0</v>
      </c>
      <c r="I62" s="2398">
        <f t="shared" si="16"/>
        <v>0</v>
      </c>
      <c r="J62" s="2398">
        <f t="shared" si="16"/>
        <v>0</v>
      </c>
      <c r="K62" s="2398">
        <f t="shared" si="16"/>
        <v>0</v>
      </c>
      <c r="L62" s="2398">
        <f t="shared" si="16"/>
        <v>0</v>
      </c>
      <c r="M62" s="2433">
        <f t="shared" si="8"/>
        <v>0</v>
      </c>
      <c r="N62" s="1391"/>
      <c r="O62" s="1392"/>
      <c r="P62" s="1393"/>
      <c r="Q62" s="1394"/>
      <c r="R62" s="1394"/>
      <c r="S62" s="1394"/>
      <c r="T62" s="1394"/>
      <c r="U62" s="1391"/>
      <c r="V62" s="1392"/>
      <c r="W62" s="1393"/>
      <c r="X62" s="1394"/>
      <c r="Y62" s="1394"/>
      <c r="Z62" s="1394"/>
      <c r="AA62" s="1394"/>
      <c r="AB62" s="1391"/>
      <c r="AC62" s="1392"/>
      <c r="AD62" s="1393"/>
      <c r="AE62" s="1394"/>
      <c r="AF62" s="1394"/>
      <c r="AG62" s="1394"/>
      <c r="AH62" s="1395"/>
      <c r="AI62" s="1396"/>
      <c r="AJ62" s="1398"/>
      <c r="AK62" s="2401" t="s">
        <v>682</v>
      </c>
      <c r="AL62" s="1393"/>
      <c r="AM62" s="1392"/>
      <c r="AN62" s="1393"/>
      <c r="AO62" s="1394"/>
      <c r="AP62" s="1394"/>
      <c r="AQ62" s="1394"/>
      <c r="AR62" s="1392"/>
      <c r="AS62" s="2402" t="s">
        <v>400</v>
      </c>
    </row>
    <row r="63" spans="1:45">
      <c r="A63" s="2440"/>
      <c r="B63" s="2431">
        <v>20502</v>
      </c>
      <c r="C63" s="2431" t="s">
        <v>1899</v>
      </c>
      <c r="D63" s="2403">
        <v>0.1</v>
      </c>
      <c r="E63" s="2434" t="s">
        <v>675</v>
      </c>
      <c r="F63" s="2395">
        <f t="shared" si="16"/>
        <v>0</v>
      </c>
      <c r="G63" s="2396">
        <f t="shared" si="16"/>
        <v>0</v>
      </c>
      <c r="H63" s="2397">
        <f t="shared" si="16"/>
        <v>0</v>
      </c>
      <c r="I63" s="2398">
        <f t="shared" si="16"/>
        <v>0</v>
      </c>
      <c r="J63" s="2398">
        <f t="shared" si="16"/>
        <v>0</v>
      </c>
      <c r="K63" s="2398">
        <f t="shared" si="16"/>
        <v>0</v>
      </c>
      <c r="L63" s="2398">
        <f t="shared" si="16"/>
        <v>0</v>
      </c>
      <c r="M63" s="2433">
        <f t="shared" si="8"/>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1" t="s">
        <v>682</v>
      </c>
      <c r="AL63" s="1393"/>
      <c r="AM63" s="1392"/>
      <c r="AN63" s="1393"/>
      <c r="AO63" s="1394"/>
      <c r="AP63" s="1394"/>
      <c r="AQ63" s="1394"/>
      <c r="AR63" s="1392"/>
      <c r="AS63" s="2402" t="s">
        <v>380</v>
      </c>
    </row>
    <row r="64" spans="1:45">
      <c r="A64" s="2440"/>
      <c r="B64" s="2465">
        <v>20501</v>
      </c>
      <c r="C64" s="2465" t="s">
        <v>1900</v>
      </c>
      <c r="D64" s="2466">
        <v>0.08</v>
      </c>
      <c r="E64" s="2467" t="s">
        <v>1235</v>
      </c>
      <c r="F64" s="2395">
        <f t="shared" si="16"/>
        <v>0</v>
      </c>
      <c r="G64" s="2396">
        <f t="shared" si="16"/>
        <v>0</v>
      </c>
      <c r="H64" s="2397">
        <f t="shared" si="16"/>
        <v>0</v>
      </c>
      <c r="I64" s="2398">
        <f t="shared" si="16"/>
        <v>0</v>
      </c>
      <c r="J64" s="2398">
        <f t="shared" si="16"/>
        <v>0</v>
      </c>
      <c r="K64" s="2398">
        <f t="shared" si="16"/>
        <v>0</v>
      </c>
      <c r="L64" s="2398">
        <f t="shared" si="16"/>
        <v>0</v>
      </c>
      <c r="M64" s="2433">
        <f t="shared" si="8"/>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1"/>
      <c r="AL64" s="1410"/>
      <c r="AM64" s="1411"/>
      <c r="AN64" s="1393"/>
      <c r="AO64" s="1394"/>
      <c r="AP64" s="1394"/>
      <c r="AQ64" s="1394"/>
      <c r="AR64" s="1392"/>
      <c r="AS64" s="2402"/>
    </row>
    <row r="65" spans="1:45">
      <c r="A65" s="2440"/>
      <c r="B65" s="2465">
        <v>20503</v>
      </c>
      <c r="C65" s="2465" t="s">
        <v>1901</v>
      </c>
      <c r="D65" s="2403">
        <v>0.1</v>
      </c>
      <c r="E65" s="2434" t="s">
        <v>674</v>
      </c>
      <c r="F65" s="2395">
        <f t="shared" si="16"/>
        <v>0</v>
      </c>
      <c r="G65" s="2396">
        <f t="shared" si="16"/>
        <v>0</v>
      </c>
      <c r="H65" s="2397">
        <f t="shared" si="16"/>
        <v>0</v>
      </c>
      <c r="I65" s="2398">
        <f t="shared" si="16"/>
        <v>0</v>
      </c>
      <c r="J65" s="2398">
        <f t="shared" si="16"/>
        <v>0</v>
      </c>
      <c r="K65" s="2398">
        <f t="shared" si="16"/>
        <v>0</v>
      </c>
      <c r="L65" s="2398">
        <f t="shared" si="16"/>
        <v>0</v>
      </c>
      <c r="M65" s="2433">
        <f t="shared" si="8"/>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1" t="s">
        <v>682</v>
      </c>
      <c r="AL65" s="1393"/>
      <c r="AM65" s="1392"/>
      <c r="AN65" s="1393"/>
      <c r="AO65" s="1394"/>
      <c r="AP65" s="1394"/>
      <c r="AQ65" s="1394"/>
      <c r="AR65" s="1392"/>
      <c r="AS65" s="2407" t="s">
        <v>380</v>
      </c>
    </row>
    <row r="66" spans="1:45" ht="19.5" customHeight="1">
      <c r="A66" s="2440"/>
      <c r="B66" s="2465">
        <v>20303</v>
      </c>
      <c r="C66" s="2465" t="s">
        <v>1902</v>
      </c>
      <c r="D66" s="2466">
        <v>0.1</v>
      </c>
      <c r="E66" s="2432" t="s">
        <v>411</v>
      </c>
      <c r="F66" s="2395">
        <f t="shared" si="16"/>
        <v>0</v>
      </c>
      <c r="G66" s="2396">
        <f t="shared" si="16"/>
        <v>0</v>
      </c>
      <c r="H66" s="2397">
        <f t="shared" si="16"/>
        <v>0</v>
      </c>
      <c r="I66" s="2398">
        <f t="shared" si="16"/>
        <v>0</v>
      </c>
      <c r="J66" s="2398">
        <f t="shared" si="16"/>
        <v>0</v>
      </c>
      <c r="K66" s="2398">
        <f t="shared" si="16"/>
        <v>0</v>
      </c>
      <c r="L66" s="2398">
        <f t="shared" si="16"/>
        <v>0</v>
      </c>
      <c r="M66" s="2433">
        <f t="shared" si="8"/>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1"/>
      <c r="AL66" s="1410"/>
      <c r="AM66" s="1411"/>
      <c r="AN66" s="1393"/>
      <c r="AO66" s="1394"/>
      <c r="AP66" s="1394"/>
      <c r="AQ66" s="1394"/>
      <c r="AR66" s="1392"/>
      <c r="AS66" s="2407"/>
    </row>
    <row r="67" spans="1:45">
      <c r="A67" s="2440"/>
      <c r="B67" s="2465">
        <v>20306</v>
      </c>
      <c r="C67" s="2465" t="s">
        <v>1903</v>
      </c>
      <c r="D67" s="2466">
        <v>0.1</v>
      </c>
      <c r="E67" s="2467" t="s">
        <v>1040</v>
      </c>
      <c r="F67" s="2395">
        <f t="shared" si="16"/>
        <v>0</v>
      </c>
      <c r="G67" s="2396">
        <f t="shared" si="16"/>
        <v>0</v>
      </c>
      <c r="H67" s="2397">
        <f t="shared" si="16"/>
        <v>0</v>
      </c>
      <c r="I67" s="2398">
        <f t="shared" si="16"/>
        <v>0</v>
      </c>
      <c r="J67" s="2398">
        <f t="shared" si="16"/>
        <v>0</v>
      </c>
      <c r="K67" s="2398">
        <f t="shared" si="16"/>
        <v>0</v>
      </c>
      <c r="L67" s="2398">
        <f t="shared" si="16"/>
        <v>0</v>
      </c>
      <c r="M67" s="2433">
        <f t="shared" si="8"/>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1"/>
      <c r="AL67" s="1410"/>
      <c r="AM67" s="1411"/>
      <c r="AN67" s="1393"/>
      <c r="AO67" s="1394"/>
      <c r="AP67" s="1394"/>
      <c r="AQ67" s="1394"/>
      <c r="AR67" s="1392"/>
      <c r="AS67" s="2407"/>
    </row>
    <row r="68" spans="1:45" ht="24">
      <c r="A68" s="2440"/>
      <c r="B68" s="2431">
        <v>212</v>
      </c>
      <c r="C68" s="2431" t="s">
        <v>1904</v>
      </c>
      <c r="D68" s="2403">
        <v>0.2</v>
      </c>
      <c r="E68" s="2434" t="s">
        <v>992</v>
      </c>
      <c r="F68" s="2395">
        <f t="shared" si="16"/>
        <v>0</v>
      </c>
      <c r="G68" s="2396">
        <f t="shared" si="16"/>
        <v>0</v>
      </c>
      <c r="H68" s="2397">
        <f t="shared" si="16"/>
        <v>0</v>
      </c>
      <c r="I68" s="2398">
        <f t="shared" si="16"/>
        <v>0</v>
      </c>
      <c r="J68" s="2398">
        <f t="shared" si="16"/>
        <v>0</v>
      </c>
      <c r="K68" s="2398">
        <f t="shared" si="16"/>
        <v>0</v>
      </c>
      <c r="L68" s="2398">
        <f t="shared" si="16"/>
        <v>0</v>
      </c>
      <c r="M68" s="2433">
        <f t="shared" si="8"/>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1" t="s">
        <v>682</v>
      </c>
      <c r="AL68" s="1393"/>
      <c r="AM68" s="1392"/>
      <c r="AN68" s="1393"/>
      <c r="AO68" s="1394"/>
      <c r="AP68" s="1394"/>
      <c r="AQ68" s="1394"/>
      <c r="AR68" s="1392"/>
      <c r="AS68" s="2407" t="s">
        <v>401</v>
      </c>
    </row>
    <row r="69" spans="1:45" ht="24.75" thickBot="1">
      <c r="A69" s="2430"/>
      <c r="B69" s="2431">
        <v>215</v>
      </c>
      <c r="C69" s="2431" t="s">
        <v>1905</v>
      </c>
      <c r="D69" s="2403">
        <v>0.2</v>
      </c>
      <c r="E69" s="2434" t="s">
        <v>993</v>
      </c>
      <c r="F69" s="2395">
        <f t="shared" si="16"/>
        <v>0</v>
      </c>
      <c r="G69" s="2396">
        <f t="shared" si="16"/>
        <v>0</v>
      </c>
      <c r="H69" s="2397">
        <f t="shared" si="16"/>
        <v>0</v>
      </c>
      <c r="I69" s="2398">
        <f t="shared" si="16"/>
        <v>0</v>
      </c>
      <c r="J69" s="2398">
        <f t="shared" si="16"/>
        <v>0</v>
      </c>
      <c r="K69" s="2398">
        <f t="shared" si="16"/>
        <v>0</v>
      </c>
      <c r="L69" s="2398">
        <f t="shared" si="16"/>
        <v>0</v>
      </c>
      <c r="M69" s="2433">
        <f t="shared" si="8"/>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68" t="s">
        <v>682</v>
      </c>
      <c r="AL69" s="1393"/>
      <c r="AM69" s="1392"/>
      <c r="AN69" s="1393"/>
      <c r="AO69" s="1394"/>
      <c r="AP69" s="1394"/>
      <c r="AQ69" s="1394"/>
      <c r="AR69" s="1392"/>
      <c r="AS69" s="2407" t="s">
        <v>676</v>
      </c>
    </row>
    <row r="70" spans="1:45" ht="24">
      <c r="A70" s="2430"/>
      <c r="B70" s="2431">
        <v>215</v>
      </c>
      <c r="C70" s="2431" t="s">
        <v>1906</v>
      </c>
      <c r="D70" s="2403">
        <v>0.2</v>
      </c>
      <c r="E70" s="2434" t="s">
        <v>665</v>
      </c>
      <c r="F70" s="2395">
        <f t="shared" si="16"/>
        <v>0</v>
      </c>
      <c r="G70" s="2396">
        <f t="shared" si="16"/>
        <v>0</v>
      </c>
      <c r="H70" s="2397">
        <f t="shared" si="16"/>
        <v>0</v>
      </c>
      <c r="I70" s="2398">
        <f t="shared" si="16"/>
        <v>0</v>
      </c>
      <c r="J70" s="2398">
        <f t="shared" si="16"/>
        <v>0</v>
      </c>
      <c r="K70" s="2398">
        <f t="shared" si="16"/>
        <v>0</v>
      </c>
      <c r="L70" s="2398">
        <f t="shared" si="16"/>
        <v>0</v>
      </c>
      <c r="M70" s="2433">
        <f t="shared" si="8"/>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69" t="s">
        <v>318</v>
      </c>
      <c r="AL70" s="2437"/>
      <c r="AM70" s="2436"/>
      <c r="AN70" s="2437"/>
      <c r="AO70" s="2438"/>
      <c r="AP70" s="2438"/>
      <c r="AQ70" s="2438"/>
      <c r="AR70" s="2439"/>
      <c r="AS70" s="2407" t="s">
        <v>677</v>
      </c>
    </row>
    <row r="71" spans="1:45" ht="13.5" thickBot="1">
      <c r="A71" s="2441"/>
      <c r="B71" s="2442">
        <v>208</v>
      </c>
      <c r="C71" s="2442" t="s">
        <v>1907</v>
      </c>
      <c r="D71" s="2412">
        <v>0.2</v>
      </c>
      <c r="E71" s="2443" t="s">
        <v>402</v>
      </c>
      <c r="F71" s="2395">
        <f t="shared" si="16"/>
        <v>0</v>
      </c>
      <c r="G71" s="2396">
        <f t="shared" si="16"/>
        <v>0</v>
      </c>
      <c r="H71" s="2397">
        <f t="shared" si="16"/>
        <v>0</v>
      </c>
      <c r="I71" s="2398">
        <f t="shared" si="16"/>
        <v>0</v>
      </c>
      <c r="J71" s="2398">
        <f t="shared" si="16"/>
        <v>0</v>
      </c>
      <c r="K71" s="2398">
        <f t="shared" si="16"/>
        <v>0</v>
      </c>
      <c r="L71" s="2398">
        <f t="shared" si="16"/>
        <v>0</v>
      </c>
      <c r="M71" s="2444">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68" t="s">
        <v>682</v>
      </c>
      <c r="AL71" s="1414"/>
      <c r="AM71" s="1415"/>
      <c r="AN71" s="1416"/>
      <c r="AO71" s="1416"/>
      <c r="AP71" s="1416"/>
      <c r="AQ71" s="1416"/>
      <c r="AR71" s="1416"/>
      <c r="AS71" s="2470" t="s">
        <v>400</v>
      </c>
    </row>
    <row r="72" spans="1:45" ht="16.5" thickBot="1">
      <c r="A72" s="5253" t="s">
        <v>1234</v>
      </c>
      <c r="B72" s="5254"/>
      <c r="C72" s="5254"/>
      <c r="D72" s="5254"/>
      <c r="E72" s="5254"/>
      <c r="F72" s="5254"/>
      <c r="G72" s="5254"/>
      <c r="H72" s="5254"/>
      <c r="I72" s="5254"/>
      <c r="J72" s="5254"/>
      <c r="K72" s="5254"/>
      <c r="L72" s="5254"/>
      <c r="M72" s="5254"/>
      <c r="N72" s="5254"/>
      <c r="O72" s="5254"/>
      <c r="P72" s="5254"/>
      <c r="Q72" s="5254"/>
      <c r="R72" s="5254"/>
      <c r="S72" s="5254"/>
      <c r="T72" s="5254"/>
      <c r="U72" s="5254"/>
      <c r="V72" s="5254"/>
      <c r="W72" s="5254"/>
      <c r="X72" s="5254"/>
      <c r="Y72" s="5254"/>
      <c r="Z72" s="5254"/>
      <c r="AA72" s="5254"/>
      <c r="AB72" s="5254"/>
      <c r="AC72" s="5254"/>
      <c r="AD72" s="5254"/>
      <c r="AE72" s="5254"/>
      <c r="AF72" s="5254"/>
      <c r="AG72" s="5254"/>
      <c r="AH72" s="5254"/>
      <c r="AI72" s="5254"/>
      <c r="AJ72" s="5254"/>
      <c r="AK72" s="5254"/>
      <c r="AL72" s="5254"/>
      <c r="AM72" s="5254"/>
      <c r="AN72" s="5254"/>
      <c r="AO72" s="5254"/>
      <c r="AP72" s="5254"/>
      <c r="AQ72" s="5254"/>
      <c r="AR72" s="5254"/>
      <c r="AS72" s="5255"/>
    </row>
    <row r="73" spans="1:45" ht="24.75" thickBot="1">
      <c r="A73" s="2358">
        <v>1.6</v>
      </c>
      <c r="B73" s="2358"/>
      <c r="C73" s="2358"/>
      <c r="D73" s="2359"/>
      <c r="E73" s="2360" t="s">
        <v>1037</v>
      </c>
      <c r="F73" s="2471">
        <f>SUM(F74:F97)</f>
        <v>0</v>
      </c>
      <c r="G73" s="2472">
        <f t="shared" ref="G73:AH73" si="17">SUM(G74:G97)</f>
        <v>0</v>
      </c>
      <c r="H73" s="2473">
        <f t="shared" si="17"/>
        <v>0</v>
      </c>
      <c r="I73" s="2474">
        <f t="shared" si="17"/>
        <v>0</v>
      </c>
      <c r="J73" s="2474">
        <f t="shared" si="17"/>
        <v>0</v>
      </c>
      <c r="K73" s="2474">
        <f t="shared" si="17"/>
        <v>0</v>
      </c>
      <c r="L73" s="2475">
        <f t="shared" si="17"/>
        <v>0</v>
      </c>
      <c r="M73" s="2366">
        <f t="shared" si="17"/>
        <v>0</v>
      </c>
      <c r="N73" s="2367">
        <f t="shared" si="17"/>
        <v>0</v>
      </c>
      <c r="O73" s="2368">
        <f t="shared" si="17"/>
        <v>0</v>
      </c>
      <c r="P73" s="2369">
        <f t="shared" si="17"/>
        <v>0</v>
      </c>
      <c r="Q73" s="2370">
        <f t="shared" si="17"/>
        <v>0</v>
      </c>
      <c r="R73" s="2370">
        <f t="shared" si="17"/>
        <v>0</v>
      </c>
      <c r="S73" s="2370">
        <f t="shared" si="17"/>
        <v>0</v>
      </c>
      <c r="T73" s="2371">
        <f t="shared" si="17"/>
        <v>0</v>
      </c>
      <c r="U73" s="2367">
        <f t="shared" si="17"/>
        <v>0</v>
      </c>
      <c r="V73" s="2368">
        <f t="shared" si="17"/>
        <v>0</v>
      </c>
      <c r="W73" s="2369">
        <f t="shared" si="17"/>
        <v>0</v>
      </c>
      <c r="X73" s="2370">
        <f t="shared" si="17"/>
        <v>0</v>
      </c>
      <c r="Y73" s="2370">
        <f t="shared" si="17"/>
        <v>0</v>
      </c>
      <c r="Z73" s="2370">
        <f t="shared" si="17"/>
        <v>0</v>
      </c>
      <c r="AA73" s="2371">
        <f t="shared" si="17"/>
        <v>0</v>
      </c>
      <c r="AB73" s="2367">
        <f t="shared" si="17"/>
        <v>0</v>
      </c>
      <c r="AC73" s="2368">
        <f t="shared" si="17"/>
        <v>0</v>
      </c>
      <c r="AD73" s="2369">
        <f t="shared" si="17"/>
        <v>0</v>
      </c>
      <c r="AE73" s="2370">
        <f t="shared" si="17"/>
        <v>0</v>
      </c>
      <c r="AF73" s="2370">
        <f t="shared" si="17"/>
        <v>0</v>
      </c>
      <c r="AG73" s="2370">
        <f t="shared" si="17"/>
        <v>0</v>
      </c>
      <c r="AH73" s="2372">
        <f t="shared" si="17"/>
        <v>0</v>
      </c>
      <c r="AI73" s="2373"/>
      <c r="AJ73" s="2374"/>
      <c r="AK73" s="2375"/>
      <c r="AL73" s="2476"/>
      <c r="AM73" s="2477"/>
      <c r="AN73" s="2376"/>
      <c r="AO73" s="2376"/>
      <c r="AP73" s="2376"/>
      <c r="AQ73" s="2376"/>
      <c r="AR73" s="2377"/>
      <c r="AS73" s="2378"/>
    </row>
    <row r="74" spans="1:45">
      <c r="A74" s="2379"/>
      <c r="B74" s="2380">
        <v>2040201</v>
      </c>
      <c r="C74" s="2380">
        <v>2070101</v>
      </c>
      <c r="D74" s="2381">
        <v>0.02</v>
      </c>
      <c r="E74" s="2382" t="s">
        <v>746</v>
      </c>
      <c r="F74" s="2383">
        <f t="shared" ref="F74:L97" si="18">N74+U74+AB74</f>
        <v>0</v>
      </c>
      <c r="G74" s="2384">
        <f t="shared" si="18"/>
        <v>0</v>
      </c>
      <c r="H74" s="2385">
        <f t="shared" si="18"/>
        <v>0</v>
      </c>
      <c r="I74" s="2386">
        <f t="shared" si="18"/>
        <v>0</v>
      </c>
      <c r="J74" s="2386">
        <f t="shared" si="18"/>
        <v>0</v>
      </c>
      <c r="K74" s="2386">
        <f t="shared" si="18"/>
        <v>0</v>
      </c>
      <c r="L74" s="2387">
        <f t="shared" si="18"/>
        <v>0</v>
      </c>
      <c r="M74" s="2388">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89" t="s">
        <v>682</v>
      </c>
      <c r="AL74" s="1386"/>
      <c r="AM74" s="1385"/>
      <c r="AN74" s="1386"/>
      <c r="AO74" s="1387"/>
      <c r="AP74" s="1387"/>
      <c r="AQ74" s="1387"/>
      <c r="AR74" s="1385"/>
      <c r="AS74" s="2390" t="s">
        <v>359</v>
      </c>
    </row>
    <row r="75" spans="1:45">
      <c r="A75" s="2391"/>
      <c r="B75" s="2392">
        <v>2040202</v>
      </c>
      <c r="C75" s="2392">
        <v>2070102</v>
      </c>
      <c r="D75" s="2393">
        <v>0.02</v>
      </c>
      <c r="E75" s="2394" t="s">
        <v>749</v>
      </c>
      <c r="F75" s="2395">
        <f t="shared" si="18"/>
        <v>0</v>
      </c>
      <c r="G75" s="2396">
        <f t="shared" si="18"/>
        <v>0</v>
      </c>
      <c r="H75" s="2397">
        <f t="shared" si="18"/>
        <v>0</v>
      </c>
      <c r="I75" s="2398">
        <f t="shared" si="18"/>
        <v>0</v>
      </c>
      <c r="J75" s="2398">
        <f t="shared" si="18"/>
        <v>0</v>
      </c>
      <c r="K75" s="2398">
        <f t="shared" si="18"/>
        <v>0</v>
      </c>
      <c r="L75" s="2399">
        <f t="shared" si="18"/>
        <v>0</v>
      </c>
      <c r="M75" s="2400">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1" t="s">
        <v>682</v>
      </c>
      <c r="AL75" s="1393"/>
      <c r="AM75" s="1392"/>
      <c r="AN75" s="1393"/>
      <c r="AO75" s="1394"/>
      <c r="AP75" s="1394"/>
      <c r="AQ75" s="1394"/>
      <c r="AR75" s="1392"/>
      <c r="AS75" s="2402" t="s">
        <v>359</v>
      </c>
    </row>
    <row r="76" spans="1:45">
      <c r="A76" s="2391"/>
      <c r="B76" s="2392">
        <v>2040204</v>
      </c>
      <c r="C76" s="2380">
        <v>2070103</v>
      </c>
      <c r="D76" s="2393">
        <v>0.02</v>
      </c>
      <c r="E76" s="2394" t="s">
        <v>360</v>
      </c>
      <c r="F76" s="2395">
        <f t="shared" si="18"/>
        <v>0</v>
      </c>
      <c r="G76" s="2396">
        <f t="shared" si="18"/>
        <v>0</v>
      </c>
      <c r="H76" s="2397">
        <f t="shared" si="18"/>
        <v>0</v>
      </c>
      <c r="I76" s="2398">
        <f t="shared" si="18"/>
        <v>0</v>
      </c>
      <c r="J76" s="2398">
        <f t="shared" si="18"/>
        <v>0</v>
      </c>
      <c r="K76" s="2398">
        <f t="shared" si="18"/>
        <v>0</v>
      </c>
      <c r="L76" s="2399">
        <f t="shared" si="18"/>
        <v>0</v>
      </c>
      <c r="M76" s="2400">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1" t="s">
        <v>682</v>
      </c>
      <c r="AL76" s="1393"/>
      <c r="AM76" s="1392"/>
      <c r="AN76" s="1393"/>
      <c r="AO76" s="1394"/>
      <c r="AP76" s="1394"/>
      <c r="AQ76" s="1394"/>
      <c r="AR76" s="1392"/>
      <c r="AS76" s="2402" t="s">
        <v>359</v>
      </c>
    </row>
    <row r="77" spans="1:45">
      <c r="A77" s="2391"/>
      <c r="B77" s="2392">
        <v>20202</v>
      </c>
      <c r="C77" s="2392">
        <v>2070104</v>
      </c>
      <c r="D77" s="2403">
        <v>0.03</v>
      </c>
      <c r="E77" s="2394" t="s">
        <v>361</v>
      </c>
      <c r="F77" s="2395">
        <f t="shared" si="18"/>
        <v>0</v>
      </c>
      <c r="G77" s="2396">
        <f t="shared" si="18"/>
        <v>0</v>
      </c>
      <c r="H77" s="2397">
        <f t="shared" si="18"/>
        <v>0</v>
      </c>
      <c r="I77" s="2398">
        <f t="shared" si="18"/>
        <v>0</v>
      </c>
      <c r="J77" s="2398">
        <f t="shared" si="18"/>
        <v>0</v>
      </c>
      <c r="K77" s="2398">
        <f>S77+Z77+AG77</f>
        <v>0</v>
      </c>
      <c r="L77" s="2399">
        <f t="shared" si="18"/>
        <v>0</v>
      </c>
      <c r="M77" s="2400">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1" t="s">
        <v>682</v>
      </c>
      <c r="AL77" s="1393"/>
      <c r="AM77" s="1392"/>
      <c r="AN77" s="1393"/>
      <c r="AO77" s="1394"/>
      <c r="AP77" s="1394"/>
      <c r="AQ77" s="1394"/>
      <c r="AR77" s="1392"/>
      <c r="AS77" s="2402" t="s">
        <v>359</v>
      </c>
    </row>
    <row r="78" spans="1:45">
      <c r="A78" s="2391"/>
      <c r="B78" s="2392">
        <v>2040205</v>
      </c>
      <c r="C78" s="2380">
        <v>2070105</v>
      </c>
      <c r="D78" s="2393">
        <v>0.02</v>
      </c>
      <c r="E78" s="2394" t="s">
        <v>362</v>
      </c>
      <c r="F78" s="2395">
        <f t="shared" si="18"/>
        <v>0</v>
      </c>
      <c r="G78" s="2396">
        <f t="shared" si="18"/>
        <v>0</v>
      </c>
      <c r="H78" s="2397">
        <f t="shared" si="18"/>
        <v>0</v>
      </c>
      <c r="I78" s="2398">
        <f t="shared" si="18"/>
        <v>0</v>
      </c>
      <c r="J78" s="2398">
        <f t="shared" si="18"/>
        <v>0</v>
      </c>
      <c r="K78" s="2398">
        <f t="shared" si="18"/>
        <v>0</v>
      </c>
      <c r="L78" s="2399">
        <f t="shared" si="18"/>
        <v>0</v>
      </c>
      <c r="M78" s="2400">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1" t="s">
        <v>684</v>
      </c>
      <c r="AL78" s="1393"/>
      <c r="AM78" s="1392"/>
      <c r="AN78" s="1393"/>
      <c r="AO78" s="1394"/>
      <c r="AP78" s="1394"/>
      <c r="AQ78" s="1394"/>
      <c r="AR78" s="1392"/>
      <c r="AS78" s="2402" t="s">
        <v>363</v>
      </c>
    </row>
    <row r="79" spans="1:45">
      <c r="A79" s="2391"/>
      <c r="B79" s="2392">
        <v>2040207</v>
      </c>
      <c r="C79" s="2392">
        <v>2070106</v>
      </c>
      <c r="D79" s="2393">
        <v>0.04</v>
      </c>
      <c r="E79" s="2394" t="s">
        <v>364</v>
      </c>
      <c r="F79" s="2395">
        <f t="shared" si="18"/>
        <v>0</v>
      </c>
      <c r="G79" s="2396">
        <f t="shared" si="18"/>
        <v>0</v>
      </c>
      <c r="H79" s="2397">
        <f t="shared" si="18"/>
        <v>0</v>
      </c>
      <c r="I79" s="2398">
        <f t="shared" si="18"/>
        <v>0</v>
      </c>
      <c r="J79" s="2398">
        <f t="shared" si="18"/>
        <v>0</v>
      </c>
      <c r="K79" s="2398">
        <f t="shared" si="18"/>
        <v>0</v>
      </c>
      <c r="L79" s="2399">
        <f t="shared" si="18"/>
        <v>0</v>
      </c>
      <c r="M79" s="2400">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1" t="s">
        <v>682</v>
      </c>
      <c r="AL79" s="1393"/>
      <c r="AM79" s="1392"/>
      <c r="AN79" s="1393"/>
      <c r="AO79" s="1394"/>
      <c r="AP79" s="1394"/>
      <c r="AQ79" s="1394"/>
      <c r="AR79" s="1392"/>
      <c r="AS79" s="2402" t="s">
        <v>365</v>
      </c>
    </row>
    <row r="80" spans="1:45">
      <c r="A80" s="2391"/>
      <c r="B80" s="2392">
        <v>2040207</v>
      </c>
      <c r="C80" s="2380">
        <v>2070107</v>
      </c>
      <c r="D80" s="2393">
        <v>0.04</v>
      </c>
      <c r="E80" s="2404" t="s">
        <v>666</v>
      </c>
      <c r="F80" s="2395">
        <f t="shared" si="18"/>
        <v>0</v>
      </c>
      <c r="G80" s="2396">
        <f t="shared" si="18"/>
        <v>0</v>
      </c>
      <c r="H80" s="2397">
        <f t="shared" si="18"/>
        <v>0</v>
      </c>
      <c r="I80" s="2398">
        <f t="shared" si="18"/>
        <v>0</v>
      </c>
      <c r="J80" s="2398">
        <f t="shared" si="18"/>
        <v>0</v>
      </c>
      <c r="K80" s="2398">
        <f t="shared" si="18"/>
        <v>0</v>
      </c>
      <c r="L80" s="2399">
        <f t="shared" si="18"/>
        <v>0</v>
      </c>
      <c r="M80" s="2400">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1" t="s">
        <v>682</v>
      </c>
      <c r="AL80" s="1393"/>
      <c r="AM80" s="1392"/>
      <c r="AN80" s="1393"/>
      <c r="AO80" s="1394"/>
      <c r="AP80" s="1394"/>
      <c r="AQ80" s="1394"/>
      <c r="AR80" s="1392"/>
      <c r="AS80" s="2402" t="s">
        <v>365</v>
      </c>
    </row>
    <row r="81" spans="1:45">
      <c r="A81" s="2391"/>
      <c r="B81" s="2392">
        <v>2040207</v>
      </c>
      <c r="C81" s="2392">
        <v>2070108</v>
      </c>
      <c r="D81" s="2393">
        <v>0.04</v>
      </c>
      <c r="E81" s="2404" t="s">
        <v>667</v>
      </c>
      <c r="F81" s="2395">
        <f t="shared" si="18"/>
        <v>0</v>
      </c>
      <c r="G81" s="2396">
        <f t="shared" si="18"/>
        <v>0</v>
      </c>
      <c r="H81" s="2397">
        <f t="shared" si="18"/>
        <v>0</v>
      </c>
      <c r="I81" s="2398">
        <f t="shared" si="18"/>
        <v>0</v>
      </c>
      <c r="J81" s="2398">
        <f t="shared" si="18"/>
        <v>0</v>
      </c>
      <c r="K81" s="2398">
        <f t="shared" si="18"/>
        <v>0</v>
      </c>
      <c r="L81" s="2399">
        <f t="shared" si="18"/>
        <v>0</v>
      </c>
      <c r="M81" s="2400">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1" t="s">
        <v>682</v>
      </c>
      <c r="AL81" s="1393"/>
      <c r="AM81" s="1392"/>
      <c r="AN81" s="1393"/>
      <c r="AO81" s="1394"/>
      <c r="AP81" s="1394"/>
      <c r="AQ81" s="1394"/>
      <c r="AR81" s="1392"/>
      <c r="AS81" s="2402" t="s">
        <v>365</v>
      </c>
    </row>
    <row r="82" spans="1:45">
      <c r="A82" s="2391"/>
      <c r="B82" s="2392">
        <v>2040207</v>
      </c>
      <c r="C82" s="2380">
        <v>2070109</v>
      </c>
      <c r="D82" s="2393">
        <v>0.04</v>
      </c>
      <c r="E82" s="2404" t="s">
        <v>366</v>
      </c>
      <c r="F82" s="2395">
        <f t="shared" si="18"/>
        <v>0</v>
      </c>
      <c r="G82" s="2396">
        <f t="shared" si="18"/>
        <v>0</v>
      </c>
      <c r="H82" s="2397">
        <f t="shared" si="18"/>
        <v>0</v>
      </c>
      <c r="I82" s="2398">
        <f t="shared" si="18"/>
        <v>0</v>
      </c>
      <c r="J82" s="2398">
        <f t="shared" si="18"/>
        <v>0</v>
      </c>
      <c r="K82" s="2398">
        <f t="shared" si="18"/>
        <v>0</v>
      </c>
      <c r="L82" s="2399">
        <f t="shared" si="18"/>
        <v>0</v>
      </c>
      <c r="M82" s="2400">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1" t="s">
        <v>682</v>
      </c>
      <c r="AL82" s="1393"/>
      <c r="AM82" s="1392"/>
      <c r="AN82" s="1393"/>
      <c r="AO82" s="1394"/>
      <c r="AP82" s="1394"/>
      <c r="AQ82" s="1394"/>
      <c r="AR82" s="1392"/>
      <c r="AS82" s="2402" t="s">
        <v>365</v>
      </c>
    </row>
    <row r="83" spans="1:45">
      <c r="A83" s="2391"/>
      <c r="B83" s="2392">
        <v>2030401</v>
      </c>
      <c r="C83" s="2392">
        <v>2070110</v>
      </c>
      <c r="D83" s="2405">
        <v>0.1</v>
      </c>
      <c r="E83" s="2404" t="s">
        <v>367</v>
      </c>
      <c r="F83" s="2395">
        <f t="shared" si="18"/>
        <v>0</v>
      </c>
      <c r="G83" s="2396">
        <f t="shared" si="18"/>
        <v>0</v>
      </c>
      <c r="H83" s="2397">
        <f t="shared" si="18"/>
        <v>0</v>
      </c>
      <c r="I83" s="2398">
        <f t="shared" si="18"/>
        <v>0</v>
      </c>
      <c r="J83" s="2398">
        <f t="shared" si="18"/>
        <v>0</v>
      </c>
      <c r="K83" s="2398">
        <f t="shared" si="18"/>
        <v>0</v>
      </c>
      <c r="L83" s="2399">
        <f t="shared" si="18"/>
        <v>0</v>
      </c>
      <c r="M83" s="2400">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1" t="s">
        <v>682</v>
      </c>
      <c r="AL83" s="1393"/>
      <c r="AM83" s="1392"/>
      <c r="AN83" s="1393"/>
      <c r="AO83" s="1394"/>
      <c r="AP83" s="1394"/>
      <c r="AQ83" s="1394"/>
      <c r="AR83" s="1392"/>
      <c r="AS83" s="2402" t="s">
        <v>365</v>
      </c>
    </row>
    <row r="84" spans="1:45" ht="24">
      <c r="A84" s="2391"/>
      <c r="B84" s="2392">
        <v>2040205</v>
      </c>
      <c r="C84" s="2380">
        <v>2070111</v>
      </c>
      <c r="D84" s="2393">
        <v>0.02</v>
      </c>
      <c r="E84" s="2394" t="s">
        <v>368</v>
      </c>
      <c r="F84" s="2395">
        <f t="shared" si="18"/>
        <v>0</v>
      </c>
      <c r="G84" s="2396">
        <f t="shared" si="18"/>
        <v>0</v>
      </c>
      <c r="H84" s="2397">
        <f t="shared" si="18"/>
        <v>0</v>
      </c>
      <c r="I84" s="2398">
        <f t="shared" si="18"/>
        <v>0</v>
      </c>
      <c r="J84" s="2398">
        <f t="shared" si="18"/>
        <v>0</v>
      </c>
      <c r="K84" s="2398">
        <f t="shared" si="18"/>
        <v>0</v>
      </c>
      <c r="L84" s="2399">
        <f t="shared" si="18"/>
        <v>0</v>
      </c>
      <c r="M84" s="2400">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1" t="s">
        <v>684</v>
      </c>
      <c r="AL84" s="1393"/>
      <c r="AM84" s="1392"/>
      <c r="AN84" s="1393"/>
      <c r="AO84" s="1394"/>
      <c r="AP84" s="1394"/>
      <c r="AQ84" s="1394"/>
      <c r="AR84" s="1392"/>
      <c r="AS84" s="2402" t="s">
        <v>369</v>
      </c>
    </row>
    <row r="85" spans="1:45">
      <c r="A85" s="2391"/>
      <c r="B85" s="2392">
        <v>2040205</v>
      </c>
      <c r="C85" s="2392">
        <v>2070112</v>
      </c>
      <c r="D85" s="2393">
        <v>0.02</v>
      </c>
      <c r="E85" s="2394" t="s">
        <v>370</v>
      </c>
      <c r="F85" s="2395">
        <f t="shared" si="18"/>
        <v>0</v>
      </c>
      <c r="G85" s="2396">
        <f t="shared" si="18"/>
        <v>0</v>
      </c>
      <c r="H85" s="2397">
        <f t="shared" si="18"/>
        <v>0</v>
      </c>
      <c r="I85" s="2398">
        <f t="shared" si="18"/>
        <v>0</v>
      </c>
      <c r="J85" s="2398">
        <f t="shared" si="18"/>
        <v>0</v>
      </c>
      <c r="K85" s="2398">
        <f t="shared" si="18"/>
        <v>0</v>
      </c>
      <c r="L85" s="2399">
        <f t="shared" si="18"/>
        <v>0</v>
      </c>
      <c r="M85" s="2400">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1" t="s">
        <v>682</v>
      </c>
      <c r="AL85" s="1393"/>
      <c r="AM85" s="1392"/>
      <c r="AN85" s="1393"/>
      <c r="AO85" s="1394"/>
      <c r="AP85" s="1394"/>
      <c r="AQ85" s="1394"/>
      <c r="AR85" s="1392"/>
      <c r="AS85" s="2402" t="s">
        <v>371</v>
      </c>
    </row>
    <row r="86" spans="1:45" ht="36">
      <c r="A86" s="2391"/>
      <c r="B86" s="2392">
        <v>2030502</v>
      </c>
      <c r="C86" s="2380">
        <v>2070113</v>
      </c>
      <c r="D86" s="2393">
        <v>0.1</v>
      </c>
      <c r="E86" s="2394" t="s">
        <v>372</v>
      </c>
      <c r="F86" s="2395">
        <f t="shared" si="18"/>
        <v>0</v>
      </c>
      <c r="G86" s="2396">
        <f t="shared" si="18"/>
        <v>0</v>
      </c>
      <c r="H86" s="2397">
        <f t="shared" si="18"/>
        <v>0</v>
      </c>
      <c r="I86" s="2398">
        <f t="shared" si="18"/>
        <v>0</v>
      </c>
      <c r="J86" s="2398">
        <f t="shared" si="18"/>
        <v>0</v>
      </c>
      <c r="K86" s="2398">
        <f t="shared" si="18"/>
        <v>0</v>
      </c>
      <c r="L86" s="2399">
        <f t="shared" si="18"/>
        <v>0</v>
      </c>
      <c r="M86" s="2400">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1" t="s">
        <v>682</v>
      </c>
      <c r="AL86" s="1393"/>
      <c r="AM86" s="1392"/>
      <c r="AN86" s="1393"/>
      <c r="AO86" s="1394"/>
      <c r="AP86" s="1394"/>
      <c r="AQ86" s="1394"/>
      <c r="AR86" s="1392"/>
      <c r="AS86" s="2406" t="s">
        <v>1038</v>
      </c>
    </row>
    <row r="87" spans="1:45" ht="24">
      <c r="A87" s="2391"/>
      <c r="B87" s="2392">
        <v>2030501</v>
      </c>
      <c r="C87" s="2392">
        <v>2070114</v>
      </c>
      <c r="D87" s="2405">
        <v>0.1</v>
      </c>
      <c r="E87" s="2404" t="s">
        <v>658</v>
      </c>
      <c r="F87" s="2395">
        <f t="shared" si="18"/>
        <v>0</v>
      </c>
      <c r="G87" s="2396">
        <f t="shared" si="18"/>
        <v>0</v>
      </c>
      <c r="H87" s="2397">
        <f t="shared" si="18"/>
        <v>0</v>
      </c>
      <c r="I87" s="2398">
        <f t="shared" si="18"/>
        <v>0</v>
      </c>
      <c r="J87" s="2398">
        <f t="shared" si="18"/>
        <v>0</v>
      </c>
      <c r="K87" s="2398">
        <f t="shared" si="18"/>
        <v>0</v>
      </c>
      <c r="L87" s="2399">
        <f t="shared" si="18"/>
        <v>0</v>
      </c>
      <c r="M87" s="2400">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1" t="s">
        <v>682</v>
      </c>
      <c r="AL87" s="1393"/>
      <c r="AM87" s="1392"/>
      <c r="AN87" s="1393"/>
      <c r="AO87" s="1394"/>
      <c r="AP87" s="1394"/>
      <c r="AQ87" s="1394"/>
      <c r="AR87" s="1392"/>
      <c r="AS87" s="2407" t="s">
        <v>716</v>
      </c>
    </row>
    <row r="88" spans="1:45" ht="24">
      <c r="A88" s="2391"/>
      <c r="B88" s="2392">
        <v>2030501</v>
      </c>
      <c r="C88" s="2380">
        <v>2070115</v>
      </c>
      <c r="D88" s="2405">
        <v>0.1</v>
      </c>
      <c r="E88" s="2394" t="s">
        <v>659</v>
      </c>
      <c r="F88" s="2395">
        <f t="shared" si="18"/>
        <v>0</v>
      </c>
      <c r="G88" s="2396">
        <f t="shared" si="18"/>
        <v>0</v>
      </c>
      <c r="H88" s="2397">
        <f t="shared" si="18"/>
        <v>0</v>
      </c>
      <c r="I88" s="2398">
        <f t="shared" si="18"/>
        <v>0</v>
      </c>
      <c r="J88" s="2398">
        <f t="shared" si="18"/>
        <v>0</v>
      </c>
      <c r="K88" s="2398">
        <f t="shared" si="18"/>
        <v>0</v>
      </c>
      <c r="L88" s="2399">
        <f t="shared" si="18"/>
        <v>0</v>
      </c>
      <c r="M88" s="2400">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1" t="s">
        <v>682</v>
      </c>
      <c r="AL88" s="1393"/>
      <c r="AM88" s="1392"/>
      <c r="AN88" s="1393"/>
      <c r="AO88" s="1394"/>
      <c r="AP88" s="1394"/>
      <c r="AQ88" s="1394"/>
      <c r="AR88" s="1392"/>
      <c r="AS88" s="2407" t="s">
        <v>660</v>
      </c>
    </row>
    <row r="89" spans="1:45">
      <c r="A89" s="2391"/>
      <c r="B89" s="2392">
        <v>2030502</v>
      </c>
      <c r="C89" s="2392">
        <v>2070116</v>
      </c>
      <c r="D89" s="2405">
        <v>0.1</v>
      </c>
      <c r="E89" s="2404" t="s">
        <v>373</v>
      </c>
      <c r="F89" s="2395">
        <f t="shared" si="18"/>
        <v>0</v>
      </c>
      <c r="G89" s="2396">
        <f t="shared" si="18"/>
        <v>0</v>
      </c>
      <c r="H89" s="2397">
        <f t="shared" si="18"/>
        <v>0</v>
      </c>
      <c r="I89" s="2398">
        <f t="shared" si="18"/>
        <v>0</v>
      </c>
      <c r="J89" s="2398">
        <f t="shared" si="18"/>
        <v>0</v>
      </c>
      <c r="K89" s="2398">
        <f t="shared" si="18"/>
        <v>0</v>
      </c>
      <c r="L89" s="2399">
        <f t="shared" si="18"/>
        <v>0</v>
      </c>
      <c r="M89" s="2400">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1" t="s">
        <v>682</v>
      </c>
      <c r="AL89" s="1393"/>
      <c r="AM89" s="1392"/>
      <c r="AN89" s="1393"/>
      <c r="AO89" s="1394"/>
      <c r="AP89" s="1394"/>
      <c r="AQ89" s="1394"/>
      <c r="AR89" s="1392"/>
      <c r="AS89" s="2407" t="s">
        <v>715</v>
      </c>
    </row>
    <row r="90" spans="1:45" ht="24">
      <c r="A90" s="2391"/>
      <c r="B90" s="2392">
        <v>215</v>
      </c>
      <c r="C90" s="2380">
        <v>2070117</v>
      </c>
      <c r="D90" s="2403">
        <v>0.2</v>
      </c>
      <c r="E90" s="2394" t="s">
        <v>374</v>
      </c>
      <c r="F90" s="2395">
        <f t="shared" si="18"/>
        <v>0</v>
      </c>
      <c r="G90" s="2396">
        <f t="shared" si="18"/>
        <v>0</v>
      </c>
      <c r="H90" s="2397">
        <f t="shared" si="18"/>
        <v>0</v>
      </c>
      <c r="I90" s="2398">
        <f t="shared" si="18"/>
        <v>0</v>
      </c>
      <c r="J90" s="2398">
        <f t="shared" si="18"/>
        <v>0</v>
      </c>
      <c r="K90" s="2398">
        <f t="shared" si="18"/>
        <v>0</v>
      </c>
      <c r="L90" s="2399">
        <f t="shared" si="18"/>
        <v>0</v>
      </c>
      <c r="M90" s="2400">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08" t="s">
        <v>318</v>
      </c>
      <c r="AL90" s="1393"/>
      <c r="AM90" s="1392"/>
      <c r="AN90" s="1393"/>
      <c r="AO90" s="1394"/>
      <c r="AP90" s="1394"/>
      <c r="AQ90" s="1394"/>
      <c r="AR90" s="1392"/>
      <c r="AS90" s="2402" t="s">
        <v>375</v>
      </c>
    </row>
    <row r="91" spans="1:45">
      <c r="A91" s="2391"/>
      <c r="B91" s="2392">
        <v>2030503</v>
      </c>
      <c r="C91" s="2392">
        <v>2070118</v>
      </c>
      <c r="D91" s="2393">
        <v>0.1</v>
      </c>
      <c r="E91" s="2394" t="s">
        <v>670</v>
      </c>
      <c r="F91" s="2395">
        <f t="shared" si="18"/>
        <v>0</v>
      </c>
      <c r="G91" s="2396">
        <f t="shared" si="18"/>
        <v>0</v>
      </c>
      <c r="H91" s="2397">
        <f t="shared" si="18"/>
        <v>0</v>
      </c>
      <c r="I91" s="2398">
        <f t="shared" si="18"/>
        <v>0</v>
      </c>
      <c r="J91" s="2398">
        <f t="shared" si="18"/>
        <v>0</v>
      </c>
      <c r="K91" s="2398">
        <f t="shared" si="18"/>
        <v>0</v>
      </c>
      <c r="L91" s="2399">
        <f t="shared" si="18"/>
        <v>0</v>
      </c>
      <c r="M91" s="2400">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1" t="s">
        <v>682</v>
      </c>
      <c r="AL91" s="1393"/>
      <c r="AM91" s="1392"/>
      <c r="AN91" s="1393"/>
      <c r="AO91" s="1394"/>
      <c r="AP91" s="1394"/>
      <c r="AQ91" s="1394"/>
      <c r="AR91" s="1392"/>
      <c r="AS91" s="2402" t="s">
        <v>376</v>
      </c>
    </row>
    <row r="92" spans="1:45">
      <c r="A92" s="2409"/>
      <c r="B92" s="2392">
        <v>20302</v>
      </c>
      <c r="C92" s="2380">
        <v>2070119</v>
      </c>
      <c r="D92" s="2393">
        <v>0.1</v>
      </c>
      <c r="E92" s="2394" t="s">
        <v>377</v>
      </c>
      <c r="F92" s="2395">
        <f t="shared" si="18"/>
        <v>0</v>
      </c>
      <c r="G92" s="2396">
        <f t="shared" si="18"/>
        <v>0</v>
      </c>
      <c r="H92" s="2397">
        <f t="shared" si="18"/>
        <v>0</v>
      </c>
      <c r="I92" s="2398">
        <f t="shared" si="18"/>
        <v>0</v>
      </c>
      <c r="J92" s="2398">
        <f t="shared" si="18"/>
        <v>0</v>
      </c>
      <c r="K92" s="2398">
        <f t="shared" si="18"/>
        <v>0</v>
      </c>
      <c r="L92" s="2399">
        <f t="shared" si="18"/>
        <v>0</v>
      </c>
      <c r="M92" s="2400">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1" t="s">
        <v>682</v>
      </c>
      <c r="AL92" s="1393"/>
      <c r="AM92" s="1392"/>
      <c r="AN92" s="1393"/>
      <c r="AO92" s="1394"/>
      <c r="AP92" s="1394"/>
      <c r="AQ92" s="1394"/>
      <c r="AR92" s="1392"/>
      <c r="AS92" s="2402" t="s">
        <v>378</v>
      </c>
    </row>
    <row r="93" spans="1:45" ht="24">
      <c r="A93" s="2409"/>
      <c r="B93" s="2392">
        <v>20502</v>
      </c>
      <c r="C93" s="2392">
        <v>2070120</v>
      </c>
      <c r="D93" s="2393">
        <v>0.1</v>
      </c>
      <c r="E93" s="2394" t="s">
        <v>379</v>
      </c>
      <c r="F93" s="2395">
        <f t="shared" si="18"/>
        <v>0</v>
      </c>
      <c r="G93" s="2396">
        <f t="shared" si="18"/>
        <v>0</v>
      </c>
      <c r="H93" s="2397">
        <f t="shared" si="18"/>
        <v>0</v>
      </c>
      <c r="I93" s="2398">
        <f t="shared" si="18"/>
        <v>0</v>
      </c>
      <c r="J93" s="2398">
        <f t="shared" si="18"/>
        <v>0</v>
      </c>
      <c r="K93" s="2398">
        <f t="shared" si="18"/>
        <v>0</v>
      </c>
      <c r="L93" s="2399">
        <f t="shared" si="18"/>
        <v>0</v>
      </c>
      <c r="M93" s="2400">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1" t="s">
        <v>682</v>
      </c>
      <c r="AL93" s="1393"/>
      <c r="AM93" s="1392"/>
      <c r="AN93" s="1393"/>
      <c r="AO93" s="1394"/>
      <c r="AP93" s="1394"/>
      <c r="AQ93" s="1394"/>
      <c r="AR93" s="1392"/>
      <c r="AS93" s="2402" t="s">
        <v>380</v>
      </c>
    </row>
    <row r="94" spans="1:45" ht="24">
      <c r="A94" s="2409"/>
      <c r="B94" s="2392">
        <v>20501</v>
      </c>
      <c r="C94" s="2380">
        <v>2070121</v>
      </c>
      <c r="D94" s="2393">
        <v>0.08</v>
      </c>
      <c r="E94" s="2394" t="s">
        <v>381</v>
      </c>
      <c r="F94" s="2395">
        <f t="shared" si="18"/>
        <v>0</v>
      </c>
      <c r="G94" s="2396">
        <f t="shared" si="18"/>
        <v>0</v>
      </c>
      <c r="H94" s="2397">
        <f t="shared" si="18"/>
        <v>0</v>
      </c>
      <c r="I94" s="2398">
        <f t="shared" si="18"/>
        <v>0</v>
      </c>
      <c r="J94" s="2398">
        <f t="shared" si="18"/>
        <v>0</v>
      </c>
      <c r="K94" s="2398">
        <f t="shared" si="18"/>
        <v>0</v>
      </c>
      <c r="L94" s="2399">
        <f t="shared" si="18"/>
        <v>0</v>
      </c>
      <c r="M94" s="2400">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1" t="s">
        <v>682</v>
      </c>
      <c r="AL94" s="1393"/>
      <c r="AM94" s="1392"/>
      <c r="AN94" s="1393"/>
      <c r="AO94" s="1394"/>
      <c r="AP94" s="1394"/>
      <c r="AQ94" s="1394"/>
      <c r="AR94" s="1392"/>
      <c r="AS94" s="2402" t="s">
        <v>380</v>
      </c>
    </row>
    <row r="95" spans="1:45">
      <c r="A95" s="2409"/>
      <c r="B95" s="2392">
        <v>20503</v>
      </c>
      <c r="C95" s="2392">
        <v>2070122</v>
      </c>
      <c r="D95" s="2393">
        <v>0.1</v>
      </c>
      <c r="E95" s="2404" t="s">
        <v>680</v>
      </c>
      <c r="F95" s="2395">
        <f t="shared" si="18"/>
        <v>0</v>
      </c>
      <c r="G95" s="2396">
        <f t="shared" si="18"/>
        <v>0</v>
      </c>
      <c r="H95" s="2397">
        <f t="shared" si="18"/>
        <v>0</v>
      </c>
      <c r="I95" s="2398">
        <f t="shared" si="18"/>
        <v>0</v>
      </c>
      <c r="J95" s="2398">
        <f t="shared" si="18"/>
        <v>0</v>
      </c>
      <c r="K95" s="2398">
        <f t="shared" si="18"/>
        <v>0</v>
      </c>
      <c r="L95" s="2399">
        <f t="shared" si="18"/>
        <v>0</v>
      </c>
      <c r="M95" s="2400">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1" t="s">
        <v>682</v>
      </c>
      <c r="AL95" s="1393"/>
      <c r="AM95" s="1392"/>
      <c r="AN95" s="1393"/>
      <c r="AO95" s="1394"/>
      <c r="AP95" s="1394"/>
      <c r="AQ95" s="1394"/>
      <c r="AR95" s="1392"/>
      <c r="AS95" s="2402" t="s">
        <v>380</v>
      </c>
    </row>
    <row r="96" spans="1:45" ht="24">
      <c r="A96" s="2409"/>
      <c r="B96" s="2392">
        <v>20303</v>
      </c>
      <c r="C96" s="2380">
        <v>2070123</v>
      </c>
      <c r="D96" s="2393">
        <v>0.1</v>
      </c>
      <c r="E96" s="2394" t="s">
        <v>382</v>
      </c>
      <c r="F96" s="2395">
        <f t="shared" si="18"/>
        <v>0</v>
      </c>
      <c r="G96" s="2396">
        <f t="shared" si="18"/>
        <v>0</v>
      </c>
      <c r="H96" s="2397">
        <f t="shared" si="18"/>
        <v>0</v>
      </c>
      <c r="I96" s="2398">
        <f t="shared" si="18"/>
        <v>0</v>
      </c>
      <c r="J96" s="2398">
        <f t="shared" si="18"/>
        <v>0</v>
      </c>
      <c r="K96" s="2398">
        <f t="shared" si="18"/>
        <v>0</v>
      </c>
      <c r="L96" s="2399">
        <f t="shared" si="18"/>
        <v>0</v>
      </c>
      <c r="M96" s="2400">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1" t="s">
        <v>682</v>
      </c>
      <c r="AL96" s="1393"/>
      <c r="AM96" s="1392"/>
      <c r="AN96" s="1393"/>
      <c r="AO96" s="1394"/>
      <c r="AP96" s="1394"/>
      <c r="AQ96" s="1394"/>
      <c r="AR96" s="1392"/>
      <c r="AS96" s="2402" t="s">
        <v>380</v>
      </c>
    </row>
    <row r="97" spans="1:45" ht="24.75" thickBot="1">
      <c r="A97" s="4611"/>
      <c r="B97" s="4612">
        <v>20306</v>
      </c>
      <c r="C97" s="4612">
        <v>2070124</v>
      </c>
      <c r="D97" s="4613">
        <v>0.1</v>
      </c>
      <c r="E97" s="4614" t="s">
        <v>719</v>
      </c>
      <c r="F97" s="4615">
        <f t="shared" si="18"/>
        <v>0</v>
      </c>
      <c r="G97" s="4616">
        <f t="shared" si="18"/>
        <v>0</v>
      </c>
      <c r="H97" s="4617">
        <f t="shared" si="18"/>
        <v>0</v>
      </c>
      <c r="I97" s="4618">
        <f t="shared" si="18"/>
        <v>0</v>
      </c>
      <c r="J97" s="4618">
        <f t="shared" si="18"/>
        <v>0</v>
      </c>
      <c r="K97" s="4618">
        <f t="shared" si="18"/>
        <v>0</v>
      </c>
      <c r="L97" s="4619">
        <f t="shared" si="18"/>
        <v>0</v>
      </c>
      <c r="M97" s="2414">
        <f t="shared" si="19"/>
        <v>0</v>
      </c>
      <c r="N97" s="1414"/>
      <c r="O97" s="1415"/>
      <c r="P97" s="1416"/>
      <c r="Q97" s="4620"/>
      <c r="R97" s="4620"/>
      <c r="S97" s="4620"/>
      <c r="T97" s="4620"/>
      <c r="U97" s="1414"/>
      <c r="V97" s="1415"/>
      <c r="W97" s="1416"/>
      <c r="X97" s="4620"/>
      <c r="Y97" s="4620"/>
      <c r="Z97" s="4620"/>
      <c r="AA97" s="4620"/>
      <c r="AB97" s="1414"/>
      <c r="AC97" s="1415"/>
      <c r="AD97" s="1416"/>
      <c r="AE97" s="4620"/>
      <c r="AF97" s="4620"/>
      <c r="AG97" s="4620"/>
      <c r="AH97" s="4621"/>
      <c r="AI97" s="1412"/>
      <c r="AJ97" s="4622"/>
      <c r="AK97" s="2468" t="s">
        <v>682</v>
      </c>
      <c r="AL97" s="1416"/>
      <c r="AM97" s="1415"/>
      <c r="AN97" s="1416"/>
      <c r="AO97" s="4620"/>
      <c r="AP97" s="4620"/>
      <c r="AQ97" s="4620"/>
      <c r="AR97" s="1415"/>
      <c r="AS97" s="4623" t="s">
        <v>672</v>
      </c>
    </row>
    <row r="98" spans="1:45" ht="16.5" thickBot="1">
      <c r="A98" s="5253" t="s">
        <v>1576</v>
      </c>
      <c r="B98" s="5254"/>
      <c r="C98" s="5254"/>
      <c r="D98" s="5254"/>
      <c r="E98" s="5254"/>
      <c r="F98" s="5254"/>
      <c r="G98" s="5254"/>
      <c r="H98" s="5254"/>
      <c r="I98" s="5254"/>
      <c r="J98" s="5254"/>
      <c r="K98" s="5254"/>
      <c r="L98" s="5254"/>
      <c r="M98" s="5254"/>
      <c r="N98" s="5254"/>
      <c r="O98" s="5254"/>
      <c r="P98" s="5254"/>
      <c r="Q98" s="5254"/>
      <c r="R98" s="5254"/>
      <c r="S98" s="5254"/>
      <c r="T98" s="5254"/>
      <c r="U98" s="5254"/>
      <c r="V98" s="5254"/>
      <c r="W98" s="5254"/>
      <c r="X98" s="5254"/>
      <c r="Y98" s="5254"/>
      <c r="Z98" s="5254"/>
      <c r="AA98" s="5254"/>
      <c r="AB98" s="5254"/>
      <c r="AC98" s="5254"/>
      <c r="AD98" s="5254"/>
      <c r="AE98" s="5254"/>
      <c r="AF98" s="5254"/>
      <c r="AG98" s="5254"/>
      <c r="AH98" s="5254"/>
      <c r="AI98" s="5254"/>
      <c r="AJ98" s="5254"/>
      <c r="AK98" s="5254"/>
      <c r="AL98" s="5254"/>
      <c r="AM98" s="5254"/>
      <c r="AN98" s="5254"/>
      <c r="AO98" s="5254"/>
      <c r="AP98" s="5254"/>
      <c r="AQ98" s="5254"/>
      <c r="AR98" s="5254"/>
      <c r="AS98" s="5255"/>
    </row>
    <row r="99" spans="1:45" ht="24.75" thickBot="1">
      <c r="A99" s="2358">
        <v>1.7</v>
      </c>
      <c r="B99" s="2358"/>
      <c r="C99" s="2358"/>
      <c r="D99" s="2359"/>
      <c r="E99" s="2360" t="s">
        <v>1102</v>
      </c>
      <c r="F99" s="2361">
        <f>SUM(F100:F123)</f>
        <v>0</v>
      </c>
      <c r="G99" s="2362">
        <f t="shared" ref="G99:AH99" si="20">SUM(G100:G123)</f>
        <v>0</v>
      </c>
      <c r="H99" s="2363">
        <f t="shared" si="20"/>
        <v>0</v>
      </c>
      <c r="I99" s="2364">
        <f t="shared" si="20"/>
        <v>0</v>
      </c>
      <c r="J99" s="2364">
        <f t="shared" si="20"/>
        <v>0</v>
      </c>
      <c r="K99" s="2364">
        <f t="shared" si="20"/>
        <v>0</v>
      </c>
      <c r="L99" s="2365">
        <f t="shared" si="20"/>
        <v>0</v>
      </c>
      <c r="M99" s="2366">
        <f t="shared" si="20"/>
        <v>0</v>
      </c>
      <c r="N99" s="2367">
        <f t="shared" si="20"/>
        <v>0</v>
      </c>
      <c r="O99" s="2368">
        <f t="shared" si="20"/>
        <v>0</v>
      </c>
      <c r="P99" s="2369">
        <f t="shared" si="20"/>
        <v>0</v>
      </c>
      <c r="Q99" s="2370">
        <f t="shared" si="20"/>
        <v>0</v>
      </c>
      <c r="R99" s="2370">
        <f t="shared" si="20"/>
        <v>0</v>
      </c>
      <c r="S99" s="2370">
        <f t="shared" si="20"/>
        <v>0</v>
      </c>
      <c r="T99" s="2371">
        <f t="shared" si="20"/>
        <v>0</v>
      </c>
      <c r="U99" s="2367">
        <f t="shared" si="20"/>
        <v>0</v>
      </c>
      <c r="V99" s="2368">
        <f t="shared" si="20"/>
        <v>0</v>
      </c>
      <c r="W99" s="2369">
        <f t="shared" si="20"/>
        <v>0</v>
      </c>
      <c r="X99" s="2370">
        <f t="shared" si="20"/>
        <v>0</v>
      </c>
      <c r="Y99" s="2370">
        <f t="shared" si="20"/>
        <v>0</v>
      </c>
      <c r="Z99" s="2370">
        <f t="shared" si="20"/>
        <v>0</v>
      </c>
      <c r="AA99" s="2371">
        <f t="shared" si="20"/>
        <v>0</v>
      </c>
      <c r="AB99" s="2367">
        <f t="shared" si="20"/>
        <v>0</v>
      </c>
      <c r="AC99" s="2368">
        <f t="shared" si="20"/>
        <v>0</v>
      </c>
      <c r="AD99" s="2369">
        <f>SUM(AD100:AD123)</f>
        <v>0</v>
      </c>
      <c r="AE99" s="2370">
        <f t="shared" si="20"/>
        <v>0</v>
      </c>
      <c r="AF99" s="2370">
        <f t="shared" si="20"/>
        <v>0</v>
      </c>
      <c r="AG99" s="2370">
        <f t="shared" si="20"/>
        <v>0</v>
      </c>
      <c r="AH99" s="2372">
        <f t="shared" si="20"/>
        <v>0</v>
      </c>
      <c r="AI99" s="2373"/>
      <c r="AJ99" s="2374"/>
      <c r="AK99" s="2375"/>
      <c r="AL99" s="2476"/>
      <c r="AM99" s="2477"/>
      <c r="AN99" s="2376"/>
      <c r="AO99" s="2376"/>
      <c r="AP99" s="2376"/>
      <c r="AQ99" s="2376"/>
      <c r="AR99" s="2377"/>
      <c r="AS99" s="2378"/>
    </row>
    <row r="100" spans="1:45">
      <c r="A100" s="2379"/>
      <c r="B100" s="2380">
        <v>2040201</v>
      </c>
      <c r="C100" s="2380">
        <v>2070101</v>
      </c>
      <c r="D100" s="2381">
        <v>0.02</v>
      </c>
      <c r="E100" s="2382" t="s">
        <v>746</v>
      </c>
      <c r="F100" s="2383">
        <f t="shared" ref="F100:L123" si="21">N100+U100+AB100</f>
        <v>0</v>
      </c>
      <c r="G100" s="2384">
        <f t="shared" si="21"/>
        <v>0</v>
      </c>
      <c r="H100" s="2385">
        <f t="shared" si="21"/>
        <v>0</v>
      </c>
      <c r="I100" s="2386">
        <f t="shared" si="21"/>
        <v>0</v>
      </c>
      <c r="J100" s="2386">
        <f t="shared" si="21"/>
        <v>0</v>
      </c>
      <c r="K100" s="2386">
        <f t="shared" si="21"/>
        <v>0</v>
      </c>
      <c r="L100" s="2387">
        <f t="shared" si="21"/>
        <v>0</v>
      </c>
      <c r="M100" s="2388">
        <f>SUM(H100:L100)</f>
        <v>0</v>
      </c>
      <c r="N100" s="1384"/>
      <c r="O100" s="1385"/>
      <c r="P100" s="1386"/>
      <c r="Q100" s="1387"/>
      <c r="R100" s="1387"/>
      <c r="S100" s="1387"/>
      <c r="T100" s="1387"/>
      <c r="U100" s="1384"/>
      <c r="V100" s="1385"/>
      <c r="W100" s="1386"/>
      <c r="X100" s="1387"/>
      <c r="Y100" s="1387"/>
      <c r="Z100" s="1387"/>
      <c r="AA100" s="1387"/>
      <c r="AB100" s="1384"/>
      <c r="AC100" s="1385"/>
      <c r="AD100" s="1386"/>
      <c r="AE100" s="1387"/>
      <c r="AF100" s="1387"/>
      <c r="AG100" s="1387"/>
      <c r="AH100" s="1388"/>
      <c r="AI100" s="1389"/>
      <c r="AJ100" s="1390"/>
      <c r="AK100" s="2389" t="s">
        <v>682</v>
      </c>
      <c r="AL100" s="1386"/>
      <c r="AM100" s="1385"/>
      <c r="AN100" s="1386"/>
      <c r="AO100" s="1387"/>
      <c r="AP100" s="1387"/>
      <c r="AQ100" s="1387"/>
      <c r="AR100" s="1385"/>
      <c r="AS100" s="2390" t="s">
        <v>359</v>
      </c>
    </row>
    <row r="101" spans="1:45">
      <c r="A101" s="2391"/>
      <c r="B101" s="2392">
        <v>2040202</v>
      </c>
      <c r="C101" s="2392">
        <v>2070102</v>
      </c>
      <c r="D101" s="2393">
        <v>0.02</v>
      </c>
      <c r="E101" s="2394" t="s">
        <v>749</v>
      </c>
      <c r="F101" s="2395">
        <f t="shared" si="21"/>
        <v>0</v>
      </c>
      <c r="G101" s="2396">
        <f t="shared" si="21"/>
        <v>0</v>
      </c>
      <c r="H101" s="2397">
        <f t="shared" si="21"/>
        <v>0</v>
      </c>
      <c r="I101" s="2398">
        <f t="shared" si="21"/>
        <v>0</v>
      </c>
      <c r="J101" s="2398">
        <f t="shared" si="21"/>
        <v>0</v>
      </c>
      <c r="K101" s="2398">
        <f t="shared" si="21"/>
        <v>0</v>
      </c>
      <c r="L101" s="2399">
        <f t="shared" si="21"/>
        <v>0</v>
      </c>
      <c r="M101" s="2400">
        <f t="shared" ref="M101:M122" si="22">SUM(H101:L101)</f>
        <v>0</v>
      </c>
      <c r="N101" s="1391"/>
      <c r="O101" s="1392"/>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c r="AJ101" s="1397"/>
      <c r="AK101" s="2401" t="s">
        <v>682</v>
      </c>
      <c r="AL101" s="1393"/>
      <c r="AM101" s="1392"/>
      <c r="AN101" s="1393"/>
      <c r="AO101" s="1394"/>
      <c r="AP101" s="1394"/>
      <c r="AQ101" s="1394"/>
      <c r="AR101" s="1392"/>
      <c r="AS101" s="2402" t="s">
        <v>359</v>
      </c>
    </row>
    <row r="102" spans="1:45">
      <c r="A102" s="2391"/>
      <c r="B102" s="2392">
        <v>2040204</v>
      </c>
      <c r="C102" s="2380">
        <v>2070103</v>
      </c>
      <c r="D102" s="2393">
        <v>0.02</v>
      </c>
      <c r="E102" s="2394" t="s">
        <v>360</v>
      </c>
      <c r="F102" s="2395">
        <f t="shared" si="21"/>
        <v>0</v>
      </c>
      <c r="G102" s="2396">
        <f t="shared" si="21"/>
        <v>0</v>
      </c>
      <c r="H102" s="2397">
        <f t="shared" si="21"/>
        <v>0</v>
      </c>
      <c r="I102" s="2398">
        <f t="shared" si="21"/>
        <v>0</v>
      </c>
      <c r="J102" s="2398">
        <f t="shared" si="21"/>
        <v>0</v>
      </c>
      <c r="K102" s="2398">
        <f t="shared" si="21"/>
        <v>0</v>
      </c>
      <c r="L102" s="2399">
        <f t="shared" si="21"/>
        <v>0</v>
      </c>
      <c r="M102" s="2400">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1" t="s">
        <v>682</v>
      </c>
      <c r="AL102" s="1393"/>
      <c r="AM102" s="1392"/>
      <c r="AN102" s="1393"/>
      <c r="AO102" s="1394"/>
      <c r="AP102" s="1394"/>
      <c r="AQ102" s="1394"/>
      <c r="AR102" s="1392"/>
      <c r="AS102" s="2402" t="s">
        <v>359</v>
      </c>
    </row>
    <row r="103" spans="1:45">
      <c r="A103" s="2391"/>
      <c r="B103" s="2392">
        <v>20202</v>
      </c>
      <c r="C103" s="2392">
        <v>2070104</v>
      </c>
      <c r="D103" s="2403">
        <v>0.03</v>
      </c>
      <c r="E103" s="2394" t="s">
        <v>361</v>
      </c>
      <c r="F103" s="2395">
        <f t="shared" si="21"/>
        <v>0</v>
      </c>
      <c r="G103" s="2396">
        <f t="shared" si="21"/>
        <v>0</v>
      </c>
      <c r="H103" s="2397">
        <f t="shared" si="21"/>
        <v>0</v>
      </c>
      <c r="I103" s="2398">
        <f t="shared" si="21"/>
        <v>0</v>
      </c>
      <c r="J103" s="2398">
        <f t="shared" si="21"/>
        <v>0</v>
      </c>
      <c r="K103" s="2398">
        <f t="shared" si="21"/>
        <v>0</v>
      </c>
      <c r="L103" s="2399">
        <f t="shared" si="21"/>
        <v>0</v>
      </c>
      <c r="M103" s="2400">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01" t="s">
        <v>682</v>
      </c>
      <c r="AL103" s="1393"/>
      <c r="AM103" s="1392"/>
      <c r="AN103" s="1393"/>
      <c r="AO103" s="1394"/>
      <c r="AP103" s="1394"/>
      <c r="AQ103" s="1394"/>
      <c r="AR103" s="1392"/>
      <c r="AS103" s="2402" t="s">
        <v>359</v>
      </c>
    </row>
    <row r="104" spans="1:45">
      <c r="A104" s="2391"/>
      <c r="B104" s="2392">
        <v>2040205</v>
      </c>
      <c r="C104" s="2380">
        <v>2070105</v>
      </c>
      <c r="D104" s="2393">
        <v>0.02</v>
      </c>
      <c r="E104" s="2394" t="s">
        <v>362</v>
      </c>
      <c r="F104" s="2395">
        <f t="shared" si="21"/>
        <v>0</v>
      </c>
      <c r="G104" s="2396">
        <f t="shared" si="21"/>
        <v>0</v>
      </c>
      <c r="H104" s="2397">
        <f t="shared" si="21"/>
        <v>0</v>
      </c>
      <c r="I104" s="2398">
        <f t="shared" si="21"/>
        <v>0</v>
      </c>
      <c r="J104" s="2398">
        <f t="shared" si="21"/>
        <v>0</v>
      </c>
      <c r="K104" s="2398">
        <f t="shared" si="21"/>
        <v>0</v>
      </c>
      <c r="L104" s="2399">
        <f t="shared" si="21"/>
        <v>0</v>
      </c>
      <c r="M104" s="2400">
        <f t="shared" si="22"/>
        <v>0</v>
      </c>
      <c r="N104" s="1391"/>
      <c r="O104" s="1392"/>
      <c r="P104" s="1393"/>
      <c r="Q104" s="1394"/>
      <c r="R104" s="1394"/>
      <c r="S104" s="1394"/>
      <c r="T104" s="1394"/>
      <c r="U104" s="1391"/>
      <c r="V104" s="1392"/>
      <c r="W104" s="1393"/>
      <c r="X104" s="1394"/>
      <c r="Y104" s="1394"/>
      <c r="Z104" s="1394"/>
      <c r="AA104" s="1394"/>
      <c r="AB104" s="1391"/>
      <c r="AC104" s="1392"/>
      <c r="AD104" s="1393"/>
      <c r="AE104" s="1394"/>
      <c r="AF104" s="1394"/>
      <c r="AG104" s="1394"/>
      <c r="AH104" s="1395"/>
      <c r="AI104" s="1396"/>
      <c r="AJ104" s="1398"/>
      <c r="AK104" s="2401" t="s">
        <v>684</v>
      </c>
      <c r="AL104" s="1393"/>
      <c r="AM104" s="1392"/>
      <c r="AN104" s="1393"/>
      <c r="AO104" s="1394"/>
      <c r="AP104" s="1394"/>
      <c r="AQ104" s="1394"/>
      <c r="AR104" s="1392"/>
      <c r="AS104" s="2402" t="s">
        <v>363</v>
      </c>
    </row>
    <row r="105" spans="1:45">
      <c r="A105" s="2391"/>
      <c r="B105" s="2392">
        <v>2040207</v>
      </c>
      <c r="C105" s="2392">
        <v>2070106</v>
      </c>
      <c r="D105" s="2393">
        <v>0.04</v>
      </c>
      <c r="E105" s="2394" t="s">
        <v>364</v>
      </c>
      <c r="F105" s="2395">
        <f t="shared" si="21"/>
        <v>0</v>
      </c>
      <c r="G105" s="2396">
        <f t="shared" si="21"/>
        <v>0</v>
      </c>
      <c r="H105" s="2397">
        <f t="shared" si="21"/>
        <v>0</v>
      </c>
      <c r="I105" s="2398">
        <f t="shared" si="21"/>
        <v>0</v>
      </c>
      <c r="J105" s="2398">
        <f t="shared" si="21"/>
        <v>0</v>
      </c>
      <c r="K105" s="2398">
        <f t="shared" si="21"/>
        <v>0</v>
      </c>
      <c r="L105" s="2399">
        <f t="shared" si="21"/>
        <v>0</v>
      </c>
      <c r="M105" s="2400">
        <f t="shared" si="22"/>
        <v>0</v>
      </c>
      <c r="N105" s="1391"/>
      <c r="O105" s="1392"/>
      <c r="P105" s="1393"/>
      <c r="Q105" s="1394"/>
      <c r="R105" s="1394"/>
      <c r="S105" s="1394"/>
      <c r="T105" s="1394"/>
      <c r="U105" s="1391"/>
      <c r="V105" s="1392"/>
      <c r="W105" s="1393"/>
      <c r="X105" s="1394"/>
      <c r="Y105" s="1394"/>
      <c r="Z105" s="1394"/>
      <c r="AA105" s="1394"/>
      <c r="AB105" s="1391"/>
      <c r="AC105" s="1392"/>
      <c r="AD105" s="1393"/>
      <c r="AE105" s="1394"/>
      <c r="AF105" s="1394"/>
      <c r="AG105" s="1394"/>
      <c r="AH105" s="1395"/>
      <c r="AI105" s="1396"/>
      <c r="AJ105" s="1398"/>
      <c r="AK105" s="2401" t="s">
        <v>682</v>
      </c>
      <c r="AL105" s="1393"/>
      <c r="AM105" s="1392"/>
      <c r="AN105" s="1393"/>
      <c r="AO105" s="1394"/>
      <c r="AP105" s="1394"/>
      <c r="AQ105" s="1394"/>
      <c r="AR105" s="1392"/>
      <c r="AS105" s="2402" t="s">
        <v>365</v>
      </c>
    </row>
    <row r="106" spans="1:45">
      <c r="A106" s="2391"/>
      <c r="B106" s="2392">
        <v>2040207</v>
      </c>
      <c r="C106" s="2380">
        <v>2070107</v>
      </c>
      <c r="D106" s="2393">
        <v>0.04</v>
      </c>
      <c r="E106" s="2404" t="s">
        <v>666</v>
      </c>
      <c r="F106" s="2395">
        <f t="shared" si="21"/>
        <v>0</v>
      </c>
      <c r="G106" s="2396">
        <f t="shared" si="21"/>
        <v>0</v>
      </c>
      <c r="H106" s="2397">
        <f t="shared" si="21"/>
        <v>0</v>
      </c>
      <c r="I106" s="2398">
        <f t="shared" si="21"/>
        <v>0</v>
      </c>
      <c r="J106" s="2398">
        <f t="shared" si="21"/>
        <v>0</v>
      </c>
      <c r="K106" s="2398">
        <f t="shared" si="21"/>
        <v>0</v>
      </c>
      <c r="L106" s="2399">
        <f t="shared" si="21"/>
        <v>0</v>
      </c>
      <c r="M106" s="2400">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1" t="s">
        <v>682</v>
      </c>
      <c r="AL106" s="1393"/>
      <c r="AM106" s="1392"/>
      <c r="AN106" s="1393"/>
      <c r="AO106" s="1394"/>
      <c r="AP106" s="1394"/>
      <c r="AQ106" s="1394"/>
      <c r="AR106" s="1392"/>
      <c r="AS106" s="2402" t="s">
        <v>365</v>
      </c>
    </row>
    <row r="107" spans="1:45">
      <c r="A107" s="2391"/>
      <c r="B107" s="2392">
        <v>2040207</v>
      </c>
      <c r="C107" s="2392">
        <v>2070108</v>
      </c>
      <c r="D107" s="2393">
        <v>0.04</v>
      </c>
      <c r="E107" s="2404" t="s">
        <v>667</v>
      </c>
      <c r="F107" s="2395">
        <f t="shared" si="21"/>
        <v>0</v>
      </c>
      <c r="G107" s="2396">
        <f t="shared" si="21"/>
        <v>0</v>
      </c>
      <c r="H107" s="2397">
        <f t="shared" si="21"/>
        <v>0</v>
      </c>
      <c r="I107" s="2398">
        <f t="shared" si="21"/>
        <v>0</v>
      </c>
      <c r="J107" s="2398">
        <f t="shared" si="21"/>
        <v>0</v>
      </c>
      <c r="K107" s="2398">
        <f t="shared" si="21"/>
        <v>0</v>
      </c>
      <c r="L107" s="2399">
        <f t="shared" si="21"/>
        <v>0</v>
      </c>
      <c r="M107" s="2400">
        <f t="shared" si="22"/>
        <v>0</v>
      </c>
      <c r="N107" s="1391"/>
      <c r="O107" s="1392"/>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c r="AJ107" s="1398"/>
      <c r="AK107" s="2401" t="s">
        <v>682</v>
      </c>
      <c r="AL107" s="1393"/>
      <c r="AM107" s="1392"/>
      <c r="AN107" s="1393"/>
      <c r="AO107" s="1394"/>
      <c r="AP107" s="1394"/>
      <c r="AQ107" s="1394"/>
      <c r="AR107" s="1392"/>
      <c r="AS107" s="2402" t="s">
        <v>365</v>
      </c>
    </row>
    <row r="108" spans="1:45">
      <c r="A108" s="2391"/>
      <c r="B108" s="2392">
        <v>2040207</v>
      </c>
      <c r="C108" s="2380">
        <v>2070109</v>
      </c>
      <c r="D108" s="2393">
        <v>0.04</v>
      </c>
      <c r="E108" s="2404" t="s">
        <v>366</v>
      </c>
      <c r="F108" s="2395">
        <f t="shared" si="21"/>
        <v>0</v>
      </c>
      <c r="G108" s="2396">
        <f t="shared" si="21"/>
        <v>0</v>
      </c>
      <c r="H108" s="2397">
        <f t="shared" si="21"/>
        <v>0</v>
      </c>
      <c r="I108" s="2398">
        <f>Q108+X108+AE108</f>
        <v>0</v>
      </c>
      <c r="J108" s="2398">
        <f t="shared" si="21"/>
        <v>0</v>
      </c>
      <c r="K108" s="2398">
        <f t="shared" si="21"/>
        <v>0</v>
      </c>
      <c r="L108" s="2399">
        <f t="shared" si="21"/>
        <v>0</v>
      </c>
      <c r="M108" s="2400">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01" t="s">
        <v>682</v>
      </c>
      <c r="AL108" s="1393"/>
      <c r="AM108" s="1392"/>
      <c r="AN108" s="1393"/>
      <c r="AO108" s="1394"/>
      <c r="AP108" s="1394"/>
      <c r="AQ108" s="1394"/>
      <c r="AR108" s="1392"/>
      <c r="AS108" s="2402" t="s">
        <v>365</v>
      </c>
    </row>
    <row r="109" spans="1:45">
      <c r="A109" s="2391"/>
      <c r="B109" s="2392">
        <v>2030401</v>
      </c>
      <c r="C109" s="2392">
        <v>2070110</v>
      </c>
      <c r="D109" s="2405">
        <v>0.1</v>
      </c>
      <c r="E109" s="2404" t="s">
        <v>367</v>
      </c>
      <c r="F109" s="2395">
        <f t="shared" si="21"/>
        <v>0</v>
      </c>
      <c r="G109" s="2396">
        <f t="shared" si="21"/>
        <v>0</v>
      </c>
      <c r="H109" s="2397">
        <f t="shared" si="21"/>
        <v>0</v>
      </c>
      <c r="I109" s="2398">
        <f t="shared" si="21"/>
        <v>0</v>
      </c>
      <c r="J109" s="2398">
        <f t="shared" si="21"/>
        <v>0</v>
      </c>
      <c r="K109" s="2398">
        <f t="shared" si="21"/>
        <v>0</v>
      </c>
      <c r="L109" s="2399">
        <f t="shared" si="21"/>
        <v>0</v>
      </c>
      <c r="M109" s="2400">
        <f t="shared" si="22"/>
        <v>0</v>
      </c>
      <c r="N109" s="1391"/>
      <c r="O109" s="1392"/>
      <c r="P109" s="1393"/>
      <c r="Q109" s="1394"/>
      <c r="R109" s="1394"/>
      <c r="S109" s="1394"/>
      <c r="T109" s="1394"/>
      <c r="U109" s="1391"/>
      <c r="V109" s="1392"/>
      <c r="W109" s="1393"/>
      <c r="X109" s="1394"/>
      <c r="Y109" s="1394"/>
      <c r="Z109" s="1394"/>
      <c r="AA109" s="1394"/>
      <c r="AB109" s="1391"/>
      <c r="AC109" s="1392"/>
      <c r="AD109" s="1393"/>
      <c r="AE109" s="1394"/>
      <c r="AF109" s="1394"/>
      <c r="AG109" s="1394"/>
      <c r="AH109" s="1395"/>
      <c r="AI109" s="1396"/>
      <c r="AJ109" s="1398"/>
      <c r="AK109" s="2401" t="s">
        <v>682</v>
      </c>
      <c r="AL109" s="1393"/>
      <c r="AM109" s="1392"/>
      <c r="AN109" s="1393"/>
      <c r="AO109" s="1394"/>
      <c r="AP109" s="1394"/>
      <c r="AQ109" s="1394"/>
      <c r="AR109" s="1392"/>
      <c r="AS109" s="2402" t="s">
        <v>365</v>
      </c>
    </row>
    <row r="110" spans="1:45" ht="24">
      <c r="A110" s="2391"/>
      <c r="B110" s="2392">
        <v>2040205</v>
      </c>
      <c r="C110" s="2380">
        <v>2070111</v>
      </c>
      <c r="D110" s="2393">
        <v>0.02</v>
      </c>
      <c r="E110" s="2394" t="s">
        <v>368</v>
      </c>
      <c r="F110" s="2395">
        <f t="shared" si="21"/>
        <v>0</v>
      </c>
      <c r="G110" s="2396">
        <f t="shared" si="21"/>
        <v>0</v>
      </c>
      <c r="H110" s="2397">
        <f t="shared" si="21"/>
        <v>0</v>
      </c>
      <c r="I110" s="2398">
        <f t="shared" si="21"/>
        <v>0</v>
      </c>
      <c r="J110" s="2398">
        <f t="shared" si="21"/>
        <v>0</v>
      </c>
      <c r="K110" s="2398">
        <f t="shared" si="21"/>
        <v>0</v>
      </c>
      <c r="L110" s="2399">
        <f t="shared" si="21"/>
        <v>0</v>
      </c>
      <c r="M110" s="2400">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1" t="s">
        <v>684</v>
      </c>
      <c r="AL110" s="1393"/>
      <c r="AM110" s="1392"/>
      <c r="AN110" s="1393"/>
      <c r="AO110" s="1394"/>
      <c r="AP110" s="1394"/>
      <c r="AQ110" s="1394"/>
      <c r="AR110" s="1392"/>
      <c r="AS110" s="2402" t="s">
        <v>369</v>
      </c>
    </row>
    <row r="111" spans="1:45">
      <c r="A111" s="2391"/>
      <c r="B111" s="2392">
        <v>2040205</v>
      </c>
      <c r="C111" s="2392">
        <v>2070112</v>
      </c>
      <c r="D111" s="2393">
        <v>0.02</v>
      </c>
      <c r="E111" s="2394" t="s">
        <v>370</v>
      </c>
      <c r="F111" s="2395">
        <f t="shared" si="21"/>
        <v>0</v>
      </c>
      <c r="G111" s="2396">
        <f t="shared" si="21"/>
        <v>0</v>
      </c>
      <c r="H111" s="2397">
        <f t="shared" si="21"/>
        <v>0</v>
      </c>
      <c r="I111" s="2398">
        <f t="shared" si="21"/>
        <v>0</v>
      </c>
      <c r="J111" s="2398">
        <f t="shared" si="21"/>
        <v>0</v>
      </c>
      <c r="K111" s="2398">
        <f t="shared" si="21"/>
        <v>0</v>
      </c>
      <c r="L111" s="2399">
        <f t="shared" si="21"/>
        <v>0</v>
      </c>
      <c r="M111" s="2400">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1" t="s">
        <v>682</v>
      </c>
      <c r="AL111" s="1393"/>
      <c r="AM111" s="1392"/>
      <c r="AN111" s="1393"/>
      <c r="AO111" s="1394"/>
      <c r="AP111" s="1394"/>
      <c r="AQ111" s="1394"/>
      <c r="AR111" s="1392"/>
      <c r="AS111" s="2402" t="s">
        <v>371</v>
      </c>
    </row>
    <row r="112" spans="1:45" ht="36">
      <c r="A112" s="2391"/>
      <c r="B112" s="2392">
        <v>2030502</v>
      </c>
      <c r="C112" s="2380">
        <v>2070113</v>
      </c>
      <c r="D112" s="2393">
        <v>0.1</v>
      </c>
      <c r="E112" s="2394" t="s">
        <v>372</v>
      </c>
      <c r="F112" s="2395">
        <f t="shared" si="21"/>
        <v>0</v>
      </c>
      <c r="G112" s="2396">
        <f t="shared" si="21"/>
        <v>0</v>
      </c>
      <c r="H112" s="2397">
        <f t="shared" si="21"/>
        <v>0</v>
      </c>
      <c r="I112" s="2398">
        <f t="shared" si="21"/>
        <v>0</v>
      </c>
      <c r="J112" s="2398">
        <f t="shared" si="21"/>
        <v>0</v>
      </c>
      <c r="K112" s="2398">
        <f t="shared" si="21"/>
        <v>0</v>
      </c>
      <c r="L112" s="2399">
        <f t="shared" si="21"/>
        <v>0</v>
      </c>
      <c r="M112" s="2400">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1" t="s">
        <v>682</v>
      </c>
      <c r="AL112" s="1393"/>
      <c r="AM112" s="1392"/>
      <c r="AN112" s="1393"/>
      <c r="AO112" s="1394"/>
      <c r="AP112" s="1394"/>
      <c r="AQ112" s="1394"/>
      <c r="AR112" s="1392"/>
      <c r="AS112" s="2406" t="s">
        <v>1038</v>
      </c>
    </row>
    <row r="113" spans="1:45" ht="24">
      <c r="A113" s="2391"/>
      <c r="B113" s="2392">
        <v>2030501</v>
      </c>
      <c r="C113" s="2392">
        <v>2070114</v>
      </c>
      <c r="D113" s="2405">
        <v>0.1</v>
      </c>
      <c r="E113" s="2404" t="s">
        <v>658</v>
      </c>
      <c r="F113" s="2395">
        <f t="shared" si="21"/>
        <v>0</v>
      </c>
      <c r="G113" s="2396">
        <f t="shared" si="21"/>
        <v>0</v>
      </c>
      <c r="H113" s="2397">
        <f t="shared" si="21"/>
        <v>0</v>
      </c>
      <c r="I113" s="2398">
        <f t="shared" si="21"/>
        <v>0</v>
      </c>
      <c r="J113" s="2398">
        <f t="shared" si="21"/>
        <v>0</v>
      </c>
      <c r="K113" s="2398">
        <f t="shared" si="21"/>
        <v>0</v>
      </c>
      <c r="L113" s="2399">
        <f t="shared" si="21"/>
        <v>0</v>
      </c>
      <c r="M113" s="2400">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1" t="s">
        <v>682</v>
      </c>
      <c r="AL113" s="1393"/>
      <c r="AM113" s="1392"/>
      <c r="AN113" s="1393"/>
      <c r="AO113" s="1394"/>
      <c r="AP113" s="1394"/>
      <c r="AQ113" s="1394"/>
      <c r="AR113" s="1392"/>
      <c r="AS113" s="2407" t="s">
        <v>716</v>
      </c>
    </row>
    <row r="114" spans="1:45" ht="24">
      <c r="A114" s="2391"/>
      <c r="B114" s="2392">
        <v>2030501</v>
      </c>
      <c r="C114" s="2380">
        <v>2070115</v>
      </c>
      <c r="D114" s="2405">
        <v>0.1</v>
      </c>
      <c r="E114" s="2394" t="s">
        <v>659</v>
      </c>
      <c r="F114" s="2395">
        <f t="shared" si="21"/>
        <v>0</v>
      </c>
      <c r="G114" s="2396">
        <f>O114+V114+AC114</f>
        <v>0</v>
      </c>
      <c r="H114" s="2397">
        <f t="shared" si="21"/>
        <v>0</v>
      </c>
      <c r="I114" s="2398">
        <f t="shared" si="21"/>
        <v>0</v>
      </c>
      <c r="J114" s="2398">
        <f t="shared" si="21"/>
        <v>0</v>
      </c>
      <c r="K114" s="2398">
        <f t="shared" si="21"/>
        <v>0</v>
      </c>
      <c r="L114" s="2399">
        <f t="shared" si="21"/>
        <v>0</v>
      </c>
      <c r="M114" s="2400">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1" t="s">
        <v>682</v>
      </c>
      <c r="AL114" s="1393"/>
      <c r="AM114" s="1392"/>
      <c r="AN114" s="1393"/>
      <c r="AO114" s="1394"/>
      <c r="AP114" s="1394"/>
      <c r="AQ114" s="1394"/>
      <c r="AR114" s="1392"/>
      <c r="AS114" s="2407" t="s">
        <v>660</v>
      </c>
    </row>
    <row r="115" spans="1:45">
      <c r="A115" s="2391"/>
      <c r="B115" s="2392">
        <v>2030502</v>
      </c>
      <c r="C115" s="2392">
        <v>2070116</v>
      </c>
      <c r="D115" s="2405">
        <v>0.1</v>
      </c>
      <c r="E115" s="2404" t="s">
        <v>373</v>
      </c>
      <c r="F115" s="2395">
        <f t="shared" si="21"/>
        <v>0</v>
      </c>
      <c r="G115" s="2396">
        <f t="shared" si="21"/>
        <v>0</v>
      </c>
      <c r="H115" s="2397">
        <f t="shared" si="21"/>
        <v>0</v>
      </c>
      <c r="I115" s="2398">
        <f t="shared" si="21"/>
        <v>0</v>
      </c>
      <c r="J115" s="2398">
        <f t="shared" si="21"/>
        <v>0</v>
      </c>
      <c r="K115" s="2398">
        <f t="shared" si="21"/>
        <v>0</v>
      </c>
      <c r="L115" s="2399">
        <f t="shared" si="21"/>
        <v>0</v>
      </c>
      <c r="M115" s="2400">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1" t="s">
        <v>682</v>
      </c>
      <c r="AL115" s="1393"/>
      <c r="AM115" s="1392"/>
      <c r="AN115" s="1393"/>
      <c r="AO115" s="1394"/>
      <c r="AP115" s="1394"/>
      <c r="AQ115" s="1394"/>
      <c r="AR115" s="1392"/>
      <c r="AS115" s="2407" t="s">
        <v>715</v>
      </c>
    </row>
    <row r="116" spans="1:45" ht="24">
      <c r="A116" s="2391"/>
      <c r="B116" s="2392">
        <v>215</v>
      </c>
      <c r="C116" s="2380">
        <v>2070117</v>
      </c>
      <c r="D116" s="2403">
        <v>0.2</v>
      </c>
      <c r="E116" s="2394" t="s">
        <v>374</v>
      </c>
      <c r="F116" s="2395">
        <f t="shared" si="21"/>
        <v>0</v>
      </c>
      <c r="G116" s="2396">
        <f t="shared" si="21"/>
        <v>0</v>
      </c>
      <c r="H116" s="2397">
        <f t="shared" si="21"/>
        <v>0</v>
      </c>
      <c r="I116" s="2398">
        <f t="shared" si="21"/>
        <v>0</v>
      </c>
      <c r="J116" s="2398">
        <f t="shared" si="21"/>
        <v>0</v>
      </c>
      <c r="K116" s="2398">
        <f t="shared" si="21"/>
        <v>0</v>
      </c>
      <c r="L116" s="2399">
        <f t="shared" si="21"/>
        <v>0</v>
      </c>
      <c r="M116" s="2400">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08" t="s">
        <v>318</v>
      </c>
      <c r="AL116" s="1393"/>
      <c r="AM116" s="1392"/>
      <c r="AN116" s="1393"/>
      <c r="AO116" s="1394"/>
      <c r="AP116" s="1394"/>
      <c r="AQ116" s="1394"/>
      <c r="AR116" s="1392"/>
      <c r="AS116" s="2402" t="s">
        <v>375</v>
      </c>
    </row>
    <row r="117" spans="1:45">
      <c r="A117" s="2391"/>
      <c r="B117" s="2392">
        <v>2030503</v>
      </c>
      <c r="C117" s="2392">
        <v>2070118</v>
      </c>
      <c r="D117" s="2393">
        <v>0.1</v>
      </c>
      <c r="E117" s="2394" t="s">
        <v>670</v>
      </c>
      <c r="F117" s="2395">
        <f t="shared" si="21"/>
        <v>0</v>
      </c>
      <c r="G117" s="2396">
        <f t="shared" si="21"/>
        <v>0</v>
      </c>
      <c r="H117" s="2397">
        <f t="shared" si="21"/>
        <v>0</v>
      </c>
      <c r="I117" s="2398">
        <f t="shared" si="21"/>
        <v>0</v>
      </c>
      <c r="J117" s="2398">
        <f t="shared" si="21"/>
        <v>0</v>
      </c>
      <c r="K117" s="2398">
        <f t="shared" si="21"/>
        <v>0</v>
      </c>
      <c r="L117" s="2399">
        <f t="shared" si="21"/>
        <v>0</v>
      </c>
      <c r="M117" s="2400">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1" t="s">
        <v>682</v>
      </c>
      <c r="AL117" s="1393"/>
      <c r="AM117" s="1392"/>
      <c r="AN117" s="1393"/>
      <c r="AO117" s="1394"/>
      <c r="AP117" s="1394"/>
      <c r="AQ117" s="1394"/>
      <c r="AR117" s="1392"/>
      <c r="AS117" s="2402" t="s">
        <v>376</v>
      </c>
    </row>
    <row r="118" spans="1:45">
      <c r="A118" s="2409"/>
      <c r="B118" s="2392">
        <v>20302</v>
      </c>
      <c r="C118" s="2380">
        <v>2070119</v>
      </c>
      <c r="D118" s="2393">
        <v>0.1</v>
      </c>
      <c r="E118" s="2394" t="s">
        <v>377</v>
      </c>
      <c r="F118" s="2395">
        <f t="shared" si="21"/>
        <v>0</v>
      </c>
      <c r="G118" s="2396">
        <f t="shared" si="21"/>
        <v>0</v>
      </c>
      <c r="H118" s="2397">
        <f t="shared" si="21"/>
        <v>0</v>
      </c>
      <c r="I118" s="2398">
        <f t="shared" si="21"/>
        <v>0</v>
      </c>
      <c r="J118" s="2398">
        <f t="shared" si="21"/>
        <v>0</v>
      </c>
      <c r="K118" s="2398">
        <f t="shared" si="21"/>
        <v>0</v>
      </c>
      <c r="L118" s="2399">
        <f t="shared" si="21"/>
        <v>0</v>
      </c>
      <c r="M118" s="2400">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1" t="s">
        <v>682</v>
      </c>
      <c r="AL118" s="1393"/>
      <c r="AM118" s="1392"/>
      <c r="AN118" s="1393"/>
      <c r="AO118" s="1394"/>
      <c r="AP118" s="1394"/>
      <c r="AQ118" s="1394"/>
      <c r="AR118" s="1392"/>
      <c r="AS118" s="2402" t="s">
        <v>378</v>
      </c>
    </row>
    <row r="119" spans="1:45" ht="24">
      <c r="A119" s="2409"/>
      <c r="B119" s="2392">
        <v>20502</v>
      </c>
      <c r="C119" s="2392">
        <v>2070120</v>
      </c>
      <c r="D119" s="2393">
        <v>0.1</v>
      </c>
      <c r="E119" s="2394" t="s">
        <v>379</v>
      </c>
      <c r="F119" s="2395">
        <f t="shared" si="21"/>
        <v>0</v>
      </c>
      <c r="G119" s="2396">
        <f t="shared" si="21"/>
        <v>0</v>
      </c>
      <c r="H119" s="2397">
        <f t="shared" si="21"/>
        <v>0</v>
      </c>
      <c r="I119" s="2398">
        <f t="shared" si="21"/>
        <v>0</v>
      </c>
      <c r="J119" s="2398">
        <f t="shared" si="21"/>
        <v>0</v>
      </c>
      <c r="K119" s="2398">
        <f t="shared" si="21"/>
        <v>0</v>
      </c>
      <c r="L119" s="2399">
        <f t="shared" si="21"/>
        <v>0</v>
      </c>
      <c r="M119" s="2400">
        <f t="shared" si="22"/>
        <v>0</v>
      </c>
      <c r="N119" s="1391"/>
      <c r="O119" s="1392"/>
      <c r="P119" s="1393"/>
      <c r="Q119" s="1394"/>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01" t="s">
        <v>682</v>
      </c>
      <c r="AL119" s="1393"/>
      <c r="AM119" s="1392"/>
      <c r="AN119" s="1393"/>
      <c r="AO119" s="1394"/>
      <c r="AP119" s="1394"/>
      <c r="AQ119" s="1394"/>
      <c r="AR119" s="1392"/>
      <c r="AS119" s="2402" t="s">
        <v>380</v>
      </c>
    </row>
    <row r="120" spans="1:45" ht="24">
      <c r="A120" s="2409"/>
      <c r="B120" s="2392">
        <v>20501</v>
      </c>
      <c r="C120" s="2380">
        <v>2070121</v>
      </c>
      <c r="D120" s="2393">
        <v>0.08</v>
      </c>
      <c r="E120" s="2394" t="s">
        <v>381</v>
      </c>
      <c r="F120" s="2395">
        <f t="shared" si="21"/>
        <v>0</v>
      </c>
      <c r="G120" s="2396">
        <f t="shared" si="21"/>
        <v>0</v>
      </c>
      <c r="H120" s="2397">
        <f t="shared" si="21"/>
        <v>0</v>
      </c>
      <c r="I120" s="2398">
        <f t="shared" si="21"/>
        <v>0</v>
      </c>
      <c r="J120" s="2398">
        <f t="shared" si="21"/>
        <v>0</v>
      </c>
      <c r="K120" s="2398">
        <f t="shared" si="21"/>
        <v>0</v>
      </c>
      <c r="L120" s="2399">
        <f t="shared" si="21"/>
        <v>0</v>
      </c>
      <c r="M120" s="2400">
        <f t="shared" si="22"/>
        <v>0</v>
      </c>
      <c r="N120" s="1391"/>
      <c r="O120" s="1392"/>
      <c r="P120" s="1393"/>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1" t="s">
        <v>682</v>
      </c>
      <c r="AL120" s="1393"/>
      <c r="AM120" s="1392"/>
      <c r="AN120" s="1393"/>
      <c r="AO120" s="1394"/>
      <c r="AP120" s="1394"/>
      <c r="AQ120" s="1394"/>
      <c r="AR120" s="1392"/>
      <c r="AS120" s="2402" t="s">
        <v>380</v>
      </c>
    </row>
    <row r="121" spans="1:45">
      <c r="A121" s="2409"/>
      <c r="B121" s="2392">
        <v>20503</v>
      </c>
      <c r="C121" s="2392">
        <v>2070122</v>
      </c>
      <c r="D121" s="2393">
        <v>0.1</v>
      </c>
      <c r="E121" s="2404" t="s">
        <v>680</v>
      </c>
      <c r="F121" s="2395">
        <f t="shared" si="21"/>
        <v>0</v>
      </c>
      <c r="G121" s="2396">
        <f t="shared" si="21"/>
        <v>0</v>
      </c>
      <c r="H121" s="2397">
        <f t="shared" si="21"/>
        <v>0</v>
      </c>
      <c r="I121" s="2398">
        <f t="shared" si="21"/>
        <v>0</v>
      </c>
      <c r="J121" s="2398">
        <f t="shared" si="21"/>
        <v>0</v>
      </c>
      <c r="K121" s="2398">
        <f t="shared" si="21"/>
        <v>0</v>
      </c>
      <c r="L121" s="2399">
        <f t="shared" si="21"/>
        <v>0</v>
      </c>
      <c r="M121" s="2400">
        <f t="shared" si="22"/>
        <v>0</v>
      </c>
      <c r="N121" s="1391"/>
      <c r="O121" s="1392"/>
      <c r="P121" s="1393"/>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1" t="s">
        <v>682</v>
      </c>
      <c r="AL121" s="1393"/>
      <c r="AM121" s="1392"/>
      <c r="AN121" s="1393"/>
      <c r="AO121" s="1394"/>
      <c r="AP121" s="1394"/>
      <c r="AQ121" s="1394"/>
      <c r="AR121" s="1392"/>
      <c r="AS121" s="2402" t="s">
        <v>380</v>
      </c>
    </row>
    <row r="122" spans="1:45" ht="24">
      <c r="A122" s="2409"/>
      <c r="B122" s="2392">
        <v>20303</v>
      </c>
      <c r="C122" s="2380">
        <v>2070123</v>
      </c>
      <c r="D122" s="2393">
        <v>0.1</v>
      </c>
      <c r="E122" s="2394" t="s">
        <v>382</v>
      </c>
      <c r="F122" s="2395">
        <f t="shared" si="21"/>
        <v>0</v>
      </c>
      <c r="G122" s="2396">
        <f t="shared" si="21"/>
        <v>0</v>
      </c>
      <c r="H122" s="2397">
        <f t="shared" si="21"/>
        <v>0</v>
      </c>
      <c r="I122" s="2398">
        <f t="shared" si="21"/>
        <v>0</v>
      </c>
      <c r="J122" s="2398">
        <f t="shared" si="21"/>
        <v>0</v>
      </c>
      <c r="K122" s="2398">
        <f t="shared" si="21"/>
        <v>0</v>
      </c>
      <c r="L122" s="2399">
        <f t="shared" si="21"/>
        <v>0</v>
      </c>
      <c r="M122" s="2400">
        <f t="shared" si="22"/>
        <v>0</v>
      </c>
      <c r="N122" s="1391"/>
      <c r="O122" s="1392"/>
      <c r="P122" s="1393"/>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01" t="s">
        <v>682</v>
      </c>
      <c r="AL122" s="1393"/>
      <c r="AM122" s="1392"/>
      <c r="AN122" s="1393"/>
      <c r="AO122" s="1394"/>
      <c r="AP122" s="1394"/>
      <c r="AQ122" s="1394"/>
      <c r="AR122" s="1392"/>
      <c r="AS122" s="2402" t="s">
        <v>380</v>
      </c>
    </row>
    <row r="123" spans="1:45" ht="24.75" thickBot="1">
      <c r="A123" s="2410"/>
      <c r="B123" s="2411">
        <v>20306</v>
      </c>
      <c r="C123" s="2392">
        <v>2070124</v>
      </c>
      <c r="D123" s="2412">
        <v>0.1</v>
      </c>
      <c r="E123" s="2413" t="s">
        <v>719</v>
      </c>
      <c r="F123" s="2395">
        <f t="shared" si="21"/>
        <v>0</v>
      </c>
      <c r="G123" s="2396">
        <f t="shared" si="21"/>
        <v>0</v>
      </c>
      <c r="H123" s="2397">
        <f t="shared" si="21"/>
        <v>0</v>
      </c>
      <c r="I123" s="2398">
        <f t="shared" si="21"/>
        <v>0</v>
      </c>
      <c r="J123" s="2398">
        <f t="shared" si="21"/>
        <v>0</v>
      </c>
      <c r="K123" s="2398">
        <f t="shared" si="21"/>
        <v>0</v>
      </c>
      <c r="L123" s="2399">
        <f t="shared" si="21"/>
        <v>0</v>
      </c>
      <c r="M123" s="2414">
        <f>SUM(H123:L123)</f>
        <v>0</v>
      </c>
      <c r="N123" s="1399"/>
      <c r="O123" s="1400"/>
      <c r="P123" s="1401"/>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405"/>
      <c r="AK123" s="2415" t="s">
        <v>682</v>
      </c>
      <c r="AL123" s="1401"/>
      <c r="AM123" s="1400"/>
      <c r="AN123" s="1401"/>
      <c r="AO123" s="1402"/>
      <c r="AP123" s="1402"/>
      <c r="AQ123" s="1402"/>
      <c r="AR123" s="1400"/>
      <c r="AS123" s="2416" t="s">
        <v>672</v>
      </c>
    </row>
    <row r="124" spans="1:45" s="1383" customFormat="1" ht="24">
      <c r="A124" s="2478">
        <v>1</v>
      </c>
      <c r="B124" s="2478"/>
      <c r="C124" s="2478"/>
      <c r="D124" s="2479"/>
      <c r="E124" s="2480" t="s">
        <v>1255</v>
      </c>
      <c r="F124" s="2481">
        <f>F60+F57+F48+F36+F11+F73+F99</f>
        <v>0</v>
      </c>
      <c r="G124" s="2482">
        <f t="shared" ref="G124:L124" si="23">G60+G57+G48+G36+G11+G73+G99</f>
        <v>0</v>
      </c>
      <c r="H124" s="2483">
        <f t="shared" si="23"/>
        <v>0</v>
      </c>
      <c r="I124" s="2484">
        <f t="shared" si="23"/>
        <v>0</v>
      </c>
      <c r="J124" s="2484">
        <f t="shared" si="23"/>
        <v>0</v>
      </c>
      <c r="K124" s="2484">
        <f t="shared" si="23"/>
        <v>0</v>
      </c>
      <c r="L124" s="2485">
        <f t="shared" si="23"/>
        <v>0</v>
      </c>
      <c r="M124" s="2486">
        <f>SUM(H124:L124)</f>
        <v>0</v>
      </c>
      <c r="N124" s="2487">
        <f t="shared" ref="N124:AH124" si="24">N60+N57+N48+N36+N11+N73+N99</f>
        <v>0</v>
      </c>
      <c r="O124" s="2488">
        <f t="shared" si="24"/>
        <v>0</v>
      </c>
      <c r="P124" s="2489">
        <f t="shared" si="24"/>
        <v>0</v>
      </c>
      <c r="Q124" s="2490">
        <f t="shared" si="24"/>
        <v>0</v>
      </c>
      <c r="R124" s="2490">
        <f t="shared" si="24"/>
        <v>0</v>
      </c>
      <c r="S124" s="2490">
        <f t="shared" si="24"/>
        <v>0</v>
      </c>
      <c r="T124" s="2491">
        <f t="shared" si="24"/>
        <v>0</v>
      </c>
      <c r="U124" s="2487">
        <f t="shared" si="24"/>
        <v>0</v>
      </c>
      <c r="V124" s="2488">
        <f t="shared" si="24"/>
        <v>0</v>
      </c>
      <c r="W124" s="2489">
        <f t="shared" si="24"/>
        <v>0</v>
      </c>
      <c r="X124" s="2490">
        <f t="shared" si="24"/>
        <v>0</v>
      </c>
      <c r="Y124" s="2490">
        <f t="shared" si="24"/>
        <v>0</v>
      </c>
      <c r="Z124" s="2490">
        <f t="shared" si="24"/>
        <v>0</v>
      </c>
      <c r="AA124" s="2492">
        <f t="shared" si="24"/>
        <v>0</v>
      </c>
      <c r="AB124" s="2487">
        <f t="shared" si="24"/>
        <v>0</v>
      </c>
      <c r="AC124" s="2488">
        <f t="shared" si="24"/>
        <v>0</v>
      </c>
      <c r="AD124" s="2489">
        <f t="shared" si="24"/>
        <v>0</v>
      </c>
      <c r="AE124" s="2490">
        <f t="shared" si="24"/>
        <v>0</v>
      </c>
      <c r="AF124" s="2490">
        <f t="shared" si="24"/>
        <v>0</v>
      </c>
      <c r="AG124" s="2490">
        <f t="shared" si="24"/>
        <v>0</v>
      </c>
      <c r="AH124" s="2491">
        <f t="shared" si="24"/>
        <v>0</v>
      </c>
      <c r="AI124" s="2493"/>
      <c r="AJ124" s="2494"/>
      <c r="AK124" s="2493"/>
      <c r="AL124" s="2493"/>
      <c r="AM124" s="2493"/>
      <c r="AN124" s="2493"/>
      <c r="AO124" s="2493"/>
      <c r="AP124" s="2493"/>
      <c r="AQ124" s="2493"/>
      <c r="AR124" s="2494"/>
      <c r="AS124" s="2495"/>
    </row>
    <row r="125" spans="1:45">
      <c r="A125" s="2496"/>
      <c r="B125" s="2496"/>
      <c r="C125" s="2496"/>
      <c r="D125" s="2497"/>
      <c r="E125" s="2498" t="s">
        <v>631</v>
      </c>
      <c r="F125" s="2499">
        <f>SUM(F30:F35)+SUM(F43:F47)+F50+SUM(F52:F56)+F60-F69-F70+SUM(F92:F97)+SUM(F118:F123)</f>
        <v>0</v>
      </c>
      <c r="G125" s="2500">
        <f t="shared" ref="G125:L125" si="25">SUM(G30:G35)+SUM(G43:G47)+G50+SUM(G52:G56)+G60-G69-G70+SUM(G92:G97)+SUM(G118:G123)</f>
        <v>0</v>
      </c>
      <c r="H125" s="2501">
        <f t="shared" si="25"/>
        <v>0</v>
      </c>
      <c r="I125" s="2502">
        <f t="shared" si="25"/>
        <v>0</v>
      </c>
      <c r="J125" s="2502">
        <f t="shared" si="25"/>
        <v>0</v>
      </c>
      <c r="K125" s="2502">
        <f t="shared" si="25"/>
        <v>0</v>
      </c>
      <c r="L125" s="2503">
        <f t="shared" si="25"/>
        <v>0</v>
      </c>
      <c r="M125" s="2504">
        <f>SUM(H125:L125)</f>
        <v>0</v>
      </c>
      <c r="N125" s="2505">
        <f t="shared" ref="N125:AH125" si="26">SUM(N30:N35)+SUM(N43:N47)+N50+SUM(N52:N56)+N60-N69-N70+SUM(N92:N97)+SUM(N118:N123)</f>
        <v>0</v>
      </c>
      <c r="O125" s="2506">
        <f t="shared" si="26"/>
        <v>0</v>
      </c>
      <c r="P125" s="2507">
        <f t="shared" si="26"/>
        <v>0</v>
      </c>
      <c r="Q125" s="2508">
        <f t="shared" si="26"/>
        <v>0</v>
      </c>
      <c r="R125" s="2508">
        <f t="shared" si="26"/>
        <v>0</v>
      </c>
      <c r="S125" s="2508">
        <f t="shared" si="26"/>
        <v>0</v>
      </c>
      <c r="T125" s="2504">
        <f t="shared" si="26"/>
        <v>0</v>
      </c>
      <c r="U125" s="2505">
        <f t="shared" si="26"/>
        <v>0</v>
      </c>
      <c r="V125" s="2506">
        <f t="shared" si="26"/>
        <v>0</v>
      </c>
      <c r="W125" s="2507">
        <f t="shared" si="26"/>
        <v>0</v>
      </c>
      <c r="X125" s="2508">
        <f t="shared" si="26"/>
        <v>0</v>
      </c>
      <c r="Y125" s="2508">
        <f t="shared" si="26"/>
        <v>0</v>
      </c>
      <c r="Z125" s="2508">
        <f t="shared" si="26"/>
        <v>0</v>
      </c>
      <c r="AA125" s="2509">
        <f t="shared" si="26"/>
        <v>0</v>
      </c>
      <c r="AB125" s="2505">
        <f t="shared" si="26"/>
        <v>0</v>
      </c>
      <c r="AC125" s="2506">
        <f t="shared" si="26"/>
        <v>0</v>
      </c>
      <c r="AD125" s="2507">
        <f t="shared" si="26"/>
        <v>0</v>
      </c>
      <c r="AE125" s="2508">
        <f t="shared" si="26"/>
        <v>0</v>
      </c>
      <c r="AF125" s="2508">
        <f t="shared" si="26"/>
        <v>0</v>
      </c>
      <c r="AG125" s="2508">
        <f t="shared" si="26"/>
        <v>0</v>
      </c>
      <c r="AH125" s="2504">
        <f t="shared" si="26"/>
        <v>0</v>
      </c>
      <c r="AI125" s="2510"/>
      <c r="AJ125" s="2511"/>
      <c r="AK125" s="2510"/>
      <c r="AL125" s="2510"/>
      <c r="AM125" s="2510"/>
      <c r="AN125" s="2510"/>
      <c r="AO125" s="2510"/>
      <c r="AP125" s="2510"/>
      <c r="AQ125" s="2510"/>
      <c r="AR125" s="2511"/>
      <c r="AS125" s="2512"/>
    </row>
    <row r="126" spans="1:45" ht="13.5" thickBot="1">
      <c r="A126" s="2513"/>
      <c r="B126" s="2513"/>
      <c r="C126" s="2513"/>
      <c r="D126" s="2514"/>
      <c r="E126" s="2515" t="s">
        <v>632</v>
      </c>
      <c r="F126" s="2516">
        <f>SUM(F12:F29)+SUM(F37:F42)+F49+F51+F57+F69+F70+SUM(F74:F91)+SUM(F100:F117)</f>
        <v>0</v>
      </c>
      <c r="G126" s="2517">
        <f t="shared" ref="G126:L126" si="27">SUM(G12:G29)+SUM(G37:G42)+G49+G51+G57+G69+G70+SUM(G74:G91)+SUM(G100:G117)</f>
        <v>0</v>
      </c>
      <c r="H126" s="2518">
        <f t="shared" si="27"/>
        <v>0</v>
      </c>
      <c r="I126" s="2519">
        <f t="shared" si="27"/>
        <v>0</v>
      </c>
      <c r="J126" s="2519">
        <f t="shared" si="27"/>
        <v>0</v>
      </c>
      <c r="K126" s="2519">
        <f t="shared" si="27"/>
        <v>0</v>
      </c>
      <c r="L126" s="2520">
        <f t="shared" si="27"/>
        <v>0</v>
      </c>
      <c r="M126" s="2521">
        <f>SUM(H126:L126)</f>
        <v>0</v>
      </c>
      <c r="N126" s="2522">
        <f t="shared" ref="N126:AH126" si="28">SUM(N12:N29)+SUM(N37:N42)+N49+N51+N57+N69+N70+SUM(N74:N91)+SUM(N100:N117)</f>
        <v>0</v>
      </c>
      <c r="O126" s="2523">
        <f t="shared" si="28"/>
        <v>0</v>
      </c>
      <c r="P126" s="2524">
        <f t="shared" si="28"/>
        <v>0</v>
      </c>
      <c r="Q126" s="2525">
        <f t="shared" si="28"/>
        <v>0</v>
      </c>
      <c r="R126" s="2525">
        <f t="shared" si="28"/>
        <v>0</v>
      </c>
      <c r="S126" s="2525">
        <f t="shared" si="28"/>
        <v>0</v>
      </c>
      <c r="T126" s="2521">
        <f t="shared" si="28"/>
        <v>0</v>
      </c>
      <c r="U126" s="2522">
        <f t="shared" si="28"/>
        <v>0</v>
      </c>
      <c r="V126" s="2523">
        <f t="shared" si="28"/>
        <v>0</v>
      </c>
      <c r="W126" s="2524">
        <f t="shared" si="28"/>
        <v>0</v>
      </c>
      <c r="X126" s="2525">
        <f t="shared" si="28"/>
        <v>0</v>
      </c>
      <c r="Y126" s="2525">
        <f t="shared" si="28"/>
        <v>0</v>
      </c>
      <c r="Z126" s="2525">
        <f t="shared" si="28"/>
        <v>0</v>
      </c>
      <c r="AA126" s="2526">
        <f t="shared" si="28"/>
        <v>0</v>
      </c>
      <c r="AB126" s="2522">
        <f t="shared" si="28"/>
        <v>0</v>
      </c>
      <c r="AC126" s="2523">
        <f t="shared" si="28"/>
        <v>0</v>
      </c>
      <c r="AD126" s="2524">
        <f t="shared" si="28"/>
        <v>0</v>
      </c>
      <c r="AE126" s="2525">
        <f t="shared" si="28"/>
        <v>0</v>
      </c>
      <c r="AF126" s="2525">
        <f t="shared" si="28"/>
        <v>0</v>
      </c>
      <c r="AG126" s="2525">
        <f t="shared" si="28"/>
        <v>0</v>
      </c>
      <c r="AH126" s="2521">
        <f t="shared" si="28"/>
        <v>0</v>
      </c>
      <c r="AI126" s="2527"/>
      <c r="AJ126" s="2528"/>
      <c r="AK126" s="2527"/>
      <c r="AL126" s="2527"/>
      <c r="AM126" s="2527"/>
      <c r="AN126" s="2527"/>
      <c r="AO126" s="2527"/>
      <c r="AP126" s="2527"/>
      <c r="AQ126" s="2527"/>
      <c r="AR126" s="2528"/>
      <c r="AS126" s="2529"/>
    </row>
    <row r="127" spans="1:45">
      <c r="A127" s="2530"/>
      <c r="B127" s="2531"/>
      <c r="C127" s="2531"/>
      <c r="D127" s="2531"/>
      <c r="E127" s="2326"/>
      <c r="F127" s="2532"/>
      <c r="G127" s="2532"/>
      <c r="H127" s="2533"/>
      <c r="I127" s="2533"/>
      <c r="J127" s="2533"/>
      <c r="K127" s="2533"/>
      <c r="L127" s="2533"/>
      <c r="M127" s="2534"/>
      <c r="N127" s="2535"/>
      <c r="O127" s="2535"/>
      <c r="P127" s="2534"/>
      <c r="Q127" s="2534"/>
      <c r="R127" s="2534"/>
      <c r="S127" s="2534"/>
      <c r="T127" s="2534"/>
      <c r="U127" s="2535"/>
      <c r="V127" s="2535"/>
      <c r="W127" s="2534"/>
      <c r="X127" s="2534"/>
      <c r="Y127" s="2534"/>
      <c r="Z127" s="2534"/>
      <c r="AA127" s="2534"/>
      <c r="AB127" s="2536"/>
      <c r="AC127" s="2536"/>
      <c r="AD127" s="2536"/>
      <c r="AE127" s="2536"/>
      <c r="AF127" s="2536"/>
      <c r="AG127" s="2536"/>
      <c r="AH127" s="2536"/>
      <c r="AI127" s="2537"/>
      <c r="AJ127" s="2538"/>
      <c r="AK127" s="2537"/>
      <c r="AL127" s="2537"/>
      <c r="AM127" s="2328"/>
      <c r="AN127" s="2328"/>
      <c r="AO127" s="2328"/>
      <c r="AP127" s="2328"/>
      <c r="AQ127" s="2328"/>
      <c r="AR127" s="2539"/>
      <c r="AS127" s="2334"/>
    </row>
    <row r="128" spans="1:45" ht="13.7" customHeight="1" thickBot="1">
      <c r="A128" s="2328"/>
      <c r="B128" s="2328"/>
      <c r="C128" s="2328"/>
      <c r="D128" s="2539"/>
      <c r="E128" s="2540"/>
      <c r="F128" s="2541"/>
      <c r="G128" s="2541"/>
      <c r="H128" s="2542"/>
      <c r="I128" s="2542"/>
      <c r="J128" s="2542"/>
      <c r="K128" s="2542"/>
      <c r="L128" s="2542"/>
      <c r="M128" s="2543"/>
      <c r="N128" s="2544"/>
      <c r="O128" s="2544"/>
      <c r="P128" s="2543"/>
      <c r="Q128" s="2543"/>
      <c r="R128" s="2543"/>
      <c r="S128" s="2543"/>
      <c r="T128" s="2543"/>
      <c r="U128" s="2544"/>
      <c r="V128" s="2544"/>
      <c r="W128" s="2543"/>
      <c r="X128" s="2543"/>
      <c r="Y128" s="2543"/>
      <c r="Z128" s="2543"/>
      <c r="AA128" s="2543"/>
      <c r="AB128" s="2544"/>
      <c r="AC128" s="2544"/>
      <c r="AD128" s="2543"/>
      <c r="AE128" s="2543"/>
      <c r="AF128" s="2543"/>
      <c r="AG128" s="2543"/>
      <c r="AH128" s="2543"/>
      <c r="AI128" s="2537"/>
      <c r="AJ128" s="2536"/>
      <c r="AK128" s="2537"/>
      <c r="AL128" s="2537"/>
      <c r="AM128" s="2328"/>
      <c r="AN128" s="2328"/>
      <c r="AO128" s="2328"/>
      <c r="AP128" s="2328"/>
      <c r="AQ128" s="2328"/>
      <c r="AR128" s="2539"/>
      <c r="AS128" s="2334"/>
    </row>
    <row r="129" spans="1:46" s="1420" customFormat="1" ht="30.75" customHeight="1" thickBot="1">
      <c r="A129" s="2530"/>
      <c r="B129" s="2531"/>
      <c r="C129" s="2531"/>
      <c r="D129" s="2531"/>
      <c r="E129" s="2545" t="s">
        <v>653</v>
      </c>
      <c r="F129" s="2546">
        <f>SUM(F130:F132)</f>
        <v>0</v>
      </c>
      <c r="G129" s="2547">
        <f t="shared" ref="G129:AH129" si="29">SUM(G130:G132)</f>
        <v>0</v>
      </c>
      <c r="H129" s="2548">
        <f t="shared" si="29"/>
        <v>0</v>
      </c>
      <c r="I129" s="2549">
        <f t="shared" si="29"/>
        <v>0</v>
      </c>
      <c r="J129" s="2549">
        <f t="shared" si="29"/>
        <v>0</v>
      </c>
      <c r="K129" s="2549">
        <f t="shared" si="29"/>
        <v>0</v>
      </c>
      <c r="L129" s="2550">
        <f t="shared" si="29"/>
        <v>0</v>
      </c>
      <c r="M129" s="2551"/>
      <c r="N129" s="2546">
        <f>SUM(N130:N132)</f>
        <v>0</v>
      </c>
      <c r="O129" s="2547">
        <f t="shared" si="29"/>
        <v>0</v>
      </c>
      <c r="P129" s="2548">
        <f t="shared" si="29"/>
        <v>0</v>
      </c>
      <c r="Q129" s="2549">
        <f t="shared" si="29"/>
        <v>0</v>
      </c>
      <c r="R129" s="2549">
        <f t="shared" si="29"/>
        <v>0</v>
      </c>
      <c r="S129" s="2549">
        <f t="shared" si="29"/>
        <v>0</v>
      </c>
      <c r="T129" s="2552">
        <f t="shared" si="29"/>
        <v>0</v>
      </c>
      <c r="U129" s="2546">
        <f t="shared" si="29"/>
        <v>0</v>
      </c>
      <c r="V129" s="2547">
        <f t="shared" si="29"/>
        <v>0</v>
      </c>
      <c r="W129" s="2548">
        <f t="shared" si="29"/>
        <v>0</v>
      </c>
      <c r="X129" s="2549">
        <f t="shared" si="29"/>
        <v>0</v>
      </c>
      <c r="Y129" s="2549">
        <f t="shared" si="29"/>
        <v>0</v>
      </c>
      <c r="Z129" s="2549">
        <f t="shared" si="29"/>
        <v>0</v>
      </c>
      <c r="AA129" s="2552">
        <f t="shared" si="29"/>
        <v>0</v>
      </c>
      <c r="AB129" s="2546">
        <f t="shared" si="29"/>
        <v>0</v>
      </c>
      <c r="AC129" s="2547">
        <f t="shared" si="29"/>
        <v>0</v>
      </c>
      <c r="AD129" s="2548">
        <f t="shared" si="29"/>
        <v>0</v>
      </c>
      <c r="AE129" s="2549">
        <f t="shared" si="29"/>
        <v>0</v>
      </c>
      <c r="AF129" s="2549">
        <f t="shared" si="29"/>
        <v>0</v>
      </c>
      <c r="AG129" s="2549">
        <f t="shared" si="29"/>
        <v>0</v>
      </c>
      <c r="AH129" s="2552">
        <f t="shared" si="29"/>
        <v>0</v>
      </c>
      <c r="AI129" s="2553" t="s">
        <v>1</v>
      </c>
      <c r="AJ129" s="2554" t="s">
        <v>2</v>
      </c>
      <c r="AK129" s="2487"/>
      <c r="AL129" s="2487"/>
      <c r="AM129" s="2488"/>
      <c r="AN129" s="2555"/>
      <c r="AO129" s="2490"/>
      <c r="AP129" s="2490"/>
      <c r="AQ129" s="2490"/>
      <c r="AR129" s="2492"/>
      <c r="AS129" s="2334"/>
      <c r="AT129" s="1377"/>
    </row>
    <row r="130" spans="1:46">
      <c r="A130" s="2530"/>
      <c r="B130" s="2531"/>
      <c r="C130" s="2531"/>
      <c r="D130" s="2531"/>
      <c r="E130" s="2556" t="s">
        <v>403</v>
      </c>
      <c r="F130" s="2557">
        <f>IF('4. Отчет и прогн. потребление'!D9&gt;0,(1/SUM(IF('4. Отчет и прогн. потребление'!D9&gt;0,1,0),IF('4. Отчет и прогн. потребление'!D48&gt;0,1,0),IF('4. Отчет и прогн. потребление'!D53&gt;0,1,0))),0)</f>
        <v>0</v>
      </c>
      <c r="G130" s="2558">
        <f>IFERROR(G11/(G$11+G$36+G$48),0)</f>
        <v>0</v>
      </c>
      <c r="H130" s="2559">
        <f>IF('4. Отчет и прогн. потребление'!E9&gt;0,(1/SUM(IF('4. Отчет и прогн. потребление'!E9&gt;0,1,0),IF('4. Отчет и прогн. потребление'!E48&gt;0,1,0),IF('4. Отчет и прогн. потребление'!E53&gt;0,1,0))),0)</f>
        <v>0</v>
      </c>
      <c r="I130" s="2560">
        <f>IF('4. Отчет и прогн. потребление'!F9&gt;0,(1/SUM(IF('4. Отчет и прогн. потребление'!F9&gt;0,1,0),IF('4. Отчет и прогн. потребление'!F48&gt;0,1,0),IF('4. Отчет и прогн. потребление'!F53&gt;0,1,0))),0)</f>
        <v>0</v>
      </c>
      <c r="J130" s="2560">
        <f>IF('4. Отчет и прогн. потребление'!G9&gt;0,(1/SUM(IF('4. Отчет и прогн. потребление'!G9&gt;0,1,0),IF('4. Отчет и прогн. потребление'!G48&gt;0,1,0),IF('4. Отчет и прогн. потребление'!G53&gt;0,1,0))),0)</f>
        <v>0</v>
      </c>
      <c r="K130" s="2560">
        <f>IF('4. Отчет и прогн. потребление'!H9&gt;0,(1/SUM(IF('4. Отчет и прогн. потребление'!H9&gt;0,1,0),IF('4. Отчет и прогн. потребление'!H48&gt;0,1,0),IF('4. Отчет и прогн. потребление'!H53&gt;0,1,0))),0)</f>
        <v>0</v>
      </c>
      <c r="L130" s="2561">
        <f>IF('4. Отчет и прогн. потребление'!I9&gt;0,(1/SUM(IF('4. Отчет и прогн. потребление'!I9&gt;0,1,0),IF('4. Отчет и прогн. потребление'!I48&gt;0,1,0),IF('4. Отчет и прогн. потребление'!I53&gt;0,1,0))),0)</f>
        <v>0</v>
      </c>
      <c r="M130" s="2562"/>
      <c r="N130" s="2563">
        <f>F130</f>
        <v>0</v>
      </c>
      <c r="O130" s="2564">
        <f>G130</f>
        <v>0</v>
      </c>
      <c r="P130" s="2565">
        <f>H130</f>
        <v>0</v>
      </c>
      <c r="Q130" s="2561">
        <f>I130</f>
        <v>0</v>
      </c>
      <c r="R130" s="2561">
        <f t="shared" ref="P130:T132" si="30">J130</f>
        <v>0</v>
      </c>
      <c r="S130" s="2561">
        <f t="shared" si="30"/>
        <v>0</v>
      </c>
      <c r="T130" s="2561">
        <f t="shared" si="30"/>
        <v>0</v>
      </c>
      <c r="U130" s="2566">
        <f>F130</f>
        <v>0</v>
      </c>
      <c r="V130" s="2561">
        <f>G130</f>
        <v>0</v>
      </c>
      <c r="W130" s="2566">
        <f>H130</f>
        <v>0</v>
      </c>
      <c r="X130" s="2561">
        <f t="shared" ref="W130:AA132" si="31">I130</f>
        <v>0</v>
      </c>
      <c r="Y130" s="2561">
        <f t="shared" si="31"/>
        <v>0</v>
      </c>
      <c r="Z130" s="2561">
        <f t="shared" si="31"/>
        <v>0</v>
      </c>
      <c r="AA130" s="2564">
        <f t="shared" si="31"/>
        <v>0</v>
      </c>
      <c r="AB130" s="2566">
        <f>F130</f>
        <v>0</v>
      </c>
      <c r="AC130" s="2561">
        <f>G130</f>
        <v>0</v>
      </c>
      <c r="AD130" s="2566">
        <f>H130</f>
        <v>0</v>
      </c>
      <c r="AE130" s="2561">
        <f t="shared" ref="AD130:AH132" si="32">I130</f>
        <v>0</v>
      </c>
      <c r="AF130" s="2561">
        <f t="shared" si="32"/>
        <v>0</v>
      </c>
      <c r="AG130" s="2561">
        <f t="shared" si="32"/>
        <v>0</v>
      </c>
      <c r="AH130" s="2564">
        <f t="shared" si="32"/>
        <v>0</v>
      </c>
      <c r="AI130" s="2567" t="s">
        <v>49</v>
      </c>
      <c r="AJ130" s="2568" t="s">
        <v>835</v>
      </c>
      <c r="AK130" s="2569" t="s">
        <v>683</v>
      </c>
      <c r="AL130" s="2437">
        <f>SUM((AL16+AL22)-'2. Променливи'!E78*1000)</f>
        <v>0</v>
      </c>
      <c r="AM130" s="2570"/>
      <c r="AN130" s="2571">
        <f>SUM((AN16+AN22)-'2. Променливи'!F78*1000)</f>
        <v>0</v>
      </c>
      <c r="AO130" s="2572">
        <f>SUM((AO16+AO22)-'2. Променливи'!G78*1000)</f>
        <v>0</v>
      </c>
      <c r="AP130" s="2572">
        <f>SUM((AP16+AP22)-'2. Променливи'!H78*1000)</f>
        <v>0</v>
      </c>
      <c r="AQ130" s="2572">
        <f>SUM((AQ16+AQ22)-'2. Променливи'!I78*1000)</f>
        <v>0</v>
      </c>
      <c r="AR130" s="2573">
        <f>SUM((AR16+AR22)-'2. Променливи'!J78*1000)</f>
        <v>0</v>
      </c>
      <c r="AS130" s="2334"/>
    </row>
    <row r="131" spans="1:46" ht="36" customHeight="1">
      <c r="A131" s="2530"/>
      <c r="B131" s="2531"/>
      <c r="C131" s="2531"/>
      <c r="D131" s="2531"/>
      <c r="E131" s="2568" t="s">
        <v>652</v>
      </c>
      <c r="F131" s="2574">
        <f>IF('4. Отчет и прогн. потребление'!D48&gt;0,(1/SUM(IF('4. Отчет и прогн. потребление'!D9&gt;0,1,0),IF('4. Отчет и прогн. потребление'!D48&gt;0,1,0),IF('4. Отчет и прогн. потребление'!D53&gt;0,1,0))),0)</f>
        <v>0</v>
      </c>
      <c r="G131" s="2575">
        <f>IFERROR(G36/(G$11+G$36+G$48),0)</f>
        <v>0</v>
      </c>
      <c r="H131" s="2576">
        <f>IF('4. Отчет и прогн. потребление'!E48&gt;0,(1/SUM(IF('4. Отчет и прогн. потребление'!E9&gt;0,1,0),IF('4. Отчет и прогн. потребление'!E48&gt;0,1,0),IF('4. Отчет и прогн. потребление'!E53&gt;0,1,0))),0)</f>
        <v>0</v>
      </c>
      <c r="I131" s="2577">
        <f>IF('4. Отчет и прогн. потребление'!F48&gt;0,(1/SUM(IF('4. Отчет и прогн. потребление'!F9&gt;0,1,0),IF('4. Отчет и прогн. потребление'!F48&gt;0,1,0),IF('4. Отчет и прогн. потребление'!F53&gt;0,1,0))),0)</f>
        <v>0</v>
      </c>
      <c r="J131" s="2577">
        <f>IF('4. Отчет и прогн. потребление'!G48&gt;0,(1/SUM(IF('4. Отчет и прогн. потребление'!G9&gt;0,1,0),IF('4. Отчет и прогн. потребление'!G48&gt;0,1,0),IF('4. Отчет и прогн. потребление'!G53&gt;0,1,0))),0)</f>
        <v>0</v>
      </c>
      <c r="K131" s="2577">
        <f>IF('4. Отчет и прогн. потребление'!H48&gt;0,(1/SUM(IF('4. Отчет и прогн. потребление'!H9&gt;0,1,0),IF('4. Отчет и прогн. потребление'!H48&gt;0,1,0),IF('4. Отчет и прогн. потребление'!H53&gt;0,1,0))),0)</f>
        <v>0</v>
      </c>
      <c r="L131" s="2578">
        <f>IF('4. Отчет и прогн. потребление'!I48&gt;0,(1/SUM(IF('4. Отчет и прогн. потребление'!I9&gt;0,1,0),IF('4. Отчет и прогн. потребление'!I48&gt;0,1,0),IF('4. Отчет и прогн. потребление'!I53&gt;0,1,0))),0)</f>
        <v>0</v>
      </c>
      <c r="M131" s="2579"/>
      <c r="N131" s="2580">
        <f>F131</f>
        <v>0</v>
      </c>
      <c r="O131" s="2581">
        <f>G131</f>
        <v>0</v>
      </c>
      <c r="P131" s="2582">
        <f t="shared" si="30"/>
        <v>0</v>
      </c>
      <c r="Q131" s="2578">
        <f t="shared" si="30"/>
        <v>0</v>
      </c>
      <c r="R131" s="2578">
        <f t="shared" si="30"/>
        <v>0</v>
      </c>
      <c r="S131" s="2578">
        <f t="shared" si="30"/>
        <v>0</v>
      </c>
      <c r="T131" s="2578">
        <f t="shared" si="30"/>
        <v>0</v>
      </c>
      <c r="U131" s="2583">
        <f t="shared" ref="U131:V132" si="33">F131</f>
        <v>0</v>
      </c>
      <c r="V131" s="2578">
        <f t="shared" si="33"/>
        <v>0</v>
      </c>
      <c r="W131" s="2583">
        <f t="shared" si="31"/>
        <v>0</v>
      </c>
      <c r="X131" s="2578">
        <f t="shared" si="31"/>
        <v>0</v>
      </c>
      <c r="Y131" s="2578">
        <f t="shared" si="31"/>
        <v>0</v>
      </c>
      <c r="Z131" s="2578">
        <f t="shared" si="31"/>
        <v>0</v>
      </c>
      <c r="AA131" s="2581">
        <f t="shared" si="31"/>
        <v>0</v>
      </c>
      <c r="AB131" s="2583">
        <f t="shared" ref="AB131:AC132" si="34">F131</f>
        <v>0</v>
      </c>
      <c r="AC131" s="2578">
        <f>G131</f>
        <v>0</v>
      </c>
      <c r="AD131" s="2583">
        <f t="shared" si="32"/>
        <v>0</v>
      </c>
      <c r="AE131" s="2578">
        <f t="shared" si="32"/>
        <v>0</v>
      </c>
      <c r="AF131" s="2578">
        <f t="shared" si="32"/>
        <v>0</v>
      </c>
      <c r="AG131" s="2578">
        <f t="shared" si="32"/>
        <v>0</v>
      </c>
      <c r="AH131" s="2581">
        <f>L131</f>
        <v>0</v>
      </c>
      <c r="AI131" s="2584" t="s">
        <v>750</v>
      </c>
      <c r="AJ131" s="2568" t="s">
        <v>1366</v>
      </c>
      <c r="AK131" s="2569" t="s">
        <v>682</v>
      </c>
      <c r="AL131" s="2585"/>
      <c r="AM131" s="2570"/>
      <c r="AN131" s="2586"/>
      <c r="AO131" s="2587">
        <f>SUM(AO26-('2. Променливи'!G73-'2. Променливи'!F73))</f>
        <v>0</v>
      </c>
      <c r="AP131" s="2587">
        <f>SUM(AP26-('2. Променливи'!H73-'2. Променливи'!G73))</f>
        <v>0</v>
      </c>
      <c r="AQ131" s="2587">
        <f>SUM(AQ26-('2. Променливи'!I73-'2. Променливи'!H73))</f>
        <v>0</v>
      </c>
      <c r="AR131" s="2588">
        <f>SUM(AR26-('2. Променливи'!J73-'2. Променливи'!I73))</f>
        <v>0</v>
      </c>
      <c r="AS131" s="2334"/>
    </row>
    <row r="132" spans="1:46" ht="24.75" thickBot="1">
      <c r="A132" s="2530"/>
      <c r="B132" s="2531"/>
      <c r="C132" s="2531"/>
      <c r="D132" s="2531"/>
      <c r="E132" s="2589" t="s">
        <v>404</v>
      </c>
      <c r="F132" s="2590">
        <f>IF('4. Отчет и прогн. потребление'!D53&gt;0,(1/SUM(IF('4. Отчет и прогн. потребление'!D9&gt;0,1,0),IF('4. Отчет и прогн. потребление'!D48&gt;0,1,0),IF('4. Отчет и прогн. потребление'!D53&gt;0,1,0))),0)</f>
        <v>0</v>
      </c>
      <c r="G132" s="2591">
        <f>IFERROR(G48/(G$11+G$36+G$48),0)</f>
        <v>0</v>
      </c>
      <c r="H132" s="2592">
        <f>IF('4. Отчет и прогн. потребление'!E53&gt;0,(1/SUM(IF('4. Отчет и прогн. потребление'!E9&gt;0,1,0),IF('4. Отчет и прогн. потребление'!E48&gt;0,1,0),IF('4. Отчет и прогн. потребление'!E53&gt;0,1,0))),0)</f>
        <v>0</v>
      </c>
      <c r="I132" s="2593">
        <f>IF('4. Отчет и прогн. потребление'!F53&gt;0,(1/SUM(IF('4. Отчет и прогн. потребление'!F9&gt;0,1,0),IF('4. Отчет и прогн. потребление'!F48&gt;0,1,0),IF('4. Отчет и прогн. потребление'!F53&gt;0,1,0))),0)</f>
        <v>0</v>
      </c>
      <c r="J132" s="2593">
        <f>IF('4. Отчет и прогн. потребление'!G53&gt;0,(1/SUM(IF('4. Отчет и прогн. потребление'!G9&gt;0,1,0),IF('4. Отчет и прогн. потребление'!G48&gt;0,1,0),IF('4. Отчет и прогн. потребление'!G53&gt;0,1,0))),0)</f>
        <v>0</v>
      </c>
      <c r="K132" s="2593">
        <f>IF('4. Отчет и прогн. потребление'!H53&gt;0,(1/SUM(IF('4. Отчет и прогн. потребление'!H9&gt;0,1,0),IF('4. Отчет и прогн. потребление'!H48&gt;0,1,0),IF('4. Отчет и прогн. потребление'!H53&gt;0,1,0))),0)</f>
        <v>0</v>
      </c>
      <c r="L132" s="2594">
        <f>IF('4. Отчет и прогн. потребление'!I53&gt;0,(1/SUM(IF('4. Отчет и прогн. потребление'!I9&gt;0,1,0),IF('4. Отчет и прогн. потребление'!I48&gt;0,1,0),IF('4. Отчет и прогн. потребление'!I53&gt;0,1,0))),0)</f>
        <v>0</v>
      </c>
      <c r="M132" s="2595"/>
      <c r="N132" s="2596">
        <f t="shared" ref="N132" si="35">F132</f>
        <v>0</v>
      </c>
      <c r="O132" s="2597">
        <f>G132</f>
        <v>0</v>
      </c>
      <c r="P132" s="2598">
        <f t="shared" si="30"/>
        <v>0</v>
      </c>
      <c r="Q132" s="2594">
        <f t="shared" si="30"/>
        <v>0</v>
      </c>
      <c r="R132" s="2594">
        <f t="shared" si="30"/>
        <v>0</v>
      </c>
      <c r="S132" s="2594">
        <f t="shared" si="30"/>
        <v>0</v>
      </c>
      <c r="T132" s="2594">
        <f t="shared" si="30"/>
        <v>0</v>
      </c>
      <c r="U132" s="2599">
        <f t="shared" si="33"/>
        <v>0</v>
      </c>
      <c r="V132" s="2594">
        <f t="shared" si="33"/>
        <v>0</v>
      </c>
      <c r="W132" s="2599">
        <f t="shared" si="31"/>
        <v>0</v>
      </c>
      <c r="X132" s="2594">
        <f t="shared" si="31"/>
        <v>0</v>
      </c>
      <c r="Y132" s="2594">
        <f t="shared" si="31"/>
        <v>0</v>
      </c>
      <c r="Z132" s="2594">
        <f t="shared" si="31"/>
        <v>0</v>
      </c>
      <c r="AA132" s="2597">
        <f t="shared" si="31"/>
        <v>0</v>
      </c>
      <c r="AB132" s="2599">
        <f t="shared" si="34"/>
        <v>0</v>
      </c>
      <c r="AC132" s="2594">
        <f t="shared" si="34"/>
        <v>0</v>
      </c>
      <c r="AD132" s="2599">
        <f t="shared" si="32"/>
        <v>0</v>
      </c>
      <c r="AE132" s="2594">
        <f t="shared" si="32"/>
        <v>0</v>
      </c>
      <c r="AF132" s="2594">
        <f t="shared" si="32"/>
        <v>0</v>
      </c>
      <c r="AG132" s="2594">
        <f t="shared" si="32"/>
        <v>0</v>
      </c>
      <c r="AH132" s="2597">
        <f t="shared" si="32"/>
        <v>0</v>
      </c>
      <c r="AI132" s="2600" t="s">
        <v>49</v>
      </c>
      <c r="AJ132" s="2589" t="s">
        <v>1365</v>
      </c>
      <c r="AK132" s="2601" t="s">
        <v>683</v>
      </c>
      <c r="AL132" s="2601">
        <f>(AL78+AL84)-'2. Променливи'!E130*1000</f>
        <v>0</v>
      </c>
      <c r="AM132" s="2602"/>
      <c r="AN132" s="2603">
        <f>(AN78+AN84)-'2. Променливи'!F130</f>
        <v>0</v>
      </c>
      <c r="AO132" s="2604">
        <f>(AO78+AO84)-'2. Променливи'!G130</f>
        <v>0</v>
      </c>
      <c r="AP132" s="2604">
        <f>(AP78+AP84)-'2. Променливи'!H130</f>
        <v>0</v>
      </c>
      <c r="AQ132" s="2604">
        <f>(AQ78+AQ84)-'2. Променливи'!I130</f>
        <v>0</v>
      </c>
      <c r="AR132" s="2605">
        <f>(AR78+AR84)-'2. Променливи'!J130</f>
        <v>0</v>
      </c>
      <c r="AS132" s="2334"/>
    </row>
    <row r="133" spans="1:46" ht="13.5" thickBot="1">
      <c r="A133" s="2530"/>
      <c r="B133" s="2531"/>
      <c r="C133" s="2531"/>
      <c r="D133" s="2531"/>
      <c r="E133" s="2540"/>
      <c r="F133" s="2541"/>
      <c r="G133" s="2541"/>
      <c r="H133" s="2542"/>
      <c r="I133" s="2542"/>
      <c r="J133" s="2542"/>
      <c r="K133" s="2542"/>
      <c r="L133" s="2606"/>
      <c r="M133" s="2606"/>
      <c r="N133" s="2541"/>
      <c r="O133" s="2541"/>
      <c r="P133" s="2542"/>
      <c r="Q133" s="2542"/>
      <c r="R133" s="2542"/>
      <c r="S133" s="2542"/>
      <c r="T133" s="2606"/>
      <c r="U133" s="2607"/>
      <c r="V133" s="2607"/>
      <c r="W133" s="2606"/>
      <c r="X133" s="2606"/>
      <c r="Y133" s="2606"/>
      <c r="Z133" s="2606"/>
      <c r="AA133" s="2606"/>
      <c r="AB133" s="2536"/>
      <c r="AC133" s="2536"/>
      <c r="AD133" s="2536"/>
      <c r="AE133" s="2536"/>
      <c r="AF133" s="2536"/>
      <c r="AG133" s="2536"/>
      <c r="AH133" s="2536"/>
      <c r="AI133" s="2536"/>
      <c r="AJ133" s="2536"/>
      <c r="AK133" s="2536"/>
      <c r="AL133" s="2536"/>
      <c r="AM133" s="2536"/>
      <c r="AN133" s="2536"/>
      <c r="AO133" s="2536"/>
      <c r="AP133" s="2536"/>
      <c r="AQ133" s="2536"/>
      <c r="AR133" s="2536"/>
      <c r="AS133" s="2334"/>
    </row>
    <row r="134" spans="1:46" ht="24">
      <c r="A134" s="2530"/>
      <c r="B134" s="2531"/>
      <c r="C134" s="2531"/>
      <c r="D134" s="2531"/>
      <c r="E134" s="2608" t="s">
        <v>405</v>
      </c>
      <c r="F134" s="2487">
        <f t="shared" ref="F134:L134" si="36">F57+F60</f>
        <v>0</v>
      </c>
      <c r="G134" s="2488">
        <f>G57+G60</f>
        <v>0</v>
      </c>
      <c r="H134" s="2489">
        <f t="shared" si="36"/>
        <v>0</v>
      </c>
      <c r="I134" s="2490">
        <f t="shared" si="36"/>
        <v>0</v>
      </c>
      <c r="J134" s="2490">
        <f t="shared" si="36"/>
        <v>0</v>
      </c>
      <c r="K134" s="2490">
        <f t="shared" si="36"/>
        <v>0</v>
      </c>
      <c r="L134" s="2491">
        <f t="shared" si="36"/>
        <v>0</v>
      </c>
      <c r="M134" s="2609">
        <f t="shared" ref="M134:M157" si="37">SUM(H134:L134)</f>
        <v>0</v>
      </c>
      <c r="N134" s="2487">
        <f t="shared" ref="N134:AH134" si="38">N57+N60</f>
        <v>0</v>
      </c>
      <c r="O134" s="2488">
        <f t="shared" si="38"/>
        <v>0</v>
      </c>
      <c r="P134" s="2489">
        <f t="shared" si="38"/>
        <v>0</v>
      </c>
      <c r="Q134" s="2490">
        <f t="shared" si="38"/>
        <v>0</v>
      </c>
      <c r="R134" s="2490">
        <f t="shared" si="38"/>
        <v>0</v>
      </c>
      <c r="S134" s="2490">
        <f t="shared" si="38"/>
        <v>0</v>
      </c>
      <c r="T134" s="2492">
        <f t="shared" si="38"/>
        <v>0</v>
      </c>
      <c r="U134" s="2487">
        <f t="shared" si="38"/>
        <v>0</v>
      </c>
      <c r="V134" s="2488">
        <f t="shared" si="38"/>
        <v>0</v>
      </c>
      <c r="W134" s="2555">
        <f t="shared" si="38"/>
        <v>0</v>
      </c>
      <c r="X134" s="2490">
        <f t="shared" si="38"/>
        <v>0</v>
      </c>
      <c r="Y134" s="2490">
        <f t="shared" si="38"/>
        <v>0</v>
      </c>
      <c r="Z134" s="2490">
        <f t="shared" si="38"/>
        <v>0</v>
      </c>
      <c r="AA134" s="2492">
        <f t="shared" si="38"/>
        <v>0</v>
      </c>
      <c r="AB134" s="2487">
        <f t="shared" si="38"/>
        <v>0</v>
      </c>
      <c r="AC134" s="2488">
        <f>AC57+AC60</f>
        <v>0</v>
      </c>
      <c r="AD134" s="2555">
        <f t="shared" si="38"/>
        <v>0</v>
      </c>
      <c r="AE134" s="2490">
        <f t="shared" si="38"/>
        <v>0</v>
      </c>
      <c r="AF134" s="2490">
        <f t="shared" si="38"/>
        <v>0</v>
      </c>
      <c r="AG134" s="2490">
        <f t="shared" si="38"/>
        <v>0</v>
      </c>
      <c r="AH134" s="2492">
        <f t="shared" si="38"/>
        <v>0</v>
      </c>
      <c r="AI134" s="2536"/>
      <c r="AJ134" s="2536"/>
      <c r="AK134" s="2536"/>
      <c r="AL134" s="2536"/>
      <c r="AM134" s="2536"/>
      <c r="AN134" s="2536"/>
      <c r="AO134" s="2536"/>
      <c r="AP134" s="2536"/>
      <c r="AQ134" s="2536"/>
      <c r="AR134" s="2536"/>
      <c r="AS134" s="2334"/>
    </row>
    <row r="135" spans="1:46">
      <c r="A135" s="2530"/>
      <c r="B135" s="2531"/>
      <c r="C135" s="2531"/>
      <c r="D135" s="2531"/>
      <c r="E135" s="2568" t="s">
        <v>212</v>
      </c>
      <c r="F135" s="2610">
        <f t="shared" ref="F135:L137" si="39">F130*F$134</f>
        <v>0</v>
      </c>
      <c r="G135" s="2611">
        <f>G130*G$134</f>
        <v>0</v>
      </c>
      <c r="H135" s="2612">
        <f>H130*H$134</f>
        <v>0</v>
      </c>
      <c r="I135" s="2613">
        <f t="shared" si="39"/>
        <v>0</v>
      </c>
      <c r="J135" s="2613">
        <f t="shared" si="39"/>
        <v>0</v>
      </c>
      <c r="K135" s="2613">
        <f t="shared" si="39"/>
        <v>0</v>
      </c>
      <c r="L135" s="2614">
        <f t="shared" si="39"/>
        <v>0</v>
      </c>
      <c r="M135" s="2433">
        <f t="shared" si="37"/>
        <v>0</v>
      </c>
      <c r="N135" s="2569">
        <f>F130*N$134</f>
        <v>0</v>
      </c>
      <c r="O135" s="2611">
        <f>G130*O$134</f>
        <v>0</v>
      </c>
      <c r="P135" s="2615">
        <f>H130*P$134</f>
        <v>0</v>
      </c>
      <c r="Q135" s="2616">
        <f>I130*Q$134</f>
        <v>0</v>
      </c>
      <c r="R135" s="2616">
        <f t="shared" ref="O135:T137" si="40">J130*R$134</f>
        <v>0</v>
      </c>
      <c r="S135" s="2616">
        <f t="shared" si="40"/>
        <v>0</v>
      </c>
      <c r="T135" s="2617">
        <f>L130*T$134</f>
        <v>0</v>
      </c>
      <c r="U135" s="2610">
        <f>F130*U$134</f>
        <v>0</v>
      </c>
      <c r="V135" s="2611">
        <f t="shared" ref="V135:AA137" si="41">G130*V$134</f>
        <v>0</v>
      </c>
      <c r="W135" s="2610">
        <f t="shared" si="41"/>
        <v>0</v>
      </c>
      <c r="X135" s="2618">
        <f t="shared" si="41"/>
        <v>0</v>
      </c>
      <c r="Y135" s="2618">
        <f t="shared" si="41"/>
        <v>0</v>
      </c>
      <c r="Z135" s="2618">
        <f t="shared" si="41"/>
        <v>0</v>
      </c>
      <c r="AA135" s="2611">
        <f t="shared" si="41"/>
        <v>0</v>
      </c>
      <c r="AB135" s="2610">
        <f>F130*AB$134</f>
        <v>0</v>
      </c>
      <c r="AC135" s="2611">
        <f>G130*AC$134</f>
        <v>0</v>
      </c>
      <c r="AD135" s="2610">
        <f t="shared" ref="AD135:AH135" si="42">H130*AD$134</f>
        <v>0</v>
      </c>
      <c r="AE135" s="2618">
        <f t="shared" si="42"/>
        <v>0</v>
      </c>
      <c r="AF135" s="2618">
        <f t="shared" si="42"/>
        <v>0</v>
      </c>
      <c r="AG135" s="2618">
        <f t="shared" si="42"/>
        <v>0</v>
      </c>
      <c r="AH135" s="2611">
        <f t="shared" si="42"/>
        <v>0</v>
      </c>
      <c r="AI135" s="2536"/>
      <c r="AJ135" s="2536"/>
      <c r="AK135" s="2536"/>
      <c r="AL135" s="2536"/>
      <c r="AM135" s="2536"/>
      <c r="AN135" s="2536"/>
      <c r="AO135" s="2536"/>
      <c r="AP135" s="2536"/>
      <c r="AQ135" s="2536"/>
      <c r="AR135" s="2536"/>
      <c r="AS135" s="2334"/>
    </row>
    <row r="136" spans="1:46">
      <c r="A136" s="2530"/>
      <c r="B136" s="2531"/>
      <c r="C136" s="2531"/>
      <c r="D136" s="2531"/>
      <c r="E136" s="2568" t="s">
        <v>213</v>
      </c>
      <c r="F136" s="2569">
        <f>F131*F$134</f>
        <v>0</v>
      </c>
      <c r="G136" s="2611">
        <f t="shared" si="39"/>
        <v>0</v>
      </c>
      <c r="H136" s="2612">
        <f t="shared" si="39"/>
        <v>0</v>
      </c>
      <c r="I136" s="2613">
        <f t="shared" si="39"/>
        <v>0</v>
      </c>
      <c r="J136" s="2613">
        <f t="shared" si="39"/>
        <v>0</v>
      </c>
      <c r="K136" s="2613">
        <f t="shared" si="39"/>
        <v>0</v>
      </c>
      <c r="L136" s="2614">
        <f t="shared" si="39"/>
        <v>0</v>
      </c>
      <c r="M136" s="2433">
        <f t="shared" si="37"/>
        <v>0</v>
      </c>
      <c r="N136" s="2569">
        <f>F131*N$134</f>
        <v>0</v>
      </c>
      <c r="O136" s="2619">
        <f t="shared" si="40"/>
        <v>0</v>
      </c>
      <c r="P136" s="2620">
        <f>H131*P$134</f>
        <v>0</v>
      </c>
      <c r="Q136" s="2621">
        <f>I131*Q$134</f>
        <v>0</v>
      </c>
      <c r="R136" s="2621">
        <f t="shared" si="40"/>
        <v>0</v>
      </c>
      <c r="S136" s="2621">
        <f t="shared" si="40"/>
        <v>0</v>
      </c>
      <c r="T136" s="2619">
        <f t="shared" si="40"/>
        <v>0</v>
      </c>
      <c r="U136" s="2569">
        <f>F131*U$134</f>
        <v>0</v>
      </c>
      <c r="V136" s="2619">
        <f t="shared" si="41"/>
        <v>0</v>
      </c>
      <c r="W136" s="2569">
        <f t="shared" si="41"/>
        <v>0</v>
      </c>
      <c r="X136" s="2621">
        <f t="shared" si="41"/>
        <v>0</v>
      </c>
      <c r="Y136" s="2621">
        <f t="shared" si="41"/>
        <v>0</v>
      </c>
      <c r="Z136" s="2621">
        <f t="shared" si="41"/>
        <v>0</v>
      </c>
      <c r="AA136" s="2619">
        <f t="shared" si="41"/>
        <v>0</v>
      </c>
      <c r="AB136" s="2569">
        <f t="shared" ref="AB136:AH137" si="43">F131*AB$134</f>
        <v>0</v>
      </c>
      <c r="AC136" s="2619">
        <f>G131*AC$134</f>
        <v>0</v>
      </c>
      <c r="AD136" s="2569">
        <f t="shared" si="43"/>
        <v>0</v>
      </c>
      <c r="AE136" s="2621">
        <f t="shared" si="43"/>
        <v>0</v>
      </c>
      <c r="AF136" s="2621">
        <f t="shared" si="43"/>
        <v>0</v>
      </c>
      <c r="AG136" s="2621">
        <f t="shared" si="43"/>
        <v>0</v>
      </c>
      <c r="AH136" s="2619">
        <f t="shared" si="43"/>
        <v>0</v>
      </c>
      <c r="AI136" s="2537"/>
      <c r="AJ136" s="2536"/>
      <c r="AK136" s="2537"/>
      <c r="AL136" s="2537"/>
      <c r="AM136" s="2328"/>
      <c r="AN136" s="2328"/>
      <c r="AO136" s="2328"/>
      <c r="AP136" s="2328"/>
      <c r="AQ136" s="2328"/>
      <c r="AR136" s="2539"/>
      <c r="AS136" s="2334"/>
    </row>
    <row r="137" spans="1:46" s="1421" customFormat="1" ht="13.5" thickBot="1">
      <c r="A137" s="2622"/>
      <c r="B137" s="2623"/>
      <c r="C137" s="2623"/>
      <c r="D137" s="2623"/>
      <c r="E137" s="2568" t="s">
        <v>214</v>
      </c>
      <c r="F137" s="2624">
        <f>F132*F$134</f>
        <v>0</v>
      </c>
      <c r="G137" s="2625">
        <f t="shared" si="39"/>
        <v>0</v>
      </c>
      <c r="H137" s="2626">
        <f t="shared" si="39"/>
        <v>0</v>
      </c>
      <c r="I137" s="2627">
        <f t="shared" si="39"/>
        <v>0</v>
      </c>
      <c r="J137" s="2627">
        <f t="shared" si="39"/>
        <v>0</v>
      </c>
      <c r="K137" s="2627">
        <f t="shared" si="39"/>
        <v>0</v>
      </c>
      <c r="L137" s="2628">
        <f t="shared" si="39"/>
        <v>0</v>
      </c>
      <c r="M137" s="2629">
        <f t="shared" si="37"/>
        <v>0</v>
      </c>
      <c r="N137" s="2624">
        <f>F132*N$134</f>
        <v>0</v>
      </c>
      <c r="O137" s="2630">
        <f t="shared" si="40"/>
        <v>0</v>
      </c>
      <c r="P137" s="2631">
        <f t="shared" si="40"/>
        <v>0</v>
      </c>
      <c r="Q137" s="2632">
        <f t="shared" si="40"/>
        <v>0</v>
      </c>
      <c r="R137" s="2632">
        <f t="shared" si="40"/>
        <v>0</v>
      </c>
      <c r="S137" s="2632">
        <f t="shared" si="40"/>
        <v>0</v>
      </c>
      <c r="T137" s="2630">
        <f t="shared" si="40"/>
        <v>0</v>
      </c>
      <c r="U137" s="2633">
        <f>F132*U$134</f>
        <v>0</v>
      </c>
      <c r="V137" s="2625">
        <f t="shared" si="41"/>
        <v>0</v>
      </c>
      <c r="W137" s="2633">
        <f t="shared" si="41"/>
        <v>0</v>
      </c>
      <c r="X137" s="2634">
        <f t="shared" si="41"/>
        <v>0</v>
      </c>
      <c r="Y137" s="2634">
        <f t="shared" si="41"/>
        <v>0</v>
      </c>
      <c r="Z137" s="2634">
        <f t="shared" si="41"/>
        <v>0</v>
      </c>
      <c r="AA137" s="2625">
        <f>L132*AA$134</f>
        <v>0</v>
      </c>
      <c r="AB137" s="2633">
        <f t="shared" si="43"/>
        <v>0</v>
      </c>
      <c r="AC137" s="2625">
        <f>G132*AC$134</f>
        <v>0</v>
      </c>
      <c r="AD137" s="2633">
        <f t="shared" si="43"/>
        <v>0</v>
      </c>
      <c r="AE137" s="2634">
        <f t="shared" si="43"/>
        <v>0</v>
      </c>
      <c r="AF137" s="2634">
        <f t="shared" si="43"/>
        <v>0</v>
      </c>
      <c r="AG137" s="2634">
        <f t="shared" si="43"/>
        <v>0</v>
      </c>
      <c r="AH137" s="2625">
        <f t="shared" si="43"/>
        <v>0</v>
      </c>
      <c r="AI137" s="2635"/>
      <c r="AJ137" s="2636"/>
      <c r="AK137" s="2635"/>
      <c r="AL137" s="2635"/>
      <c r="AM137" s="2637"/>
      <c r="AN137" s="2637"/>
      <c r="AO137" s="2637"/>
      <c r="AP137" s="2637"/>
      <c r="AQ137" s="2637"/>
      <c r="AR137" s="2638"/>
      <c r="AS137" s="2639"/>
    </row>
    <row r="138" spans="1:46" ht="13.5" thickBot="1">
      <c r="A138" s="2530"/>
      <c r="B138" s="2531"/>
      <c r="C138" s="2531"/>
      <c r="D138" s="2531"/>
      <c r="E138" s="2540"/>
      <c r="F138" s="2541"/>
      <c r="G138" s="2541"/>
      <c r="H138" s="2542"/>
      <c r="I138" s="2542"/>
      <c r="J138" s="2542"/>
      <c r="K138" s="2542"/>
      <c r="L138" s="2640"/>
      <c r="M138" s="2606"/>
      <c r="N138" s="2607"/>
      <c r="O138" s="2607"/>
      <c r="P138" s="2606"/>
      <c r="Q138" s="2606"/>
      <c r="R138" s="2606"/>
      <c r="S138" s="2606"/>
      <c r="T138" s="2606"/>
      <c r="U138" s="2607"/>
      <c r="V138" s="2607"/>
      <c r="W138" s="2606"/>
      <c r="X138" s="2606"/>
      <c r="Y138" s="2606"/>
      <c r="Z138" s="2606"/>
      <c r="AA138" s="2606"/>
      <c r="AB138" s="2607"/>
      <c r="AC138" s="2607"/>
      <c r="AD138" s="2606"/>
      <c r="AE138" s="2606"/>
      <c r="AF138" s="2606"/>
      <c r="AG138" s="2606"/>
      <c r="AH138" s="2606"/>
      <c r="AI138" s="2537"/>
      <c r="AJ138" s="2536"/>
      <c r="AK138" s="2537"/>
      <c r="AL138" s="2537"/>
      <c r="AM138" s="2328"/>
      <c r="AN138" s="2328"/>
      <c r="AO138" s="2328"/>
      <c r="AP138" s="2328"/>
      <c r="AQ138" s="2328"/>
      <c r="AR138" s="2539"/>
      <c r="AS138" s="2334"/>
    </row>
    <row r="139" spans="1:46" ht="24">
      <c r="A139" s="2530"/>
      <c r="B139" s="2531"/>
      <c r="C139" s="2531"/>
      <c r="D139" s="2531"/>
      <c r="E139" s="2641" t="s">
        <v>406</v>
      </c>
      <c r="F139" s="2642">
        <f>SUM(F140:F144)</f>
        <v>0</v>
      </c>
      <c r="G139" s="2643">
        <f t="shared" ref="G139:L139" si="44">SUM(G140:G144)</f>
        <v>0</v>
      </c>
      <c r="H139" s="2642">
        <f t="shared" si="44"/>
        <v>0</v>
      </c>
      <c r="I139" s="2644">
        <f t="shared" si="44"/>
        <v>0</v>
      </c>
      <c r="J139" s="2644">
        <f t="shared" si="44"/>
        <v>0</v>
      </c>
      <c r="K139" s="2644">
        <f t="shared" si="44"/>
        <v>0</v>
      </c>
      <c r="L139" s="2643">
        <f t="shared" si="44"/>
        <v>0</v>
      </c>
      <c r="M139" s="2609">
        <f t="shared" si="37"/>
        <v>0</v>
      </c>
      <c r="N139" s="2645">
        <f t="shared" ref="N139:AH139" si="45">SUM(N140:N144)</f>
        <v>0</v>
      </c>
      <c r="O139" s="2643">
        <f t="shared" si="45"/>
        <v>0</v>
      </c>
      <c r="P139" s="2642">
        <f t="shared" si="45"/>
        <v>0</v>
      </c>
      <c r="Q139" s="2644">
        <f t="shared" si="45"/>
        <v>0</v>
      </c>
      <c r="R139" s="2644">
        <f t="shared" si="45"/>
        <v>0</v>
      </c>
      <c r="S139" s="2644">
        <f t="shared" si="45"/>
        <v>0</v>
      </c>
      <c r="T139" s="2643">
        <f t="shared" si="45"/>
        <v>0</v>
      </c>
      <c r="U139" s="2645">
        <f t="shared" si="45"/>
        <v>0</v>
      </c>
      <c r="V139" s="2643">
        <f t="shared" si="45"/>
        <v>0</v>
      </c>
      <c r="W139" s="2642">
        <f t="shared" si="45"/>
        <v>0</v>
      </c>
      <c r="X139" s="2644">
        <f t="shared" si="45"/>
        <v>0</v>
      </c>
      <c r="Y139" s="2644">
        <f t="shared" si="45"/>
        <v>0</v>
      </c>
      <c r="Z139" s="2644">
        <f t="shared" si="45"/>
        <v>0</v>
      </c>
      <c r="AA139" s="2643">
        <f t="shared" si="45"/>
        <v>0</v>
      </c>
      <c r="AB139" s="2645">
        <f t="shared" si="45"/>
        <v>0</v>
      </c>
      <c r="AC139" s="2643">
        <f t="shared" si="45"/>
        <v>0</v>
      </c>
      <c r="AD139" s="2642">
        <f t="shared" si="45"/>
        <v>0</v>
      </c>
      <c r="AE139" s="2644">
        <f t="shared" si="45"/>
        <v>0</v>
      </c>
      <c r="AF139" s="2644">
        <f t="shared" si="45"/>
        <v>0</v>
      </c>
      <c r="AG139" s="2644">
        <f t="shared" si="45"/>
        <v>0</v>
      </c>
      <c r="AH139" s="2643">
        <f t="shared" si="45"/>
        <v>0</v>
      </c>
      <c r="AI139" s="2537"/>
      <c r="AJ139" s="2650"/>
      <c r="AL139" s="2537"/>
      <c r="AM139" s="1380"/>
      <c r="AN139" s="2648"/>
      <c r="AO139" s="2651"/>
      <c r="AP139" s="2652"/>
      <c r="AQ139" s="2543"/>
      <c r="AR139" s="2543"/>
      <c r="AS139" s="2537"/>
    </row>
    <row r="140" spans="1:46">
      <c r="A140" s="2530"/>
      <c r="B140" s="2531"/>
      <c r="C140" s="2531"/>
      <c r="D140" s="2531"/>
      <c r="E140" s="2646" t="str">
        <f>E135</f>
        <v>Доставяне на вода на потребителите</v>
      </c>
      <c r="F140" s="2612">
        <f>F11+F135</f>
        <v>0</v>
      </c>
      <c r="G140" s="2617">
        <f t="shared" ref="G140:L140" si="46">G11+G135</f>
        <v>0</v>
      </c>
      <c r="H140" s="2615">
        <f t="shared" si="46"/>
        <v>0</v>
      </c>
      <c r="I140" s="2616">
        <f t="shared" si="46"/>
        <v>0</v>
      </c>
      <c r="J140" s="2616">
        <f t="shared" si="46"/>
        <v>0</v>
      </c>
      <c r="K140" s="2616">
        <f t="shared" si="46"/>
        <v>0</v>
      </c>
      <c r="L140" s="2617">
        <f t="shared" si="46"/>
        <v>0</v>
      </c>
      <c r="M140" s="2433">
        <f t="shared" si="37"/>
        <v>0</v>
      </c>
      <c r="N140" s="2647">
        <f t="shared" ref="N140:AH140" si="47">N11+N135</f>
        <v>0</v>
      </c>
      <c r="O140" s="2617">
        <f t="shared" si="47"/>
        <v>0</v>
      </c>
      <c r="P140" s="2615">
        <f t="shared" si="47"/>
        <v>0</v>
      </c>
      <c r="Q140" s="2616">
        <f t="shared" si="47"/>
        <v>0</v>
      </c>
      <c r="R140" s="2616">
        <f t="shared" si="47"/>
        <v>0</v>
      </c>
      <c r="S140" s="2616">
        <f t="shared" si="47"/>
        <v>0</v>
      </c>
      <c r="T140" s="2617">
        <f t="shared" si="47"/>
        <v>0</v>
      </c>
      <c r="U140" s="2647">
        <f t="shared" si="47"/>
        <v>0</v>
      </c>
      <c r="V140" s="2617">
        <f t="shared" si="47"/>
        <v>0</v>
      </c>
      <c r="W140" s="2615">
        <f t="shared" si="47"/>
        <v>0</v>
      </c>
      <c r="X140" s="2616">
        <f t="shared" si="47"/>
        <v>0</v>
      </c>
      <c r="Y140" s="2616">
        <f t="shared" si="47"/>
        <v>0</v>
      </c>
      <c r="Z140" s="2616">
        <f t="shared" si="47"/>
        <v>0</v>
      </c>
      <c r="AA140" s="2617">
        <f t="shared" si="47"/>
        <v>0</v>
      </c>
      <c r="AB140" s="2647">
        <f>AB11+AB135</f>
        <v>0</v>
      </c>
      <c r="AC140" s="2617">
        <f t="shared" si="47"/>
        <v>0</v>
      </c>
      <c r="AD140" s="2615">
        <f t="shared" si="47"/>
        <v>0</v>
      </c>
      <c r="AE140" s="2616">
        <f t="shared" si="47"/>
        <v>0</v>
      </c>
      <c r="AF140" s="2616">
        <f t="shared" si="47"/>
        <v>0</v>
      </c>
      <c r="AG140" s="2616">
        <f t="shared" si="47"/>
        <v>0</v>
      </c>
      <c r="AH140" s="2617">
        <f t="shared" si="47"/>
        <v>0</v>
      </c>
      <c r="AI140" s="2330"/>
      <c r="AJ140" s="2648"/>
      <c r="AL140" s="2649"/>
      <c r="AM140" s="2653"/>
      <c r="AN140" s="2654"/>
      <c r="AO140" s="2655"/>
      <c r="AP140" s="2652"/>
      <c r="AQ140" s="2656"/>
      <c r="AR140" s="2657"/>
      <c r="AS140" s="2657"/>
    </row>
    <row r="141" spans="1:46" ht="38.25">
      <c r="A141" s="2530"/>
      <c r="B141" s="2531"/>
      <c r="C141" s="2531"/>
      <c r="D141" s="2531"/>
      <c r="E141" s="2646" t="str">
        <f>E136</f>
        <v>Отвеждане на отпадъчните води</v>
      </c>
      <c r="F141" s="2612">
        <f>F36+F136</f>
        <v>0</v>
      </c>
      <c r="G141" s="2617">
        <f t="shared" ref="G141:L141" si="48">G36+G136</f>
        <v>0</v>
      </c>
      <c r="H141" s="2615">
        <f t="shared" si="48"/>
        <v>0</v>
      </c>
      <c r="I141" s="2616">
        <f t="shared" si="48"/>
        <v>0</v>
      </c>
      <c r="J141" s="2616">
        <f t="shared" si="48"/>
        <v>0</v>
      </c>
      <c r="K141" s="2616">
        <f t="shared" si="48"/>
        <v>0</v>
      </c>
      <c r="L141" s="2617">
        <f t="shared" si="48"/>
        <v>0</v>
      </c>
      <c r="M141" s="2433">
        <f t="shared" si="37"/>
        <v>0</v>
      </c>
      <c r="N141" s="2647">
        <f t="shared" ref="N141:AH141" si="49">N36+N136</f>
        <v>0</v>
      </c>
      <c r="O141" s="2617">
        <f t="shared" si="49"/>
        <v>0</v>
      </c>
      <c r="P141" s="2615">
        <f t="shared" si="49"/>
        <v>0</v>
      </c>
      <c r="Q141" s="2616">
        <f t="shared" si="49"/>
        <v>0</v>
      </c>
      <c r="R141" s="2616">
        <f t="shared" si="49"/>
        <v>0</v>
      </c>
      <c r="S141" s="2616">
        <f t="shared" si="49"/>
        <v>0</v>
      </c>
      <c r="T141" s="2617">
        <f t="shared" si="49"/>
        <v>0</v>
      </c>
      <c r="U141" s="2647">
        <f t="shared" si="49"/>
        <v>0</v>
      </c>
      <c r="V141" s="2617">
        <f t="shared" si="49"/>
        <v>0</v>
      </c>
      <c r="W141" s="2615">
        <f t="shared" si="49"/>
        <v>0</v>
      </c>
      <c r="X141" s="2616">
        <f t="shared" si="49"/>
        <v>0</v>
      </c>
      <c r="Y141" s="2616">
        <f t="shared" si="49"/>
        <v>0</v>
      </c>
      <c r="Z141" s="2616">
        <f t="shared" si="49"/>
        <v>0</v>
      </c>
      <c r="AA141" s="2617">
        <f t="shared" si="49"/>
        <v>0</v>
      </c>
      <c r="AB141" s="2647">
        <f>AB36+AB136</f>
        <v>0</v>
      </c>
      <c r="AC141" s="2617">
        <f t="shared" si="49"/>
        <v>0</v>
      </c>
      <c r="AD141" s="2615">
        <f t="shared" si="49"/>
        <v>0</v>
      </c>
      <c r="AE141" s="2616">
        <f t="shared" si="49"/>
        <v>0</v>
      </c>
      <c r="AF141" s="2616">
        <f t="shared" si="49"/>
        <v>0</v>
      </c>
      <c r="AG141" s="2616">
        <f t="shared" si="49"/>
        <v>0</v>
      </c>
      <c r="AH141" s="2617">
        <f t="shared" si="49"/>
        <v>0</v>
      </c>
      <c r="AI141" s="1380" t="str">
        <f>'Приложение '!B81</f>
        <v>Дата: 09.05.2023 г.</v>
      </c>
      <c r="AK141" s="1376" t="str">
        <f>'1. Обща информация'!C42</f>
        <v xml:space="preserve">Гл. счетоводител/Фин.директор: </v>
      </c>
      <c r="AL141" s="1376"/>
      <c r="AN141" s="2543" t="str">
        <f>'Приложение '!D81</f>
        <v>..............................................</v>
      </c>
      <c r="AO141" s="2655"/>
      <c r="AP141" s="2652"/>
      <c r="AQ141" s="2543"/>
      <c r="AR141" s="2328"/>
      <c r="AS141" s="2328"/>
    </row>
    <row r="142" spans="1:46" s="1422" customFormat="1">
      <c r="A142" s="2622"/>
      <c r="B142" s="2623"/>
      <c r="C142" s="2623"/>
      <c r="D142" s="2623"/>
      <c r="E142" s="2646" t="str">
        <f>E137</f>
        <v>Пречистване на отпадъчните води</v>
      </c>
      <c r="F142" s="2647">
        <f>F48+F137</f>
        <v>0</v>
      </c>
      <c r="G142" s="2617">
        <f t="shared" ref="G142:L142" si="50">G48+G137</f>
        <v>0</v>
      </c>
      <c r="H142" s="2615">
        <f t="shared" si="50"/>
        <v>0</v>
      </c>
      <c r="I142" s="2616">
        <f t="shared" si="50"/>
        <v>0</v>
      </c>
      <c r="J142" s="2616">
        <f t="shared" si="50"/>
        <v>0</v>
      </c>
      <c r="K142" s="2616">
        <f t="shared" si="50"/>
        <v>0</v>
      </c>
      <c r="L142" s="2617">
        <f t="shared" si="50"/>
        <v>0</v>
      </c>
      <c r="M142" s="2433">
        <f>SUM(H142:L142)</f>
        <v>0</v>
      </c>
      <c r="N142" s="2647">
        <f t="shared" ref="N142:AH142" si="51">N48+N137</f>
        <v>0</v>
      </c>
      <c r="O142" s="2617">
        <f t="shared" si="51"/>
        <v>0</v>
      </c>
      <c r="P142" s="2615">
        <f t="shared" si="51"/>
        <v>0</v>
      </c>
      <c r="Q142" s="2616">
        <f t="shared" si="51"/>
        <v>0</v>
      </c>
      <c r="R142" s="2616">
        <f t="shared" si="51"/>
        <v>0</v>
      </c>
      <c r="S142" s="2616">
        <f t="shared" si="51"/>
        <v>0</v>
      </c>
      <c r="T142" s="2617">
        <f t="shared" si="51"/>
        <v>0</v>
      </c>
      <c r="U142" s="2647">
        <f t="shared" si="51"/>
        <v>0</v>
      </c>
      <c r="V142" s="2617">
        <f t="shared" si="51"/>
        <v>0</v>
      </c>
      <c r="W142" s="2615">
        <f t="shared" si="51"/>
        <v>0</v>
      </c>
      <c r="X142" s="2616">
        <f t="shared" si="51"/>
        <v>0</v>
      </c>
      <c r="Y142" s="2616">
        <f t="shared" si="51"/>
        <v>0</v>
      </c>
      <c r="Z142" s="2616">
        <f t="shared" si="51"/>
        <v>0</v>
      </c>
      <c r="AA142" s="2617">
        <f t="shared" si="51"/>
        <v>0</v>
      </c>
      <c r="AB142" s="2647">
        <f>AB48+AB137</f>
        <v>0</v>
      </c>
      <c r="AC142" s="2617">
        <f t="shared" si="51"/>
        <v>0</v>
      </c>
      <c r="AD142" s="2615">
        <f t="shared" si="51"/>
        <v>0</v>
      </c>
      <c r="AE142" s="2616">
        <f t="shared" si="51"/>
        <v>0</v>
      </c>
      <c r="AF142" s="2616">
        <f t="shared" si="51"/>
        <v>0</v>
      </c>
      <c r="AG142" s="2616">
        <f t="shared" si="51"/>
        <v>0</v>
      </c>
      <c r="AH142" s="2617">
        <f t="shared" si="51"/>
        <v>0</v>
      </c>
      <c r="AN142" s="2543" t="str">
        <f>'Приложение '!D82</f>
        <v>(подпис)</v>
      </c>
      <c r="AO142" s="2655"/>
      <c r="AP142" s="2652"/>
      <c r="AQ142" s="2543"/>
      <c r="AR142" s="2328"/>
      <c r="AS142" s="2328"/>
    </row>
    <row r="143" spans="1:46">
      <c r="A143" s="2530"/>
      <c r="B143" s="2531"/>
      <c r="C143" s="2531"/>
      <c r="D143" s="2531"/>
      <c r="E143" s="2658" t="str">
        <f t="shared" ref="E143:L143" si="52">E73</f>
        <v>Доставяне на вода с непитейни качества</v>
      </c>
      <c r="F143" s="2659">
        <f t="shared" si="52"/>
        <v>0</v>
      </c>
      <c r="G143" s="2660">
        <f t="shared" si="52"/>
        <v>0</v>
      </c>
      <c r="H143" s="2659">
        <f t="shared" si="52"/>
        <v>0</v>
      </c>
      <c r="I143" s="2661">
        <f t="shared" si="52"/>
        <v>0</v>
      </c>
      <c r="J143" s="2661">
        <f t="shared" si="52"/>
        <v>0</v>
      </c>
      <c r="K143" s="2661">
        <f t="shared" si="52"/>
        <v>0</v>
      </c>
      <c r="L143" s="2660">
        <f t="shared" si="52"/>
        <v>0</v>
      </c>
      <c r="M143" s="2662">
        <f t="shared" ref="M143:M144" si="53">SUM(H143:L143)</f>
        <v>0</v>
      </c>
      <c r="N143" s="2663">
        <f t="shared" ref="N143:AH143" si="54">N73</f>
        <v>0</v>
      </c>
      <c r="O143" s="2660">
        <f t="shared" si="54"/>
        <v>0</v>
      </c>
      <c r="P143" s="2659">
        <f t="shared" si="54"/>
        <v>0</v>
      </c>
      <c r="Q143" s="2661">
        <f t="shared" si="54"/>
        <v>0</v>
      </c>
      <c r="R143" s="2661">
        <f t="shared" si="54"/>
        <v>0</v>
      </c>
      <c r="S143" s="2661">
        <f t="shared" si="54"/>
        <v>0</v>
      </c>
      <c r="T143" s="2660">
        <f t="shared" si="54"/>
        <v>0</v>
      </c>
      <c r="U143" s="2663">
        <f t="shared" si="54"/>
        <v>0</v>
      </c>
      <c r="V143" s="2660">
        <f t="shared" si="54"/>
        <v>0</v>
      </c>
      <c r="W143" s="2659">
        <f t="shared" si="54"/>
        <v>0</v>
      </c>
      <c r="X143" s="2661">
        <f t="shared" si="54"/>
        <v>0</v>
      </c>
      <c r="Y143" s="2661">
        <f t="shared" si="54"/>
        <v>0</v>
      </c>
      <c r="Z143" s="2661">
        <f t="shared" si="54"/>
        <v>0</v>
      </c>
      <c r="AA143" s="2660">
        <f t="shared" si="54"/>
        <v>0</v>
      </c>
      <c r="AB143" s="2663">
        <f>AB73</f>
        <v>0</v>
      </c>
      <c r="AC143" s="2660">
        <f t="shared" si="54"/>
        <v>0</v>
      </c>
      <c r="AD143" s="2659">
        <f t="shared" si="54"/>
        <v>0</v>
      </c>
      <c r="AE143" s="2661">
        <f t="shared" si="54"/>
        <v>0</v>
      </c>
      <c r="AF143" s="2661">
        <f t="shared" si="54"/>
        <v>0</v>
      </c>
      <c r="AG143" s="2661">
        <f t="shared" si="54"/>
        <v>0</v>
      </c>
      <c r="AH143" s="2660">
        <f t="shared" si="54"/>
        <v>0</v>
      </c>
      <c r="AK143" s="1376"/>
      <c r="AL143" s="1376"/>
      <c r="AM143" s="2543"/>
      <c r="AN143" s="4625"/>
      <c r="AO143" s="2651"/>
      <c r="AP143" s="2652"/>
      <c r="AQ143" s="2543"/>
      <c r="AR143" s="2328"/>
      <c r="AS143" s="2328"/>
    </row>
    <row r="144" spans="1:46" ht="13.5" thickBot="1">
      <c r="A144" s="2530"/>
      <c r="B144" s="2531"/>
      <c r="C144" s="2531"/>
      <c r="D144" s="2531"/>
      <c r="E144" s="2664" t="str">
        <f t="shared" ref="E144:L144" si="55">E99</f>
        <v>Доставяне на вода на друг ВиК оператор</v>
      </c>
      <c r="F144" s="2665">
        <f t="shared" si="55"/>
        <v>0</v>
      </c>
      <c r="G144" s="2666">
        <f t="shared" si="55"/>
        <v>0</v>
      </c>
      <c r="H144" s="2667">
        <f t="shared" si="55"/>
        <v>0</v>
      </c>
      <c r="I144" s="2668">
        <f t="shared" si="55"/>
        <v>0</v>
      </c>
      <c r="J144" s="2668">
        <f t="shared" si="55"/>
        <v>0</v>
      </c>
      <c r="K144" s="2668">
        <f t="shared" si="55"/>
        <v>0</v>
      </c>
      <c r="L144" s="2666">
        <f t="shared" si="55"/>
        <v>0</v>
      </c>
      <c r="M144" s="2662">
        <f t="shared" si="53"/>
        <v>0</v>
      </c>
      <c r="N144" s="2669">
        <f t="shared" ref="N144:AH144" si="56">N99</f>
        <v>0</v>
      </c>
      <c r="O144" s="2666">
        <f t="shared" si="56"/>
        <v>0</v>
      </c>
      <c r="P144" s="2667">
        <f t="shared" si="56"/>
        <v>0</v>
      </c>
      <c r="Q144" s="2668">
        <f t="shared" si="56"/>
        <v>0</v>
      </c>
      <c r="R144" s="2668">
        <f t="shared" si="56"/>
        <v>0</v>
      </c>
      <c r="S144" s="2668">
        <f t="shared" si="56"/>
        <v>0</v>
      </c>
      <c r="T144" s="2666">
        <f t="shared" si="56"/>
        <v>0</v>
      </c>
      <c r="U144" s="2669">
        <f t="shared" si="56"/>
        <v>0</v>
      </c>
      <c r="V144" s="2666">
        <f t="shared" si="56"/>
        <v>0</v>
      </c>
      <c r="W144" s="2667">
        <f t="shared" si="56"/>
        <v>0</v>
      </c>
      <c r="X144" s="2668">
        <f t="shared" si="56"/>
        <v>0</v>
      </c>
      <c r="Y144" s="2668">
        <f t="shared" si="56"/>
        <v>0</v>
      </c>
      <c r="Z144" s="2668">
        <f t="shared" si="56"/>
        <v>0</v>
      </c>
      <c r="AA144" s="2666">
        <f t="shared" si="56"/>
        <v>0</v>
      </c>
      <c r="AB144" s="2669">
        <f>AB99</f>
        <v>0</v>
      </c>
      <c r="AC144" s="2666">
        <f t="shared" si="56"/>
        <v>0</v>
      </c>
      <c r="AD144" s="2667">
        <f t="shared" si="56"/>
        <v>0</v>
      </c>
      <c r="AE144" s="2668">
        <f t="shared" si="56"/>
        <v>0</v>
      </c>
      <c r="AF144" s="2668">
        <f t="shared" si="56"/>
        <v>0</v>
      </c>
      <c r="AG144" s="2668">
        <f t="shared" si="56"/>
        <v>0</v>
      </c>
      <c r="AH144" s="2666">
        <f t="shared" si="56"/>
        <v>0</v>
      </c>
      <c r="AK144" s="1376"/>
      <c r="AL144" s="1376"/>
      <c r="AM144" s="2543"/>
      <c r="AN144" s="4625"/>
      <c r="AO144" s="2655"/>
      <c r="AP144" s="2537"/>
      <c r="AQ144" s="2656"/>
      <c r="AR144" s="2328"/>
      <c r="AS144" s="2328"/>
    </row>
    <row r="145" spans="1:45" ht="13.5" thickBot="1">
      <c r="A145" s="2530"/>
      <c r="B145" s="2531"/>
      <c r="C145" s="2531"/>
      <c r="D145" s="2531"/>
      <c r="E145" s="2326"/>
      <c r="F145" s="2532"/>
      <c r="G145" s="2532"/>
      <c r="H145" s="2533"/>
      <c r="I145" s="2533"/>
      <c r="J145" s="2533"/>
      <c r="K145" s="2533"/>
      <c r="L145" s="2533"/>
      <c r="M145" s="2670"/>
      <c r="N145" s="2671"/>
      <c r="O145" s="2671"/>
      <c r="P145" s="2670"/>
      <c r="Q145" s="2670"/>
      <c r="R145" s="2670"/>
      <c r="S145" s="2670"/>
      <c r="T145" s="2670"/>
      <c r="U145" s="2671"/>
      <c r="V145" s="2671"/>
      <c r="W145" s="2670"/>
      <c r="X145" s="2670"/>
      <c r="Y145" s="2670"/>
      <c r="Z145" s="2670"/>
      <c r="AA145" s="2670"/>
      <c r="AB145" s="2672"/>
      <c r="AC145" s="2672"/>
      <c r="AD145" s="2672"/>
      <c r="AE145" s="2672"/>
      <c r="AF145" s="2672"/>
      <c r="AG145" s="2672"/>
      <c r="AH145" s="2672"/>
      <c r="AK145" s="1376" t="str">
        <f>'1. Обща информация'!C46</f>
        <v xml:space="preserve">Управител/Изп.директор: </v>
      </c>
      <c r="AL145" s="2543"/>
      <c r="AM145" s="4626" t="str">
        <f>'Приложение '!D85</f>
        <v>.............................................</v>
      </c>
      <c r="AN145" s="2543"/>
      <c r="AO145" s="2543"/>
      <c r="AP145" s="2543"/>
      <c r="AQ145" s="2328"/>
      <c r="AR145" s="2328"/>
      <c r="AS145" s="2328"/>
    </row>
    <row r="146" spans="1:45">
      <c r="A146" s="2530"/>
      <c r="B146" s="2531"/>
      <c r="C146" s="2531"/>
      <c r="D146" s="2531"/>
      <c r="E146" s="2673" t="s">
        <v>948</v>
      </c>
      <c r="F146" s="2645">
        <f>SUM(F147:F151)</f>
        <v>0</v>
      </c>
      <c r="G146" s="2643">
        <f t="shared" ref="G146:L146" si="57">SUM(G147:G151)</f>
        <v>0</v>
      </c>
      <c r="H146" s="2642">
        <f t="shared" si="57"/>
        <v>0</v>
      </c>
      <c r="I146" s="2644">
        <f t="shared" si="57"/>
        <v>0</v>
      </c>
      <c r="J146" s="2644">
        <f t="shared" si="57"/>
        <v>0</v>
      </c>
      <c r="K146" s="2644">
        <f t="shared" si="57"/>
        <v>0</v>
      </c>
      <c r="L146" s="2643">
        <f t="shared" si="57"/>
        <v>0</v>
      </c>
      <c r="M146" s="2609">
        <f>SUM(H146:L146)</f>
        <v>0</v>
      </c>
      <c r="N146" s="2645">
        <f t="shared" ref="N146:AH146" si="58">SUM(N147:N149)</f>
        <v>0</v>
      </c>
      <c r="O146" s="2643">
        <f t="shared" si="58"/>
        <v>0</v>
      </c>
      <c r="P146" s="2642">
        <f t="shared" si="58"/>
        <v>0</v>
      </c>
      <c r="Q146" s="2644">
        <f t="shared" si="58"/>
        <v>0</v>
      </c>
      <c r="R146" s="2644">
        <f t="shared" si="58"/>
        <v>0</v>
      </c>
      <c r="S146" s="2644">
        <f t="shared" si="58"/>
        <v>0</v>
      </c>
      <c r="T146" s="2674">
        <f t="shared" si="58"/>
        <v>0</v>
      </c>
      <c r="U146" s="2645">
        <f t="shared" si="58"/>
        <v>0</v>
      </c>
      <c r="V146" s="2643">
        <f t="shared" si="58"/>
        <v>0</v>
      </c>
      <c r="W146" s="2642">
        <f t="shared" si="58"/>
        <v>0</v>
      </c>
      <c r="X146" s="2644">
        <f t="shared" si="58"/>
        <v>0</v>
      </c>
      <c r="Y146" s="2644">
        <f t="shared" si="58"/>
        <v>0</v>
      </c>
      <c r="Z146" s="2644">
        <f t="shared" si="58"/>
        <v>0</v>
      </c>
      <c r="AA146" s="2643">
        <f t="shared" si="58"/>
        <v>0</v>
      </c>
      <c r="AB146" s="2645">
        <f t="shared" si="58"/>
        <v>0</v>
      </c>
      <c r="AC146" s="2643">
        <f t="shared" si="58"/>
        <v>0</v>
      </c>
      <c r="AD146" s="2642">
        <f t="shared" si="58"/>
        <v>0</v>
      </c>
      <c r="AE146" s="2644">
        <f t="shared" si="58"/>
        <v>0</v>
      </c>
      <c r="AF146" s="2644">
        <f t="shared" si="58"/>
        <v>0</v>
      </c>
      <c r="AG146" s="2644">
        <f t="shared" si="58"/>
        <v>0</v>
      </c>
      <c r="AH146" s="2643">
        <f t="shared" si="58"/>
        <v>0</v>
      </c>
      <c r="AK146" s="1376"/>
      <c r="AL146" s="1376"/>
      <c r="AN146" s="1376" t="str">
        <f>'Приложение '!D86</f>
        <v>(подпис и печат)</v>
      </c>
      <c r="AQ146" s="2328"/>
      <c r="AR146" s="2539"/>
      <c r="AS146" s="2334"/>
    </row>
    <row r="147" spans="1:45">
      <c r="A147" s="2530"/>
      <c r="B147" s="2531"/>
      <c r="C147" s="2531"/>
      <c r="D147" s="2531"/>
      <c r="E147" s="2568" t="str">
        <f>E140</f>
        <v>Доставяне на вода на потребителите</v>
      </c>
      <c r="F147" s="2675">
        <f>SUM(F30:F35)+(F60-F69-F70)*F130</f>
        <v>0</v>
      </c>
      <c r="G147" s="2676">
        <f t="shared" ref="G147:AH147" si="59">SUM(G30:G35)+(G60-G69-G70)*G130</f>
        <v>0</v>
      </c>
      <c r="H147" s="2677">
        <f t="shared" si="59"/>
        <v>0</v>
      </c>
      <c r="I147" s="2678">
        <f t="shared" si="59"/>
        <v>0</v>
      </c>
      <c r="J147" s="2678">
        <f t="shared" si="59"/>
        <v>0</v>
      </c>
      <c r="K147" s="2678">
        <f>SUM(K30:K35)+(K60-K69-K70)*K130</f>
        <v>0</v>
      </c>
      <c r="L147" s="2676">
        <f t="shared" si="59"/>
        <v>0</v>
      </c>
      <c r="M147" s="2433">
        <f t="shared" si="37"/>
        <v>0</v>
      </c>
      <c r="N147" s="2450">
        <f t="shared" si="59"/>
        <v>0</v>
      </c>
      <c r="O147" s="2676">
        <f t="shared" si="59"/>
        <v>0</v>
      </c>
      <c r="P147" s="2677">
        <f t="shared" si="59"/>
        <v>0</v>
      </c>
      <c r="Q147" s="2678">
        <f t="shared" si="59"/>
        <v>0</v>
      </c>
      <c r="R147" s="2678">
        <f t="shared" si="59"/>
        <v>0</v>
      </c>
      <c r="S147" s="2678">
        <f t="shared" si="59"/>
        <v>0</v>
      </c>
      <c r="T147" s="2679">
        <f t="shared" si="59"/>
        <v>0</v>
      </c>
      <c r="U147" s="2675">
        <f>SUM(U30:U35)+(U60-U69-U70)*U130</f>
        <v>0</v>
      </c>
      <c r="V147" s="2676">
        <f t="shared" si="59"/>
        <v>0</v>
      </c>
      <c r="W147" s="2677">
        <f t="shared" si="59"/>
        <v>0</v>
      </c>
      <c r="X147" s="2678">
        <f t="shared" si="59"/>
        <v>0</v>
      </c>
      <c r="Y147" s="2678">
        <f t="shared" si="59"/>
        <v>0</v>
      </c>
      <c r="Z147" s="2678">
        <f t="shared" si="59"/>
        <v>0</v>
      </c>
      <c r="AA147" s="2676">
        <f t="shared" si="59"/>
        <v>0</v>
      </c>
      <c r="AB147" s="2675">
        <f t="shared" si="59"/>
        <v>0</v>
      </c>
      <c r="AC147" s="2676">
        <f t="shared" si="59"/>
        <v>0</v>
      </c>
      <c r="AD147" s="2677">
        <f t="shared" si="59"/>
        <v>0</v>
      </c>
      <c r="AE147" s="2678">
        <f t="shared" si="59"/>
        <v>0</v>
      </c>
      <c r="AF147" s="2678">
        <f t="shared" si="59"/>
        <v>0</v>
      </c>
      <c r="AG147" s="2678">
        <f t="shared" si="59"/>
        <v>0</v>
      </c>
      <c r="AH147" s="2676">
        <f t="shared" si="59"/>
        <v>0</v>
      </c>
      <c r="AK147" s="1376"/>
      <c r="AL147" s="1376"/>
      <c r="AQ147" s="2328"/>
      <c r="AR147" s="2539"/>
      <c r="AS147" s="2334"/>
    </row>
    <row r="148" spans="1:45">
      <c r="A148" s="2324"/>
      <c r="B148" s="2324"/>
      <c r="C148" s="2324"/>
      <c r="D148" s="2325"/>
      <c r="E148" s="2568" t="str">
        <f t="shared" ref="E148:E149" si="60">E141</f>
        <v>Отвеждане на отпадъчните води</v>
      </c>
      <c r="F148" s="2675">
        <f>SUM(F43:F47)+(F60-F69-F70)*F131</f>
        <v>0</v>
      </c>
      <c r="G148" s="2676">
        <f t="shared" ref="G148:L148" si="61">SUM(G43:G47)+(G60-G69-G70)*G131</f>
        <v>0</v>
      </c>
      <c r="H148" s="2677">
        <f t="shared" si="61"/>
        <v>0</v>
      </c>
      <c r="I148" s="2678">
        <f t="shared" si="61"/>
        <v>0</v>
      </c>
      <c r="J148" s="2678">
        <f t="shared" si="61"/>
        <v>0</v>
      </c>
      <c r="K148" s="2678">
        <f t="shared" si="61"/>
        <v>0</v>
      </c>
      <c r="L148" s="2676">
        <f t="shared" si="61"/>
        <v>0</v>
      </c>
      <c r="M148" s="2433">
        <f t="shared" si="37"/>
        <v>0</v>
      </c>
      <c r="N148" s="2450">
        <f t="shared" ref="N148:AH148" si="62">SUM(N43:N47)+(N60-N69-N70)*N131</f>
        <v>0</v>
      </c>
      <c r="O148" s="2676">
        <f t="shared" si="62"/>
        <v>0</v>
      </c>
      <c r="P148" s="2677">
        <f t="shared" si="62"/>
        <v>0</v>
      </c>
      <c r="Q148" s="2678">
        <f t="shared" si="62"/>
        <v>0</v>
      </c>
      <c r="R148" s="2678">
        <f t="shared" si="62"/>
        <v>0</v>
      </c>
      <c r="S148" s="2678">
        <f t="shared" si="62"/>
        <v>0</v>
      </c>
      <c r="T148" s="2679">
        <f t="shared" si="62"/>
        <v>0</v>
      </c>
      <c r="U148" s="2675">
        <f t="shared" si="62"/>
        <v>0</v>
      </c>
      <c r="V148" s="2676">
        <f t="shared" si="62"/>
        <v>0</v>
      </c>
      <c r="W148" s="2677">
        <f t="shared" si="62"/>
        <v>0</v>
      </c>
      <c r="X148" s="2678">
        <f t="shared" si="62"/>
        <v>0</v>
      </c>
      <c r="Y148" s="2678">
        <f t="shared" si="62"/>
        <v>0</v>
      </c>
      <c r="Z148" s="2678">
        <f t="shared" si="62"/>
        <v>0</v>
      </c>
      <c r="AA148" s="2676">
        <f t="shared" si="62"/>
        <v>0</v>
      </c>
      <c r="AB148" s="2675">
        <f>SUM(AB43:AB47)+(AB60-AB69-AB70)*AB131</f>
        <v>0</v>
      </c>
      <c r="AC148" s="2676">
        <f t="shared" si="62"/>
        <v>0</v>
      </c>
      <c r="AD148" s="2677">
        <f t="shared" si="62"/>
        <v>0</v>
      </c>
      <c r="AE148" s="2678">
        <f t="shared" si="62"/>
        <v>0</v>
      </c>
      <c r="AF148" s="2678">
        <f t="shared" si="62"/>
        <v>0</v>
      </c>
      <c r="AG148" s="2678">
        <f t="shared" si="62"/>
        <v>0</v>
      </c>
      <c r="AH148" s="2676">
        <f t="shared" si="62"/>
        <v>0</v>
      </c>
      <c r="AI148" s="2680"/>
      <c r="AJ148" s="2681"/>
      <c r="AK148" s="2543"/>
      <c r="AL148" s="2680"/>
      <c r="AM148" s="2324"/>
      <c r="AN148" s="2324"/>
      <c r="AO148" s="2324"/>
      <c r="AP148" s="2324"/>
      <c r="AQ148" s="2324"/>
      <c r="AR148" s="2325"/>
      <c r="AS148" s="2334"/>
    </row>
    <row r="149" spans="1:45">
      <c r="A149" s="2324"/>
      <c r="B149" s="2324"/>
      <c r="C149" s="2324"/>
      <c r="D149" s="2325"/>
      <c r="E149" s="2568" t="str">
        <f t="shared" si="60"/>
        <v>Пречистване на отпадъчните води</v>
      </c>
      <c r="F149" s="2675">
        <f>SUM(F52:F56)+F50+(F60-F69-F70)*F132</f>
        <v>0</v>
      </c>
      <c r="G149" s="2676">
        <f t="shared" ref="G149:L149" si="63">SUM(G52:G56)+G50+(G60-G69-G70)*G132</f>
        <v>0</v>
      </c>
      <c r="H149" s="2677">
        <f t="shared" si="63"/>
        <v>0</v>
      </c>
      <c r="I149" s="2678">
        <f t="shared" si="63"/>
        <v>0</v>
      </c>
      <c r="J149" s="2678">
        <f t="shared" si="63"/>
        <v>0</v>
      </c>
      <c r="K149" s="2678">
        <f t="shared" si="63"/>
        <v>0</v>
      </c>
      <c r="L149" s="2676">
        <f t="shared" si="63"/>
        <v>0</v>
      </c>
      <c r="M149" s="2433">
        <f>SUM(H149:L149)</f>
        <v>0</v>
      </c>
      <c r="N149" s="2450">
        <f t="shared" ref="N149:AH149" si="64">SUM(N52:N56)+N50+(N60-N69-N70)*N132</f>
        <v>0</v>
      </c>
      <c r="O149" s="2676">
        <f t="shared" si="64"/>
        <v>0</v>
      </c>
      <c r="P149" s="2677">
        <f t="shared" si="64"/>
        <v>0</v>
      </c>
      <c r="Q149" s="2678">
        <f t="shared" si="64"/>
        <v>0</v>
      </c>
      <c r="R149" s="2678">
        <f>SUM(R52:R56)+R50+(R60-R69-R70)*R132</f>
        <v>0</v>
      </c>
      <c r="S149" s="2678">
        <f t="shared" si="64"/>
        <v>0</v>
      </c>
      <c r="T149" s="2679">
        <f t="shared" si="64"/>
        <v>0</v>
      </c>
      <c r="U149" s="2675">
        <f>SUM(U52:U56)+U50+(U60-U69-U70)*U132</f>
        <v>0</v>
      </c>
      <c r="V149" s="2676">
        <f t="shared" si="64"/>
        <v>0</v>
      </c>
      <c r="W149" s="2677">
        <f t="shared" si="64"/>
        <v>0</v>
      </c>
      <c r="X149" s="2678">
        <f t="shared" si="64"/>
        <v>0</v>
      </c>
      <c r="Y149" s="2678">
        <f t="shared" si="64"/>
        <v>0</v>
      </c>
      <c r="Z149" s="2678">
        <f t="shared" si="64"/>
        <v>0</v>
      </c>
      <c r="AA149" s="2676">
        <f t="shared" si="64"/>
        <v>0</v>
      </c>
      <c r="AB149" s="2675">
        <f t="shared" si="64"/>
        <v>0</v>
      </c>
      <c r="AC149" s="2676">
        <f t="shared" si="64"/>
        <v>0</v>
      </c>
      <c r="AD149" s="2677">
        <f t="shared" si="64"/>
        <v>0</v>
      </c>
      <c r="AE149" s="2678">
        <f t="shared" si="64"/>
        <v>0</v>
      </c>
      <c r="AF149" s="2678">
        <f t="shared" si="64"/>
        <v>0</v>
      </c>
      <c r="AG149" s="2678">
        <f t="shared" si="64"/>
        <v>0</v>
      </c>
      <c r="AH149" s="2676">
        <f t="shared" si="64"/>
        <v>0</v>
      </c>
      <c r="AI149" s="2680"/>
      <c r="AJ149" s="2681"/>
      <c r="AK149" s="2680"/>
      <c r="AL149" s="2680"/>
      <c r="AM149" s="2324"/>
      <c r="AN149" s="2324"/>
      <c r="AO149" s="2324"/>
      <c r="AP149" s="2324"/>
      <c r="AQ149" s="2324"/>
      <c r="AR149" s="2325"/>
      <c r="AS149" s="2334"/>
    </row>
    <row r="150" spans="1:45">
      <c r="A150" s="2324"/>
      <c r="B150" s="2324"/>
      <c r="C150" s="2324"/>
      <c r="D150" s="2325"/>
      <c r="E150" s="2658" t="s">
        <v>1037</v>
      </c>
      <c r="F150" s="2659">
        <f>SUM(F92:F97)</f>
        <v>0</v>
      </c>
      <c r="G150" s="2660">
        <f t="shared" ref="G150:L150" si="65">SUM(G92:G97)</f>
        <v>0</v>
      </c>
      <c r="H150" s="2659">
        <f t="shared" si="65"/>
        <v>0</v>
      </c>
      <c r="I150" s="2661">
        <f t="shared" si="65"/>
        <v>0</v>
      </c>
      <c r="J150" s="2661">
        <f t="shared" si="65"/>
        <v>0</v>
      </c>
      <c r="K150" s="2661">
        <f t="shared" si="65"/>
        <v>0</v>
      </c>
      <c r="L150" s="2660">
        <f t="shared" si="65"/>
        <v>0</v>
      </c>
      <c r="M150" s="2662">
        <f t="shared" ref="M150:M151" si="66">SUM(H150:L150)</f>
        <v>0</v>
      </c>
      <c r="N150" s="2663">
        <f t="shared" ref="N150:AH150" si="67">SUM(N92:N97)</f>
        <v>0</v>
      </c>
      <c r="O150" s="2660">
        <f t="shared" si="67"/>
        <v>0</v>
      </c>
      <c r="P150" s="2659">
        <f t="shared" si="67"/>
        <v>0</v>
      </c>
      <c r="Q150" s="2661">
        <f t="shared" si="67"/>
        <v>0</v>
      </c>
      <c r="R150" s="2661">
        <f t="shared" si="67"/>
        <v>0</v>
      </c>
      <c r="S150" s="2661">
        <f t="shared" si="67"/>
        <v>0</v>
      </c>
      <c r="T150" s="2660">
        <f t="shared" si="67"/>
        <v>0</v>
      </c>
      <c r="U150" s="2663">
        <f t="shared" si="67"/>
        <v>0</v>
      </c>
      <c r="V150" s="2660">
        <f t="shared" si="67"/>
        <v>0</v>
      </c>
      <c r="W150" s="2659">
        <f t="shared" si="67"/>
        <v>0</v>
      </c>
      <c r="X150" s="2661">
        <f t="shared" si="67"/>
        <v>0</v>
      </c>
      <c r="Y150" s="2661">
        <f t="shared" si="67"/>
        <v>0</v>
      </c>
      <c r="Z150" s="2661">
        <f t="shared" si="67"/>
        <v>0</v>
      </c>
      <c r="AA150" s="2660">
        <f t="shared" si="67"/>
        <v>0</v>
      </c>
      <c r="AB150" s="2663">
        <f t="shared" si="67"/>
        <v>0</v>
      </c>
      <c r="AC150" s="2660">
        <f t="shared" si="67"/>
        <v>0</v>
      </c>
      <c r="AD150" s="2659">
        <f t="shared" si="67"/>
        <v>0</v>
      </c>
      <c r="AE150" s="2661">
        <f t="shared" si="67"/>
        <v>0</v>
      </c>
      <c r="AF150" s="2661">
        <f t="shared" si="67"/>
        <v>0</v>
      </c>
      <c r="AG150" s="2661">
        <f t="shared" si="67"/>
        <v>0</v>
      </c>
      <c r="AH150" s="2660">
        <f t="shared" si="67"/>
        <v>0</v>
      </c>
      <c r="AI150" s="2680"/>
      <c r="AJ150" s="2681"/>
      <c r="AK150" s="2680"/>
      <c r="AL150" s="2680"/>
      <c r="AM150" s="2324"/>
      <c r="AN150" s="2324"/>
      <c r="AO150" s="2324"/>
      <c r="AP150" s="2324"/>
      <c r="AQ150" s="2324"/>
      <c r="AR150" s="2325"/>
      <c r="AS150" s="2334"/>
    </row>
    <row r="151" spans="1:45" ht="13.5" thickBot="1">
      <c r="A151" s="2324"/>
      <c r="B151" s="2324"/>
      <c r="C151" s="2324"/>
      <c r="D151" s="2325"/>
      <c r="E151" s="2664" t="s">
        <v>1102</v>
      </c>
      <c r="F151" s="2665">
        <f>SUM(F118:F123)</f>
        <v>0</v>
      </c>
      <c r="G151" s="2666">
        <f t="shared" ref="G151:L151" si="68">SUM(G118:G123)</f>
        <v>0</v>
      </c>
      <c r="H151" s="2667">
        <f t="shared" si="68"/>
        <v>0</v>
      </c>
      <c r="I151" s="2668">
        <f t="shared" si="68"/>
        <v>0</v>
      </c>
      <c r="J151" s="2668">
        <f t="shared" si="68"/>
        <v>0</v>
      </c>
      <c r="K151" s="2668">
        <f t="shared" si="68"/>
        <v>0</v>
      </c>
      <c r="L151" s="2666">
        <f t="shared" si="68"/>
        <v>0</v>
      </c>
      <c r="M151" s="2662">
        <f t="shared" si="66"/>
        <v>0</v>
      </c>
      <c r="N151" s="2669">
        <f t="shared" ref="N151:AH151" si="69">SUM(N118:N123)</f>
        <v>0</v>
      </c>
      <c r="O151" s="2666">
        <f t="shared" si="69"/>
        <v>0</v>
      </c>
      <c r="P151" s="2667">
        <f t="shared" si="69"/>
        <v>0</v>
      </c>
      <c r="Q151" s="2668">
        <f t="shared" si="69"/>
        <v>0</v>
      </c>
      <c r="R151" s="2668">
        <f t="shared" si="69"/>
        <v>0</v>
      </c>
      <c r="S151" s="2668">
        <f t="shared" si="69"/>
        <v>0</v>
      </c>
      <c r="T151" s="2666">
        <f t="shared" si="69"/>
        <v>0</v>
      </c>
      <c r="U151" s="2669">
        <f t="shared" si="69"/>
        <v>0</v>
      </c>
      <c r="V151" s="2666">
        <f t="shared" si="69"/>
        <v>0</v>
      </c>
      <c r="W151" s="2667">
        <f t="shared" si="69"/>
        <v>0</v>
      </c>
      <c r="X151" s="2668">
        <f t="shared" si="69"/>
        <v>0</v>
      </c>
      <c r="Y151" s="2668">
        <f t="shared" si="69"/>
        <v>0</v>
      </c>
      <c r="Z151" s="2668">
        <f t="shared" si="69"/>
        <v>0</v>
      </c>
      <c r="AA151" s="2666">
        <f t="shared" si="69"/>
        <v>0</v>
      </c>
      <c r="AB151" s="2669">
        <f t="shared" si="69"/>
        <v>0</v>
      </c>
      <c r="AC151" s="2666">
        <f t="shared" si="69"/>
        <v>0</v>
      </c>
      <c r="AD151" s="2667">
        <f t="shared" si="69"/>
        <v>0</v>
      </c>
      <c r="AE151" s="2668">
        <f t="shared" si="69"/>
        <v>0</v>
      </c>
      <c r="AF151" s="2668">
        <f t="shared" si="69"/>
        <v>0</v>
      </c>
      <c r="AG151" s="2668">
        <f t="shared" si="69"/>
        <v>0</v>
      </c>
      <c r="AH151" s="2666">
        <f t="shared" si="69"/>
        <v>0</v>
      </c>
      <c r="AI151" s="2680"/>
      <c r="AJ151" s="2681"/>
      <c r="AK151" s="2680"/>
      <c r="AL151" s="2680"/>
      <c r="AM151" s="2324"/>
      <c r="AN151" s="2324"/>
      <c r="AO151" s="2324"/>
      <c r="AP151" s="2324"/>
      <c r="AQ151" s="2324"/>
      <c r="AR151" s="2325"/>
      <c r="AS151" s="2334"/>
    </row>
    <row r="152" spans="1:45">
      <c r="A152" s="2324"/>
      <c r="B152" s="2324"/>
      <c r="C152" s="2324"/>
      <c r="D152" s="2325"/>
      <c r="E152" s="2673" t="s">
        <v>949</v>
      </c>
      <c r="F152" s="2645">
        <f>SUM(F153:F157)</f>
        <v>0</v>
      </c>
      <c r="G152" s="2643">
        <f t="shared" ref="G152:L152" si="70">SUM(G153:G157)</f>
        <v>0</v>
      </c>
      <c r="H152" s="2642">
        <f t="shared" si="70"/>
        <v>0</v>
      </c>
      <c r="I152" s="2644">
        <f t="shared" si="70"/>
        <v>0</v>
      </c>
      <c r="J152" s="2644">
        <f t="shared" si="70"/>
        <v>0</v>
      </c>
      <c r="K152" s="2644">
        <f t="shared" si="70"/>
        <v>0</v>
      </c>
      <c r="L152" s="2643">
        <f t="shared" si="70"/>
        <v>0</v>
      </c>
      <c r="M152" s="2609">
        <f t="shared" si="37"/>
        <v>0</v>
      </c>
      <c r="N152" s="2645">
        <f t="shared" ref="N152:AH152" si="71">SUM(N153:N155)</f>
        <v>0</v>
      </c>
      <c r="O152" s="2643">
        <f t="shared" si="71"/>
        <v>0</v>
      </c>
      <c r="P152" s="2642">
        <f t="shared" si="71"/>
        <v>0</v>
      </c>
      <c r="Q152" s="2644">
        <f t="shared" si="71"/>
        <v>0</v>
      </c>
      <c r="R152" s="2644">
        <f t="shared" si="71"/>
        <v>0</v>
      </c>
      <c r="S152" s="2644">
        <f t="shared" si="71"/>
        <v>0</v>
      </c>
      <c r="T152" s="2674">
        <f t="shared" si="71"/>
        <v>0</v>
      </c>
      <c r="U152" s="2645">
        <f t="shared" si="71"/>
        <v>0</v>
      </c>
      <c r="V152" s="2643">
        <f t="shared" si="71"/>
        <v>0</v>
      </c>
      <c r="W152" s="2642">
        <f t="shared" si="71"/>
        <v>0</v>
      </c>
      <c r="X152" s="2644">
        <f t="shared" si="71"/>
        <v>0</v>
      </c>
      <c r="Y152" s="2644">
        <f t="shared" si="71"/>
        <v>0</v>
      </c>
      <c r="Z152" s="2644">
        <f t="shared" si="71"/>
        <v>0</v>
      </c>
      <c r="AA152" s="2643">
        <f t="shared" si="71"/>
        <v>0</v>
      </c>
      <c r="AB152" s="2645">
        <f t="shared" si="71"/>
        <v>0</v>
      </c>
      <c r="AC152" s="2643">
        <f t="shared" si="71"/>
        <v>0</v>
      </c>
      <c r="AD152" s="2642">
        <f t="shared" si="71"/>
        <v>0</v>
      </c>
      <c r="AE152" s="2644">
        <f t="shared" si="71"/>
        <v>0</v>
      </c>
      <c r="AF152" s="2644">
        <f t="shared" si="71"/>
        <v>0</v>
      </c>
      <c r="AG152" s="2644">
        <f t="shared" si="71"/>
        <v>0</v>
      </c>
      <c r="AH152" s="2643">
        <f t="shared" si="71"/>
        <v>0</v>
      </c>
      <c r="AI152" s="2680"/>
      <c r="AJ152" s="2681"/>
      <c r="AK152" s="2680"/>
      <c r="AL152" s="2680"/>
      <c r="AM152" s="2324"/>
      <c r="AN152" s="2324"/>
      <c r="AO152" s="2324"/>
      <c r="AP152" s="2324"/>
      <c r="AQ152" s="2324"/>
      <c r="AR152" s="2325"/>
      <c r="AS152" s="2334"/>
    </row>
    <row r="153" spans="1:45">
      <c r="A153" s="2530"/>
      <c r="B153" s="2531"/>
      <c r="C153" s="2531"/>
      <c r="D153" s="2531"/>
      <c r="E153" s="2568" t="str">
        <f>E140</f>
        <v>Доставяне на вода на потребителите</v>
      </c>
      <c r="F153" s="2675">
        <f>F140-F147</f>
        <v>0</v>
      </c>
      <c r="G153" s="2676">
        <f t="shared" ref="G153:L155" si="72">G140-G147</f>
        <v>0</v>
      </c>
      <c r="H153" s="2677">
        <f t="shared" si="72"/>
        <v>0</v>
      </c>
      <c r="I153" s="2678">
        <f t="shared" si="72"/>
        <v>0</v>
      </c>
      <c r="J153" s="2678">
        <f t="shared" si="72"/>
        <v>0</v>
      </c>
      <c r="K153" s="2678">
        <f t="shared" si="72"/>
        <v>0</v>
      </c>
      <c r="L153" s="2676">
        <f t="shared" si="72"/>
        <v>0</v>
      </c>
      <c r="M153" s="2433">
        <f t="shared" si="37"/>
        <v>0</v>
      </c>
      <c r="N153" s="2675">
        <f>N140-N147</f>
        <v>0</v>
      </c>
      <c r="O153" s="2676">
        <f t="shared" ref="O153:AA153" si="73">O140-O147</f>
        <v>0</v>
      </c>
      <c r="P153" s="2677">
        <f t="shared" si="73"/>
        <v>0</v>
      </c>
      <c r="Q153" s="2678">
        <f t="shared" si="73"/>
        <v>0</v>
      </c>
      <c r="R153" s="2678">
        <f t="shared" si="73"/>
        <v>0</v>
      </c>
      <c r="S153" s="2678">
        <f t="shared" si="73"/>
        <v>0</v>
      </c>
      <c r="T153" s="2679">
        <f t="shared" si="73"/>
        <v>0</v>
      </c>
      <c r="U153" s="2675">
        <f t="shared" si="73"/>
        <v>0</v>
      </c>
      <c r="V153" s="2676">
        <f t="shared" si="73"/>
        <v>0</v>
      </c>
      <c r="W153" s="2677">
        <f t="shared" si="73"/>
        <v>0</v>
      </c>
      <c r="X153" s="2678">
        <f t="shared" si="73"/>
        <v>0</v>
      </c>
      <c r="Y153" s="2678">
        <f t="shared" si="73"/>
        <v>0</v>
      </c>
      <c r="Z153" s="2678">
        <f t="shared" si="73"/>
        <v>0</v>
      </c>
      <c r="AA153" s="2676">
        <f t="shared" si="73"/>
        <v>0</v>
      </c>
      <c r="AB153" s="2675">
        <f>AB140-AB147</f>
        <v>0</v>
      </c>
      <c r="AC153" s="2676">
        <f t="shared" ref="AC153:AH153" si="74">AC140-AC147</f>
        <v>0</v>
      </c>
      <c r="AD153" s="2677">
        <f t="shared" si="74"/>
        <v>0</v>
      </c>
      <c r="AE153" s="2678">
        <f t="shared" si="74"/>
        <v>0</v>
      </c>
      <c r="AF153" s="2678">
        <f t="shared" si="74"/>
        <v>0</v>
      </c>
      <c r="AG153" s="2678">
        <f t="shared" si="74"/>
        <v>0</v>
      </c>
      <c r="AH153" s="2676">
        <f t="shared" si="74"/>
        <v>0</v>
      </c>
      <c r="AI153" s="2537"/>
      <c r="AJ153" s="2538"/>
      <c r="AK153" s="2537"/>
      <c r="AL153" s="2537"/>
      <c r="AM153" s="2328"/>
      <c r="AN153" s="2328"/>
      <c r="AO153" s="2328"/>
      <c r="AP153" s="2328"/>
      <c r="AQ153" s="2328"/>
      <c r="AR153" s="2539"/>
      <c r="AS153" s="2334"/>
    </row>
    <row r="154" spans="1:45">
      <c r="A154" s="2530"/>
      <c r="B154" s="2531"/>
      <c r="C154" s="2531"/>
      <c r="D154" s="2531"/>
      <c r="E154" s="2568" t="str">
        <f t="shared" ref="E154:E155" si="75">E141</f>
        <v>Отвеждане на отпадъчните води</v>
      </c>
      <c r="F154" s="2675">
        <f>F141-F148</f>
        <v>0</v>
      </c>
      <c r="G154" s="2676">
        <f t="shared" si="72"/>
        <v>0</v>
      </c>
      <c r="H154" s="2677">
        <f t="shared" si="72"/>
        <v>0</v>
      </c>
      <c r="I154" s="2678">
        <f t="shared" si="72"/>
        <v>0</v>
      </c>
      <c r="J154" s="2678">
        <f t="shared" si="72"/>
        <v>0</v>
      </c>
      <c r="K154" s="2678">
        <f t="shared" si="72"/>
        <v>0</v>
      </c>
      <c r="L154" s="2676">
        <f t="shared" si="72"/>
        <v>0</v>
      </c>
      <c r="M154" s="2433">
        <f t="shared" si="37"/>
        <v>0</v>
      </c>
      <c r="N154" s="2675">
        <f t="shared" ref="N154:AH157" si="76">N141-N148</f>
        <v>0</v>
      </c>
      <c r="O154" s="2676">
        <f t="shared" si="76"/>
        <v>0</v>
      </c>
      <c r="P154" s="2677">
        <f t="shared" si="76"/>
        <v>0</v>
      </c>
      <c r="Q154" s="2678">
        <f t="shared" si="76"/>
        <v>0</v>
      </c>
      <c r="R154" s="2678">
        <f t="shared" si="76"/>
        <v>0</v>
      </c>
      <c r="S154" s="2678">
        <f t="shared" si="76"/>
        <v>0</v>
      </c>
      <c r="T154" s="2679">
        <f t="shared" si="76"/>
        <v>0</v>
      </c>
      <c r="U154" s="2675">
        <f t="shared" si="76"/>
        <v>0</v>
      </c>
      <c r="V154" s="2676">
        <f t="shared" si="76"/>
        <v>0</v>
      </c>
      <c r="W154" s="2677">
        <f t="shared" si="76"/>
        <v>0</v>
      </c>
      <c r="X154" s="2678">
        <f t="shared" si="76"/>
        <v>0</v>
      </c>
      <c r="Y154" s="2678">
        <f t="shared" si="76"/>
        <v>0</v>
      </c>
      <c r="Z154" s="2678">
        <f t="shared" si="76"/>
        <v>0</v>
      </c>
      <c r="AA154" s="2676">
        <f t="shared" si="76"/>
        <v>0</v>
      </c>
      <c r="AB154" s="2675">
        <f>AB141-AB148</f>
        <v>0</v>
      </c>
      <c r="AC154" s="2676">
        <f t="shared" si="76"/>
        <v>0</v>
      </c>
      <c r="AD154" s="2677">
        <f t="shared" si="76"/>
        <v>0</v>
      </c>
      <c r="AE154" s="2678">
        <f t="shared" si="76"/>
        <v>0</v>
      </c>
      <c r="AF154" s="2678">
        <f t="shared" si="76"/>
        <v>0</v>
      </c>
      <c r="AG154" s="2678">
        <f t="shared" si="76"/>
        <v>0</v>
      </c>
      <c r="AH154" s="2676">
        <f t="shared" si="76"/>
        <v>0</v>
      </c>
      <c r="AI154" s="2537"/>
      <c r="AJ154" s="2538"/>
      <c r="AK154" s="2537"/>
      <c r="AL154" s="2537"/>
      <c r="AM154" s="2328"/>
      <c r="AN154" s="2328"/>
      <c r="AO154" s="2328"/>
      <c r="AP154" s="2328"/>
      <c r="AQ154" s="2328"/>
      <c r="AR154" s="2539"/>
      <c r="AS154" s="2334"/>
    </row>
    <row r="155" spans="1:45">
      <c r="A155" s="2324"/>
      <c r="B155" s="2324"/>
      <c r="C155" s="2324"/>
      <c r="D155" s="2325"/>
      <c r="E155" s="2568" t="str">
        <f t="shared" si="75"/>
        <v>Пречистване на отпадъчните води</v>
      </c>
      <c r="F155" s="2675">
        <f>F142-F149</f>
        <v>0</v>
      </c>
      <c r="G155" s="2676">
        <f t="shared" si="72"/>
        <v>0</v>
      </c>
      <c r="H155" s="2677">
        <f t="shared" si="72"/>
        <v>0</v>
      </c>
      <c r="I155" s="2678">
        <f t="shared" si="72"/>
        <v>0</v>
      </c>
      <c r="J155" s="2678">
        <f t="shared" si="72"/>
        <v>0</v>
      </c>
      <c r="K155" s="2678">
        <f t="shared" si="72"/>
        <v>0</v>
      </c>
      <c r="L155" s="2676">
        <f t="shared" si="72"/>
        <v>0</v>
      </c>
      <c r="M155" s="2433">
        <f t="shared" si="37"/>
        <v>0</v>
      </c>
      <c r="N155" s="2675">
        <f t="shared" si="76"/>
        <v>0</v>
      </c>
      <c r="O155" s="2676">
        <f t="shared" si="76"/>
        <v>0</v>
      </c>
      <c r="P155" s="2677">
        <f t="shared" si="76"/>
        <v>0</v>
      </c>
      <c r="Q155" s="2678">
        <f t="shared" si="76"/>
        <v>0</v>
      </c>
      <c r="R155" s="2678">
        <f t="shared" si="76"/>
        <v>0</v>
      </c>
      <c r="S155" s="2678">
        <f t="shared" si="76"/>
        <v>0</v>
      </c>
      <c r="T155" s="2679">
        <f t="shared" si="76"/>
        <v>0</v>
      </c>
      <c r="U155" s="2675">
        <f t="shared" si="76"/>
        <v>0</v>
      </c>
      <c r="V155" s="2676">
        <f t="shared" si="76"/>
        <v>0</v>
      </c>
      <c r="W155" s="2677">
        <f t="shared" si="76"/>
        <v>0</v>
      </c>
      <c r="X155" s="2678">
        <f t="shared" si="76"/>
        <v>0</v>
      </c>
      <c r="Y155" s="2678">
        <f t="shared" si="76"/>
        <v>0</v>
      </c>
      <c r="Z155" s="2678">
        <f t="shared" si="76"/>
        <v>0</v>
      </c>
      <c r="AA155" s="2676">
        <f t="shared" si="76"/>
        <v>0</v>
      </c>
      <c r="AB155" s="2675">
        <f t="shared" si="76"/>
        <v>0</v>
      </c>
      <c r="AC155" s="2676">
        <f t="shared" si="76"/>
        <v>0</v>
      </c>
      <c r="AD155" s="2677">
        <f t="shared" si="76"/>
        <v>0</v>
      </c>
      <c r="AE155" s="2678">
        <f t="shared" si="76"/>
        <v>0</v>
      </c>
      <c r="AF155" s="2678">
        <f t="shared" si="76"/>
        <v>0</v>
      </c>
      <c r="AG155" s="2678">
        <f t="shared" si="76"/>
        <v>0</v>
      </c>
      <c r="AH155" s="2676">
        <f t="shared" si="76"/>
        <v>0</v>
      </c>
      <c r="AI155" s="2680"/>
      <c r="AJ155" s="2681"/>
      <c r="AK155" s="2680"/>
      <c r="AL155" s="2680"/>
      <c r="AM155" s="2324"/>
      <c r="AN155" s="2324"/>
      <c r="AO155" s="2324"/>
      <c r="AP155" s="2324"/>
      <c r="AQ155" s="2324"/>
      <c r="AR155" s="2325"/>
      <c r="AS155" s="2334"/>
    </row>
    <row r="156" spans="1:45">
      <c r="A156" s="2324"/>
      <c r="B156" s="2324"/>
      <c r="C156" s="2324"/>
      <c r="D156" s="2325"/>
      <c r="E156" s="2682" t="s">
        <v>1037</v>
      </c>
      <c r="F156" s="2675">
        <f t="shared" ref="F156:L157" si="77">F143-F150</f>
        <v>0</v>
      </c>
      <c r="G156" s="2676">
        <f t="shared" si="77"/>
        <v>0</v>
      </c>
      <c r="H156" s="2677">
        <f>H143-H150</f>
        <v>0</v>
      </c>
      <c r="I156" s="2678">
        <f t="shared" si="77"/>
        <v>0</v>
      </c>
      <c r="J156" s="2678">
        <f t="shared" si="77"/>
        <v>0</v>
      </c>
      <c r="K156" s="2678">
        <f t="shared" si="77"/>
        <v>0</v>
      </c>
      <c r="L156" s="2676">
        <f t="shared" si="77"/>
        <v>0</v>
      </c>
      <c r="M156" s="2433">
        <f t="shared" si="37"/>
        <v>0</v>
      </c>
      <c r="N156" s="2683">
        <f t="shared" si="76"/>
        <v>0</v>
      </c>
      <c r="O156" s="2684">
        <f t="shared" si="76"/>
        <v>0</v>
      </c>
      <c r="P156" s="2612">
        <f t="shared" si="76"/>
        <v>0</v>
      </c>
      <c r="Q156" s="2613">
        <f t="shared" si="76"/>
        <v>0</v>
      </c>
      <c r="R156" s="2613">
        <f t="shared" si="76"/>
        <v>0</v>
      </c>
      <c r="S156" s="2613">
        <f t="shared" si="76"/>
        <v>0</v>
      </c>
      <c r="T156" s="2684">
        <f t="shared" si="76"/>
        <v>0</v>
      </c>
      <c r="U156" s="2683">
        <f t="shared" si="76"/>
        <v>0</v>
      </c>
      <c r="V156" s="2684">
        <f t="shared" si="76"/>
        <v>0</v>
      </c>
      <c r="W156" s="2612">
        <f t="shared" si="76"/>
        <v>0</v>
      </c>
      <c r="X156" s="2613">
        <f t="shared" si="76"/>
        <v>0</v>
      </c>
      <c r="Y156" s="2613">
        <f t="shared" si="76"/>
        <v>0</v>
      </c>
      <c r="Z156" s="2613">
        <f t="shared" si="76"/>
        <v>0</v>
      </c>
      <c r="AA156" s="2684">
        <f t="shared" si="76"/>
        <v>0</v>
      </c>
      <c r="AB156" s="2683">
        <f t="shared" si="76"/>
        <v>0</v>
      </c>
      <c r="AC156" s="2684">
        <f t="shared" si="76"/>
        <v>0</v>
      </c>
      <c r="AD156" s="2612">
        <f t="shared" si="76"/>
        <v>0</v>
      </c>
      <c r="AE156" s="2613">
        <f t="shared" si="76"/>
        <v>0</v>
      </c>
      <c r="AF156" s="2613">
        <f t="shared" si="76"/>
        <v>0</v>
      </c>
      <c r="AG156" s="2613">
        <f t="shared" si="76"/>
        <v>0</v>
      </c>
      <c r="AH156" s="2684">
        <f t="shared" si="76"/>
        <v>0</v>
      </c>
      <c r="AI156" s="2680"/>
      <c r="AJ156" s="2681"/>
      <c r="AK156" s="2680"/>
      <c r="AL156" s="2680"/>
      <c r="AM156" s="2324"/>
      <c r="AN156" s="2324"/>
      <c r="AO156" s="2324"/>
      <c r="AP156" s="2324"/>
      <c r="AQ156" s="2324"/>
      <c r="AR156" s="2325"/>
      <c r="AS156" s="2334"/>
    </row>
    <row r="157" spans="1:45" ht="13.5" thickBot="1">
      <c r="A157" s="2324"/>
      <c r="B157" s="2324"/>
      <c r="C157" s="2324"/>
      <c r="D157" s="2325"/>
      <c r="E157" s="2685" t="s">
        <v>1102</v>
      </c>
      <c r="F157" s="2686">
        <f>F144-F151</f>
        <v>0</v>
      </c>
      <c r="G157" s="2687">
        <f t="shared" si="77"/>
        <v>0</v>
      </c>
      <c r="H157" s="2688">
        <f t="shared" si="77"/>
        <v>0</v>
      </c>
      <c r="I157" s="2689">
        <f t="shared" si="77"/>
        <v>0</v>
      </c>
      <c r="J157" s="2689">
        <f t="shared" si="77"/>
        <v>0</v>
      </c>
      <c r="K157" s="2689">
        <f t="shared" si="77"/>
        <v>0</v>
      </c>
      <c r="L157" s="2687">
        <f t="shared" si="77"/>
        <v>0</v>
      </c>
      <c r="M157" s="2629">
        <f t="shared" si="37"/>
        <v>0</v>
      </c>
      <c r="N157" s="2690">
        <f t="shared" si="76"/>
        <v>0</v>
      </c>
      <c r="O157" s="2691">
        <f t="shared" si="76"/>
        <v>0</v>
      </c>
      <c r="P157" s="2692">
        <f t="shared" si="76"/>
        <v>0</v>
      </c>
      <c r="Q157" s="2693">
        <f t="shared" si="76"/>
        <v>0</v>
      </c>
      <c r="R157" s="2693">
        <f t="shared" si="76"/>
        <v>0</v>
      </c>
      <c r="S157" s="2693">
        <f t="shared" si="76"/>
        <v>0</v>
      </c>
      <c r="T157" s="2691">
        <f t="shared" si="76"/>
        <v>0</v>
      </c>
      <c r="U157" s="2690">
        <f t="shared" si="76"/>
        <v>0</v>
      </c>
      <c r="V157" s="2691">
        <f t="shared" si="76"/>
        <v>0</v>
      </c>
      <c r="W157" s="2692">
        <f t="shared" si="76"/>
        <v>0</v>
      </c>
      <c r="X157" s="2693">
        <f t="shared" si="76"/>
        <v>0</v>
      </c>
      <c r="Y157" s="2693">
        <f t="shared" si="76"/>
        <v>0</v>
      </c>
      <c r="Z157" s="2693">
        <f t="shared" si="76"/>
        <v>0</v>
      </c>
      <c r="AA157" s="2691">
        <f t="shared" si="76"/>
        <v>0</v>
      </c>
      <c r="AB157" s="2690">
        <f t="shared" si="76"/>
        <v>0</v>
      </c>
      <c r="AC157" s="2691">
        <f t="shared" si="76"/>
        <v>0</v>
      </c>
      <c r="AD157" s="2692">
        <f t="shared" si="76"/>
        <v>0</v>
      </c>
      <c r="AE157" s="2693">
        <f t="shared" si="76"/>
        <v>0</v>
      </c>
      <c r="AF157" s="2693">
        <f t="shared" si="76"/>
        <v>0</v>
      </c>
      <c r="AG157" s="2693">
        <f t="shared" si="76"/>
        <v>0</v>
      </c>
      <c r="AH157" s="2691">
        <f t="shared" si="76"/>
        <v>0</v>
      </c>
      <c r="AI157" s="2680"/>
      <c r="AJ157" s="2681"/>
      <c r="AK157" s="2680"/>
      <c r="AL157" s="2680"/>
      <c r="AM157" s="2324"/>
      <c r="AN157" s="2324"/>
      <c r="AO157" s="2324"/>
      <c r="AP157" s="2324"/>
      <c r="AQ157" s="2324"/>
      <c r="AR157" s="2325"/>
      <c r="AS157" s="2334"/>
    </row>
    <row r="158" spans="1:45">
      <c r="A158" s="2324"/>
      <c r="B158" s="2324"/>
      <c r="C158" s="2324"/>
      <c r="D158" s="2325"/>
      <c r="E158" s="2697"/>
      <c r="F158" s="2697"/>
      <c r="G158" s="2697"/>
      <c r="H158" s="2697"/>
      <c r="I158" s="2697"/>
      <c r="J158" s="2697"/>
      <c r="K158" s="2697"/>
      <c r="L158" s="2697"/>
      <c r="M158" s="2697"/>
      <c r="N158" s="2697"/>
      <c r="O158" s="2535"/>
      <c r="P158" s="2534"/>
      <c r="Q158" s="2534"/>
      <c r="R158" s="2534"/>
      <c r="S158" s="2534"/>
      <c r="T158" s="2534"/>
      <c r="U158" s="2535"/>
      <c r="V158" s="2535"/>
      <c r="W158" s="2534"/>
      <c r="X158" s="2534"/>
      <c r="Y158" s="2534"/>
      <c r="Z158" s="2534"/>
      <c r="AA158" s="2534"/>
      <c r="AB158" s="2681"/>
      <c r="AC158" s="2681"/>
      <c r="AD158" s="2681"/>
      <c r="AE158" s="2681"/>
      <c r="AF158" s="2681"/>
      <c r="AG158" s="2681"/>
      <c r="AH158" s="2681"/>
      <c r="AI158" s="2680"/>
      <c r="AJ158" s="2681"/>
      <c r="AK158" s="2680"/>
      <c r="AL158" s="2680"/>
      <c r="AM158" s="2324"/>
      <c r="AN158" s="2324"/>
      <c r="AO158" s="2324"/>
      <c r="AP158" s="2324"/>
      <c r="AQ158" s="2324"/>
      <c r="AR158" s="2325"/>
      <c r="AS158" s="2334"/>
    </row>
    <row r="159" spans="1:45">
      <c r="A159" s="2324"/>
      <c r="B159" s="2324"/>
      <c r="C159" s="2324"/>
      <c r="D159" s="2325"/>
      <c r="E159" s="2697"/>
      <c r="F159" s="2697"/>
      <c r="G159" s="2697"/>
      <c r="H159" s="2697"/>
      <c r="I159" s="2697"/>
      <c r="J159" s="2697"/>
      <c r="K159" s="2697"/>
      <c r="L159" s="2697"/>
      <c r="M159" s="2697"/>
      <c r="N159" s="2697"/>
      <c r="O159" s="2697"/>
      <c r="P159" s="2530"/>
      <c r="Q159" s="2530"/>
      <c r="R159" s="2530"/>
      <c r="S159" s="2530"/>
      <c r="T159" s="2530"/>
      <c r="U159" s="2697"/>
      <c r="V159" s="2697"/>
      <c r="W159" s="2530"/>
      <c r="X159" s="2530"/>
      <c r="Y159" s="2530"/>
      <c r="Z159" s="2530"/>
      <c r="AA159" s="2530"/>
      <c r="AB159" s="2535"/>
      <c r="AC159" s="2535"/>
      <c r="AD159" s="2534"/>
      <c r="AE159" s="2534"/>
      <c r="AF159" s="2534"/>
      <c r="AG159" s="2534"/>
      <c r="AH159" s="2534"/>
      <c r="AI159" s="2680"/>
      <c r="AJ159" s="2326"/>
      <c r="AK159" s="2330"/>
      <c r="AL159" s="2330"/>
      <c r="AM159" s="2324"/>
      <c r="AN159" s="2324"/>
      <c r="AO159" s="2324"/>
      <c r="AP159" s="2324"/>
      <c r="AQ159" s="2324"/>
      <c r="AR159" s="2325"/>
      <c r="AS159" s="2334"/>
    </row>
    <row r="160" spans="1:45">
      <c r="A160" s="2324"/>
      <c r="B160" s="2324"/>
      <c r="C160" s="2324"/>
      <c r="D160" s="2325"/>
      <c r="E160" s="2697"/>
      <c r="F160" s="2697"/>
      <c r="G160" s="2697"/>
      <c r="H160" s="2697"/>
      <c r="I160" s="2697"/>
      <c r="J160" s="2697"/>
      <c r="K160" s="2697"/>
      <c r="L160" s="2697"/>
      <c r="M160" s="2697"/>
      <c r="N160" s="2697"/>
      <c r="O160" s="2697"/>
      <c r="P160" s="2530"/>
      <c r="Q160" s="2530"/>
      <c r="R160" s="2530"/>
      <c r="S160" s="2530"/>
      <c r="T160" s="2530"/>
      <c r="U160" s="2697"/>
      <c r="V160" s="2697"/>
      <c r="W160" s="2530"/>
      <c r="X160" s="2530"/>
      <c r="Y160" s="2530"/>
      <c r="Z160" s="2530"/>
      <c r="AA160" s="2530"/>
      <c r="AB160" s="2535"/>
      <c r="AC160" s="2325"/>
      <c r="AD160" s="2325"/>
      <c r="AE160" s="2325"/>
      <c r="AF160" s="2324"/>
      <c r="AG160" s="2534"/>
      <c r="AH160" s="2534"/>
      <c r="AI160" s="2699"/>
      <c r="AJ160" s="2699"/>
      <c r="AK160" s="2530"/>
      <c r="AL160" s="2700"/>
      <c r="AM160" s="2531"/>
      <c r="AN160" s="2531"/>
      <c r="AO160" s="2531"/>
      <c r="AP160" s="2531"/>
      <c r="AQ160" s="2531"/>
      <c r="AR160" s="2325"/>
      <c r="AS160" s="2334"/>
    </row>
    <row r="161" spans="1:45" s="1417" customFormat="1">
      <c r="A161" s="2701"/>
      <c r="B161" s="2702"/>
      <c r="C161" s="2702"/>
      <c r="D161" s="2703"/>
      <c r="E161" s="2697"/>
      <c r="F161" s="2697"/>
      <c r="G161" s="2697"/>
      <c r="H161" s="2697"/>
      <c r="I161" s="2697"/>
      <c r="J161" s="2697"/>
      <c r="K161" s="2697"/>
      <c r="L161" s="2697"/>
      <c r="M161" s="2697"/>
      <c r="N161" s="2697"/>
      <c r="O161" s="2697"/>
      <c r="P161" s="2530"/>
      <c r="Q161" s="2530"/>
      <c r="R161" s="2530"/>
      <c r="S161" s="2530"/>
      <c r="T161" s="2530"/>
      <c r="U161" s="2697"/>
      <c r="V161" s="2697"/>
      <c r="W161" s="2531"/>
      <c r="X161" s="2531"/>
      <c r="Y161" s="2531"/>
      <c r="Z161" s="2531"/>
      <c r="AA161" s="2531"/>
      <c r="AB161" s="2531"/>
      <c r="AC161" s="2531"/>
      <c r="AD161" s="2531"/>
      <c r="AE161" s="2531"/>
      <c r="AF161" s="2531"/>
      <c r="AG161" s="2531"/>
      <c r="AH161" s="2531"/>
      <c r="AI161" s="2704"/>
      <c r="AJ161" s="2530"/>
      <c r="AK161" s="2530"/>
      <c r="AL161" s="2700"/>
      <c r="AM161" s="2705"/>
      <c r="AN161" s="2531"/>
      <c r="AO161" s="2531"/>
      <c r="AP161" s="2531"/>
      <c r="AQ161" s="2531"/>
      <c r="AR161" s="2531"/>
      <c r="AS161" s="2334"/>
    </row>
    <row r="162" spans="1:45" s="1417" customFormat="1">
      <c r="A162" s="2701"/>
      <c r="B162" s="2696"/>
      <c r="C162" s="2696"/>
      <c r="D162" s="2531"/>
      <c r="E162" s="2706"/>
      <c r="F162" s="2694"/>
      <c r="G162" s="2694"/>
      <c r="H162" s="2531"/>
      <c r="I162" s="2531"/>
      <c r="J162" s="2698"/>
      <c r="K162" s="2696"/>
      <c r="L162" s="2531"/>
      <c r="M162" s="2530"/>
      <c r="N162" s="2697"/>
      <c r="O162" s="2697"/>
      <c r="P162" s="2530"/>
      <c r="Q162" s="2530"/>
      <c r="R162" s="2530"/>
      <c r="S162" s="2530"/>
      <c r="T162" s="2530"/>
      <c r="U162" s="2697"/>
      <c r="V162" s="2697"/>
      <c r="W162" s="2531"/>
      <c r="X162" s="2531"/>
      <c r="Y162" s="2531"/>
      <c r="Z162" s="2531"/>
      <c r="AA162" s="2531"/>
      <c r="AB162" s="2531"/>
      <c r="AC162" s="2531"/>
      <c r="AD162" s="2531"/>
      <c r="AE162" s="2531"/>
      <c r="AF162" s="2531"/>
      <c r="AG162" s="2531"/>
      <c r="AH162" s="2531"/>
      <c r="AI162" s="2530"/>
      <c r="AJ162" s="2530"/>
      <c r="AK162" s="2530"/>
      <c r="AL162" s="2700"/>
      <c r="AM162" s="2531"/>
      <c r="AN162" s="2531"/>
      <c r="AO162" s="2531"/>
      <c r="AP162" s="2531"/>
      <c r="AQ162" s="2531"/>
      <c r="AR162" s="2531"/>
      <c r="AS162" s="2334"/>
    </row>
    <row r="163" spans="1:45" s="1417" customFormat="1">
      <c r="A163" s="2701"/>
      <c r="B163" s="2703"/>
      <c r="C163" s="2703"/>
      <c r="D163" s="2531"/>
      <c r="E163" s="2707"/>
      <c r="F163" s="2694"/>
      <c r="G163" s="2694"/>
      <c r="H163" s="2531"/>
      <c r="I163" s="2531"/>
      <c r="J163" s="2695"/>
      <c r="K163" s="2696"/>
      <c r="L163" s="2531"/>
      <c r="M163" s="2530"/>
      <c r="N163" s="2697"/>
      <c r="O163" s="2697"/>
      <c r="P163" s="2530"/>
      <c r="Q163" s="2530"/>
      <c r="R163" s="2530"/>
      <c r="S163" s="2530"/>
      <c r="T163" s="2530"/>
      <c r="U163" s="2697"/>
      <c r="V163" s="2697"/>
      <c r="W163" s="2531"/>
      <c r="X163" s="2531"/>
      <c r="Y163" s="2531"/>
      <c r="Z163" s="2531"/>
      <c r="AA163" s="2531"/>
      <c r="AB163" s="2531"/>
      <c r="AC163" s="2531"/>
      <c r="AD163" s="2531"/>
      <c r="AE163" s="2531"/>
      <c r="AF163" s="2531"/>
      <c r="AG163" s="2531"/>
      <c r="AH163" s="2531"/>
      <c r="AI163" s="2530"/>
      <c r="AJ163" s="2530"/>
      <c r="AK163" s="2530"/>
      <c r="AL163" s="2700"/>
      <c r="AM163" s="2531"/>
      <c r="AN163" s="2531"/>
      <c r="AO163" s="2531"/>
      <c r="AP163" s="2531"/>
      <c r="AQ163" s="2531"/>
      <c r="AR163" s="2531"/>
      <c r="AS163" s="2334"/>
    </row>
    <row r="164" spans="1:45" s="1417" customFormat="1">
      <c r="B164" s="2709"/>
      <c r="C164" s="2709"/>
      <c r="D164" s="2531"/>
      <c r="E164" s="2710"/>
      <c r="F164" s="2708" t="s">
        <v>191</v>
      </c>
      <c r="G164" s="2694"/>
      <c r="H164" s="2531"/>
      <c r="I164" s="2531"/>
      <c r="J164" s="2711"/>
      <c r="K164" s="2712"/>
      <c r="L164" s="2531"/>
      <c r="M164" s="2530"/>
      <c r="N164" s="2697"/>
      <c r="O164" s="2697"/>
      <c r="P164" s="2530"/>
      <c r="Q164" s="2530"/>
      <c r="R164" s="2530"/>
      <c r="S164" s="2530"/>
      <c r="T164" s="2530"/>
      <c r="U164" s="2697"/>
      <c r="V164" s="2697"/>
      <c r="W164" s="2531"/>
      <c r="X164" s="2531"/>
      <c r="Y164" s="2531"/>
      <c r="Z164" s="2531"/>
      <c r="AA164" s="2531"/>
      <c r="AB164" s="2531"/>
      <c r="AC164" s="2531"/>
      <c r="AD164" s="2531"/>
      <c r="AE164" s="2531"/>
      <c r="AF164" s="2531"/>
      <c r="AG164" s="2531"/>
      <c r="AH164" s="2531"/>
      <c r="AI164" s="2530"/>
      <c r="AJ164" s="2530"/>
      <c r="AK164" s="2530"/>
      <c r="AL164" s="2700"/>
      <c r="AM164" s="2531"/>
      <c r="AN164" s="2531"/>
      <c r="AO164" s="2531"/>
      <c r="AP164" s="2531"/>
      <c r="AQ164" s="2531"/>
      <c r="AR164" s="2531"/>
      <c r="AS164" s="2334"/>
    </row>
    <row r="165" spans="1:45" s="1417" customFormat="1">
      <c r="B165" s="2709"/>
      <c r="C165" s="2709"/>
      <c r="D165" s="2709"/>
      <c r="E165" s="4438"/>
      <c r="F165" s="5252" t="s">
        <v>192</v>
      </c>
      <c r="G165" s="5252"/>
      <c r="H165" s="5252"/>
      <c r="I165" s="5252"/>
      <c r="J165" s="5252"/>
      <c r="K165" s="5252"/>
      <c r="L165" s="5252"/>
      <c r="M165" s="5252"/>
      <c r="N165" s="5252"/>
      <c r="O165" s="5252"/>
      <c r="P165" s="5252"/>
      <c r="Q165" s="5252"/>
      <c r="R165" s="5252"/>
      <c r="S165" s="5252"/>
      <c r="T165" s="5252"/>
      <c r="U165" s="5252"/>
      <c r="V165" s="5252"/>
      <c r="W165" s="5252"/>
      <c r="X165" s="5252"/>
      <c r="Y165" s="5252"/>
      <c r="Z165" s="5252"/>
      <c r="AA165" s="5252"/>
      <c r="AB165" s="5252"/>
      <c r="AC165" s="5252"/>
      <c r="AD165" s="5252"/>
      <c r="AE165" s="5252"/>
      <c r="AF165" s="5252"/>
      <c r="AG165" s="5252"/>
      <c r="AH165" s="5252"/>
      <c r="AI165" s="2713"/>
      <c r="AJ165" s="2713"/>
      <c r="AK165" s="2713"/>
      <c r="AL165" s="2531"/>
      <c r="AM165" s="2705"/>
      <c r="AN165" s="2531"/>
      <c r="AO165" s="2531"/>
      <c r="AP165" s="2531"/>
      <c r="AQ165" s="2531"/>
      <c r="AR165" s="2531"/>
      <c r="AS165" s="2714"/>
    </row>
    <row r="166" spans="1:45" s="1417" customFormat="1" ht="25.5" customHeight="1">
      <c r="B166" s="2715"/>
      <c r="C166" s="2715"/>
      <c r="D166" s="2715"/>
      <c r="E166" s="2715"/>
      <c r="F166" s="5251" t="s">
        <v>1549</v>
      </c>
      <c r="G166" s="5251"/>
      <c r="H166" s="5251"/>
      <c r="I166" s="5251"/>
      <c r="J166" s="5251"/>
      <c r="K166" s="5251"/>
      <c r="L166" s="5251"/>
      <c r="M166" s="5251"/>
      <c r="N166" s="5251"/>
      <c r="O166" s="5251"/>
      <c r="P166" s="5251"/>
      <c r="Q166" s="5251"/>
      <c r="R166" s="5251"/>
      <c r="S166" s="5251"/>
      <c r="T166" s="5251"/>
      <c r="U166" s="5251"/>
      <c r="V166" s="5251"/>
      <c r="W166" s="5251"/>
      <c r="X166" s="5251"/>
      <c r="Y166" s="5251"/>
      <c r="Z166" s="5251"/>
      <c r="AA166" s="5251"/>
      <c r="AB166" s="5251"/>
      <c r="AC166" s="5251"/>
      <c r="AD166" s="5251"/>
      <c r="AE166" s="5251"/>
      <c r="AF166" s="5251"/>
      <c r="AG166" s="5251"/>
      <c r="AH166" s="5251"/>
      <c r="AI166" s="2530"/>
      <c r="AJ166" s="2531"/>
      <c r="AK166" s="2531"/>
      <c r="AL166" s="2531"/>
      <c r="AM166" s="2531"/>
      <c r="AN166" s="2530"/>
      <c r="AO166" s="2530"/>
      <c r="AP166" s="2530"/>
      <c r="AQ166" s="2530"/>
      <c r="AR166" s="2531"/>
      <c r="AS166" s="2716"/>
    </row>
    <row r="167" spans="1:45" s="1417" customFormat="1" ht="12.75" customHeight="1">
      <c r="B167" s="2715"/>
      <c r="C167" s="2715"/>
      <c r="D167" s="2715"/>
      <c r="E167" s="2715"/>
      <c r="F167" s="5251" t="s">
        <v>1550</v>
      </c>
      <c r="G167" s="5251"/>
      <c r="H167" s="5251"/>
      <c r="I167" s="5251"/>
      <c r="J167" s="5251"/>
      <c r="K167" s="5251"/>
      <c r="L167" s="5251"/>
      <c r="M167" s="5251"/>
      <c r="N167" s="5251"/>
      <c r="O167" s="5251"/>
      <c r="P167" s="5251"/>
      <c r="Q167" s="5251"/>
      <c r="R167" s="5251"/>
      <c r="S167" s="5251"/>
      <c r="T167" s="5251"/>
      <c r="U167" s="5251"/>
      <c r="V167" s="5251"/>
      <c r="W167" s="5251"/>
      <c r="X167" s="5251"/>
      <c r="Y167" s="5251"/>
      <c r="Z167" s="5251"/>
      <c r="AA167" s="5251"/>
      <c r="AB167" s="5251"/>
      <c r="AC167" s="5251"/>
      <c r="AD167" s="5251"/>
      <c r="AE167" s="5251"/>
      <c r="AF167" s="5251"/>
      <c r="AG167" s="5251"/>
      <c r="AH167" s="5251"/>
      <c r="AI167" s="2530"/>
      <c r="AJ167" s="2531"/>
      <c r="AK167" s="2530"/>
      <c r="AL167" s="2530"/>
      <c r="AM167" s="2530"/>
      <c r="AN167" s="2530"/>
      <c r="AO167" s="2530"/>
      <c r="AP167" s="2530"/>
      <c r="AQ167" s="2530"/>
      <c r="AR167" s="2531"/>
      <c r="AS167" s="2717"/>
    </row>
    <row r="168" spans="1:45" s="1417" customFormat="1" ht="12.75" customHeight="1">
      <c r="B168" s="2715"/>
      <c r="C168" s="2715"/>
      <c r="D168" s="2715"/>
      <c r="E168" s="2715"/>
      <c r="F168" s="5251" t="s">
        <v>1551</v>
      </c>
      <c r="G168" s="5251"/>
      <c r="H168" s="5251"/>
      <c r="I168" s="5251"/>
      <c r="J168" s="5251"/>
      <c r="K168" s="5251"/>
      <c r="L168" s="5251"/>
      <c r="M168" s="5251"/>
      <c r="N168" s="5251"/>
      <c r="O168" s="5251"/>
      <c r="P168" s="5251"/>
      <c r="Q168" s="5251"/>
      <c r="R168" s="5251"/>
      <c r="S168" s="5251"/>
      <c r="T168" s="5251"/>
      <c r="U168" s="5251"/>
      <c r="V168" s="5251"/>
      <c r="W168" s="5251"/>
      <c r="X168" s="5251"/>
      <c r="Y168" s="5251"/>
      <c r="Z168" s="5251"/>
      <c r="AA168" s="5251"/>
      <c r="AB168" s="5251"/>
      <c r="AC168" s="5251"/>
      <c r="AD168" s="5251"/>
      <c r="AE168" s="5251"/>
      <c r="AF168" s="5251"/>
      <c r="AG168" s="5251"/>
      <c r="AH168" s="5251"/>
      <c r="AI168" s="2530"/>
      <c r="AJ168" s="2531"/>
      <c r="AK168" s="2530"/>
      <c r="AL168" s="2530"/>
      <c r="AM168" s="2530"/>
      <c r="AN168" s="2530"/>
      <c r="AO168" s="2530"/>
      <c r="AP168" s="2530"/>
      <c r="AQ168" s="2530"/>
      <c r="AR168" s="2531"/>
      <c r="AS168" s="2718"/>
    </row>
    <row r="169" spans="1:45" s="1423" customFormat="1">
      <c r="A169" s="5239"/>
      <c r="B169" s="5239"/>
      <c r="C169" s="5239"/>
      <c r="D169" s="5239"/>
      <c r="E169" s="5239"/>
      <c r="F169" s="5239"/>
      <c r="G169" s="5239"/>
      <c r="H169" s="5239"/>
      <c r="I169" s="5239"/>
      <c r="J169" s="5239"/>
      <c r="K169" s="5239"/>
      <c r="L169" s="5239"/>
      <c r="M169" s="5239"/>
      <c r="N169" s="5239"/>
      <c r="O169" s="5239"/>
      <c r="P169" s="5239"/>
      <c r="Q169" s="5239"/>
      <c r="R169" s="5239"/>
      <c r="S169" s="5239"/>
      <c r="T169" s="5239"/>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M78" activePane="bottomRight" state="frozen"/>
      <selection pane="topRight" activeCell="C1" sqref="C1"/>
      <selection pane="bottomLeft" activeCell="A9" sqref="A9"/>
      <selection pane="bottomRight" activeCell="Q37" sqref="Q37"/>
    </sheetView>
  </sheetViews>
  <sheetFormatPr defaultColWidth="11.85546875" defaultRowHeight="12.75"/>
  <cols>
    <col min="1" max="1" width="4.7109375" style="712" customWidth="1"/>
    <col min="2" max="2" width="50.140625" style="710" customWidth="1"/>
    <col min="3" max="3" width="7.140625" style="710" customWidth="1"/>
    <col min="4" max="4" width="7" style="710" customWidth="1"/>
    <col min="5" max="9" width="6.5703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5703125" style="710" customWidth="1"/>
    <col min="45" max="16154" width="12.5703125" style="710" customWidth="1"/>
    <col min="16155" max="16384" width="11.85546875" style="710"/>
  </cols>
  <sheetData>
    <row r="1" spans="1:44" ht="13.5">
      <c r="A1" s="5288" t="s">
        <v>193</v>
      </c>
      <c r="B1" s="5288"/>
      <c r="C1" s="5288"/>
      <c r="D1" s="5288"/>
      <c r="E1" s="5288"/>
      <c r="F1" s="5288"/>
      <c r="G1" s="5288"/>
      <c r="H1" s="5288"/>
      <c r="I1" s="5288"/>
      <c r="J1" s="5288"/>
      <c r="K1" s="5288"/>
      <c r="L1" s="5288"/>
      <c r="M1" s="5288"/>
      <c r="N1" s="5288"/>
      <c r="O1" s="5288"/>
      <c r="P1" s="5288"/>
      <c r="Q1" s="5288"/>
      <c r="R1" s="5288"/>
      <c r="S1" s="5288"/>
      <c r="T1" s="5288"/>
      <c r="U1" s="5288"/>
      <c r="V1" s="5288"/>
      <c r="W1" s="5288"/>
      <c r="X1" s="4446"/>
      <c r="Y1" s="4446"/>
      <c r="Z1" s="4446"/>
      <c r="AA1" s="4446"/>
      <c r="AB1" s="4446"/>
      <c r="AC1" s="4446"/>
      <c r="AD1" s="4446"/>
      <c r="AE1" s="4446"/>
      <c r="AF1" s="4446"/>
      <c r="AG1" s="4446"/>
      <c r="AH1" s="4446"/>
      <c r="AI1" s="4446"/>
      <c r="AJ1" s="4446"/>
      <c r="AK1" s="4446"/>
      <c r="AL1" s="4446"/>
      <c r="AM1" s="4446"/>
      <c r="AN1" s="4446"/>
      <c r="AO1" s="4446"/>
      <c r="AP1" s="4446"/>
      <c r="AQ1" s="4446"/>
      <c r="AR1" s="4446"/>
    </row>
    <row r="2" spans="1:44" ht="18.75">
      <c r="A2" s="5295" t="s">
        <v>1459</v>
      </c>
      <c r="B2" s="5295"/>
      <c r="C2" s="5295"/>
      <c r="D2" s="5295"/>
      <c r="E2" s="5295"/>
      <c r="F2" s="5295"/>
      <c r="G2" s="5295"/>
      <c r="H2" s="5295"/>
      <c r="I2" s="5295"/>
      <c r="J2" s="5295"/>
      <c r="K2" s="5295"/>
      <c r="L2" s="5295"/>
      <c r="M2" s="5295"/>
      <c r="N2" s="5295"/>
      <c r="O2" s="5295"/>
      <c r="P2" s="5295"/>
      <c r="Q2" s="5295"/>
      <c r="R2" s="5295"/>
      <c r="S2" s="5295"/>
      <c r="T2" s="5295"/>
      <c r="U2" s="5295"/>
      <c r="V2" s="5295"/>
      <c r="W2" s="5295"/>
      <c r="X2" s="4448"/>
      <c r="Y2" s="4448"/>
      <c r="Z2" s="4448"/>
      <c r="AA2" s="4448"/>
      <c r="AB2" s="4448"/>
      <c r="AC2" s="4448"/>
      <c r="AD2" s="4448"/>
      <c r="AE2" s="4448"/>
      <c r="AF2" s="4448"/>
      <c r="AG2" s="4448"/>
      <c r="AH2" s="4448"/>
      <c r="AI2" s="4448"/>
      <c r="AJ2" s="4448"/>
      <c r="AK2" s="4448"/>
      <c r="AL2" s="4448"/>
      <c r="AM2" s="4448"/>
      <c r="AN2" s="4448"/>
      <c r="AO2" s="4448"/>
      <c r="AP2" s="4448"/>
      <c r="AQ2" s="4448"/>
      <c r="AR2" s="4448"/>
    </row>
    <row r="3" spans="1:44" ht="18.75">
      <c r="A3" s="5295" t="s">
        <v>1458</v>
      </c>
      <c r="B3" s="5295"/>
      <c r="C3" s="5295"/>
      <c r="D3" s="5295"/>
      <c r="E3" s="5295"/>
      <c r="F3" s="5295"/>
      <c r="G3" s="5295"/>
      <c r="H3" s="5295"/>
      <c r="I3" s="5295"/>
      <c r="J3" s="5295"/>
      <c r="K3" s="5295"/>
      <c r="L3" s="5295"/>
      <c r="M3" s="5295"/>
      <c r="N3" s="5295"/>
      <c r="O3" s="5295"/>
      <c r="P3" s="5295"/>
      <c r="Q3" s="5295"/>
      <c r="R3" s="5295"/>
      <c r="S3" s="5295"/>
      <c r="T3" s="5295"/>
      <c r="U3" s="5295"/>
      <c r="V3" s="5295"/>
      <c r="W3" s="5295"/>
      <c r="X3" s="4448"/>
      <c r="Y3" s="4448"/>
      <c r="Z3" s="4448"/>
      <c r="AA3" s="4448"/>
      <c r="AB3" s="4448"/>
      <c r="AC3" s="4448"/>
      <c r="AD3" s="4448"/>
      <c r="AE3" s="4448"/>
      <c r="AF3" s="4448"/>
      <c r="AG3" s="4448"/>
      <c r="AH3" s="4448"/>
      <c r="AI3" s="4448"/>
      <c r="AJ3" s="4448"/>
      <c r="AK3" s="4448"/>
      <c r="AL3" s="4448"/>
      <c r="AM3" s="4448"/>
      <c r="AN3" s="4448"/>
      <c r="AO3" s="4448"/>
      <c r="AP3" s="4448"/>
      <c r="AQ3" s="4448"/>
      <c r="AR3" s="4448"/>
    </row>
    <row r="4" spans="1:44" s="711" customFormat="1" ht="18.75">
      <c r="A4" s="5296" t="str">
        <f>'1. Обща информация'!A3</f>
        <v>Обща информация</v>
      </c>
      <c r="B4" s="5297"/>
      <c r="C4" s="5297"/>
      <c r="D4" s="5297"/>
      <c r="E4" s="5297"/>
      <c r="F4" s="5297"/>
      <c r="G4" s="5297"/>
      <c r="H4" s="5297"/>
      <c r="I4" s="5297"/>
      <c r="J4" s="5297"/>
      <c r="K4" s="5297"/>
      <c r="L4" s="5297"/>
      <c r="M4" s="5297"/>
      <c r="N4" s="5297"/>
      <c r="O4" s="5297"/>
      <c r="P4" s="5297"/>
      <c r="Q4" s="5297"/>
      <c r="R4" s="5297"/>
      <c r="S4" s="5297"/>
      <c r="T4" s="5297"/>
      <c r="U4" s="5297"/>
      <c r="V4" s="5297"/>
      <c r="W4" s="5297"/>
      <c r="X4" s="4449"/>
      <c r="Y4" s="4449"/>
      <c r="Z4" s="4449"/>
      <c r="AA4" s="4449"/>
      <c r="AB4" s="4449"/>
      <c r="AC4" s="4449"/>
      <c r="AD4" s="4449"/>
      <c r="AE4" s="4449"/>
      <c r="AF4" s="4449"/>
      <c r="AG4" s="4449"/>
      <c r="AH4" s="4449"/>
      <c r="AI4" s="4449"/>
      <c r="AJ4" s="4449"/>
      <c r="AK4" s="4449"/>
      <c r="AL4" s="4449"/>
      <c r="AM4" s="4449"/>
      <c r="AN4" s="4449"/>
      <c r="AO4" s="4449"/>
      <c r="AP4" s="4449"/>
      <c r="AQ4" s="4449"/>
      <c r="AR4" s="4449"/>
    </row>
    <row r="5" spans="1:44" s="711" customFormat="1" ht="18.75">
      <c r="A5" s="5297" t="str">
        <f>'1. Обща информация'!A4</f>
        <v>на "НАПОИТЕЛНИ СИСТЕМИ" ЕАД ДОЛЕН ДУНАВ , гр. РУСЕ</v>
      </c>
      <c r="B5" s="5297"/>
      <c r="C5" s="5297"/>
      <c r="D5" s="5297"/>
      <c r="E5" s="5297"/>
      <c r="F5" s="5297"/>
      <c r="G5" s="5297"/>
      <c r="H5" s="5297"/>
      <c r="I5" s="5297"/>
      <c r="J5" s="5297"/>
      <c r="K5" s="5297"/>
      <c r="L5" s="5297"/>
      <c r="M5" s="5297"/>
      <c r="N5" s="5297"/>
      <c r="O5" s="5297"/>
      <c r="P5" s="5297"/>
      <c r="Q5" s="5297"/>
      <c r="R5" s="5297"/>
      <c r="S5" s="5297"/>
      <c r="T5" s="5297"/>
      <c r="U5" s="5297"/>
      <c r="V5" s="5297"/>
      <c r="W5" s="5297"/>
      <c r="X5" s="4449"/>
      <c r="Y5" s="4449"/>
      <c r="Z5" s="4449"/>
      <c r="AA5" s="4449"/>
      <c r="AB5" s="4449"/>
      <c r="AC5" s="4449"/>
      <c r="AD5" s="4449"/>
      <c r="AE5" s="4449"/>
      <c r="AF5" s="4449"/>
      <c r="AG5" s="4449"/>
      <c r="AH5" s="4449"/>
      <c r="AI5" s="4449"/>
      <c r="AJ5" s="4449"/>
      <c r="AK5" s="4449"/>
      <c r="AL5" s="4449"/>
      <c r="AM5" s="4449"/>
      <c r="AN5" s="4449"/>
      <c r="AO5" s="4449"/>
      <c r="AP5" s="4449"/>
      <c r="AQ5" s="4449"/>
      <c r="AR5" s="4449"/>
    </row>
    <row r="6" spans="1:44" ht="16.5" thickBot="1">
      <c r="A6" s="2719"/>
      <c r="B6" s="2720"/>
      <c r="C6" s="2721"/>
      <c r="D6" s="2722"/>
      <c r="E6" s="2723"/>
      <c r="F6" s="2723"/>
      <c r="G6" s="2723"/>
      <c r="H6" s="2724"/>
      <c r="I6" s="2724"/>
      <c r="J6" s="2724"/>
      <c r="K6" s="713"/>
      <c r="L6" s="1631"/>
      <c r="M6" s="1631"/>
      <c r="N6" s="2724"/>
      <c r="O6" s="2724"/>
      <c r="P6" s="2724"/>
      <c r="Q6" s="2724"/>
      <c r="R6" s="2724"/>
      <c r="S6" s="2724"/>
      <c r="T6" s="2724"/>
      <c r="U6" s="2724"/>
      <c r="V6" s="2724"/>
      <c r="W6" s="2725"/>
      <c r="X6" s="2724"/>
      <c r="Y6" s="2724"/>
      <c r="Z6" s="2724"/>
      <c r="AA6" s="2724"/>
      <c r="AB6" s="2724"/>
      <c r="AC6" s="2724"/>
      <c r="AD6" s="2725"/>
      <c r="AE6" s="2724"/>
      <c r="AF6" s="2724"/>
      <c r="AG6" s="2724"/>
      <c r="AH6" s="2724"/>
      <c r="AI6" s="2724"/>
      <c r="AJ6" s="2724"/>
      <c r="AK6" s="2725"/>
      <c r="AL6" s="2724"/>
      <c r="AM6" s="2724"/>
      <c r="AN6" s="2724"/>
      <c r="AO6" s="2724"/>
      <c r="AP6" s="2724"/>
      <c r="AQ6" s="2724"/>
      <c r="AR6" s="2725" t="s">
        <v>194</v>
      </c>
    </row>
    <row r="7" spans="1:44">
      <c r="A7" s="5289" t="s">
        <v>1</v>
      </c>
      <c r="B7" s="5292" t="s">
        <v>195</v>
      </c>
      <c r="C7" s="5274" t="s">
        <v>215</v>
      </c>
      <c r="D7" s="5275"/>
      <c r="E7" s="5275"/>
      <c r="F7" s="5275"/>
      <c r="G7" s="5275"/>
      <c r="H7" s="5275"/>
      <c r="I7" s="5276"/>
      <c r="J7" s="5277" t="s">
        <v>178</v>
      </c>
      <c r="K7" s="5275"/>
      <c r="L7" s="5275"/>
      <c r="M7" s="5275"/>
      <c r="N7" s="5275"/>
      <c r="O7" s="5275"/>
      <c r="P7" s="5278"/>
      <c r="Q7" s="5274" t="s">
        <v>188</v>
      </c>
      <c r="R7" s="5275"/>
      <c r="S7" s="5275"/>
      <c r="T7" s="5275"/>
      <c r="U7" s="5275"/>
      <c r="V7" s="5275"/>
      <c r="W7" s="5276"/>
      <c r="X7" s="5267" t="s">
        <v>1037</v>
      </c>
      <c r="Y7" s="5268"/>
      <c r="Z7" s="5268"/>
      <c r="AA7" s="5268"/>
      <c r="AB7" s="5268"/>
      <c r="AC7" s="5268"/>
      <c r="AD7" s="5269"/>
      <c r="AE7" s="5267" t="s">
        <v>1102</v>
      </c>
      <c r="AF7" s="5268"/>
      <c r="AG7" s="5268"/>
      <c r="AH7" s="5268"/>
      <c r="AI7" s="5268"/>
      <c r="AJ7" s="5268"/>
      <c r="AK7" s="5269"/>
      <c r="AL7" s="5267" t="s">
        <v>1271</v>
      </c>
      <c r="AM7" s="5268"/>
      <c r="AN7" s="5268"/>
      <c r="AO7" s="5268"/>
      <c r="AP7" s="5268"/>
      <c r="AQ7" s="5268"/>
      <c r="AR7" s="5269"/>
    </row>
    <row r="8" spans="1:44" s="3" customFormat="1" thickBot="1">
      <c r="A8" s="5290"/>
      <c r="B8" s="5293"/>
      <c r="C8" s="2726" t="str">
        <f>'Приложение '!C12</f>
        <v>2020 г.</v>
      </c>
      <c r="D8" s="2727" t="str">
        <f>'Приложение '!C13</f>
        <v>2021 г.</v>
      </c>
      <c r="E8" s="2727" t="str">
        <f>'Приложение '!C14</f>
        <v>2022 г.</v>
      </c>
      <c r="F8" s="2727" t="str">
        <f>'Приложение '!C15</f>
        <v>2023 г.</v>
      </c>
      <c r="G8" s="2727" t="str">
        <f>'Приложение '!C16</f>
        <v>2024 г.</v>
      </c>
      <c r="H8" s="2727" t="str">
        <f>'Приложение '!C17</f>
        <v>2025 г.</v>
      </c>
      <c r="I8" s="2728" t="str">
        <f>'Приложение '!C18</f>
        <v>2026 г.</v>
      </c>
      <c r="J8" s="2729" t="str">
        <f>C8</f>
        <v>2020 г.</v>
      </c>
      <c r="K8" s="2727" t="str">
        <f t="shared" ref="K8:AR8" si="0">D8</f>
        <v>2021 г.</v>
      </c>
      <c r="L8" s="2727" t="str">
        <f t="shared" si="0"/>
        <v>2022 г.</v>
      </c>
      <c r="M8" s="2727" t="str">
        <f t="shared" si="0"/>
        <v>2023 г.</v>
      </c>
      <c r="N8" s="2727" t="str">
        <f t="shared" si="0"/>
        <v>2024 г.</v>
      </c>
      <c r="O8" s="2727" t="str">
        <f t="shared" si="0"/>
        <v>2025 г.</v>
      </c>
      <c r="P8" s="4447" t="str">
        <f t="shared" si="0"/>
        <v>2026 г.</v>
      </c>
      <c r="Q8" s="2726" t="str">
        <f t="shared" si="0"/>
        <v>2020 г.</v>
      </c>
      <c r="R8" s="2727" t="str">
        <f t="shared" si="0"/>
        <v>2021 г.</v>
      </c>
      <c r="S8" s="2727" t="str">
        <f t="shared" si="0"/>
        <v>2022 г.</v>
      </c>
      <c r="T8" s="2727" t="str">
        <f t="shared" si="0"/>
        <v>2023 г.</v>
      </c>
      <c r="U8" s="2727" t="str">
        <f t="shared" si="0"/>
        <v>2024 г.</v>
      </c>
      <c r="V8" s="2727" t="str">
        <f t="shared" si="0"/>
        <v>2025 г.</v>
      </c>
      <c r="W8" s="2728" t="str">
        <f t="shared" si="0"/>
        <v>2026 г.</v>
      </c>
      <c r="X8" s="2726" t="str">
        <f t="shared" si="0"/>
        <v>2020 г.</v>
      </c>
      <c r="Y8" s="2727" t="str">
        <f t="shared" si="0"/>
        <v>2021 г.</v>
      </c>
      <c r="Z8" s="2727" t="str">
        <f t="shared" si="0"/>
        <v>2022 г.</v>
      </c>
      <c r="AA8" s="2727" t="str">
        <f t="shared" si="0"/>
        <v>2023 г.</v>
      </c>
      <c r="AB8" s="2727" t="str">
        <f t="shared" si="0"/>
        <v>2024 г.</v>
      </c>
      <c r="AC8" s="2727" t="str">
        <f t="shared" si="0"/>
        <v>2025 г.</v>
      </c>
      <c r="AD8" s="2728" t="str">
        <f t="shared" si="0"/>
        <v>2026 г.</v>
      </c>
      <c r="AE8" s="2726" t="str">
        <f t="shared" si="0"/>
        <v>2020 г.</v>
      </c>
      <c r="AF8" s="2727" t="str">
        <f t="shared" si="0"/>
        <v>2021 г.</v>
      </c>
      <c r="AG8" s="2727" t="str">
        <f t="shared" si="0"/>
        <v>2022 г.</v>
      </c>
      <c r="AH8" s="2727" t="str">
        <f t="shared" si="0"/>
        <v>2023 г.</v>
      </c>
      <c r="AI8" s="2727" t="str">
        <f t="shared" si="0"/>
        <v>2024 г.</v>
      </c>
      <c r="AJ8" s="2727" t="str">
        <f t="shared" si="0"/>
        <v>2025 г.</v>
      </c>
      <c r="AK8" s="2728" t="str">
        <f t="shared" si="0"/>
        <v>2026 г.</v>
      </c>
      <c r="AL8" s="2726" t="str">
        <f t="shared" si="0"/>
        <v>2020 г.</v>
      </c>
      <c r="AM8" s="2727" t="str">
        <f t="shared" si="0"/>
        <v>2021 г.</v>
      </c>
      <c r="AN8" s="2727" t="str">
        <f t="shared" si="0"/>
        <v>2022 г.</v>
      </c>
      <c r="AO8" s="2727" t="str">
        <f t="shared" si="0"/>
        <v>2023 г.</v>
      </c>
      <c r="AP8" s="2727" t="str">
        <f t="shared" si="0"/>
        <v>2024 г.</v>
      </c>
      <c r="AQ8" s="2727" t="str">
        <f t="shared" si="0"/>
        <v>2025 г.</v>
      </c>
      <c r="AR8" s="2728" t="str">
        <f t="shared" si="0"/>
        <v>2026 г.</v>
      </c>
    </row>
    <row r="9" spans="1:44" s="3" customFormat="1" ht="12">
      <c r="A9" s="2730">
        <v>1</v>
      </c>
      <c r="B9" s="2731" t="s">
        <v>337</v>
      </c>
      <c r="C9" s="3856">
        <f>'9.Инвестиционна програма'!F140</f>
        <v>0</v>
      </c>
      <c r="D9" s="3857">
        <f>'9.Инвестиционна програма'!G140</f>
        <v>0</v>
      </c>
      <c r="E9" s="3857">
        <f>'9.Инвестиционна програма'!H140</f>
        <v>0</v>
      </c>
      <c r="F9" s="3857">
        <f>'9.Инвестиционна програма'!I140</f>
        <v>0</v>
      </c>
      <c r="G9" s="3857">
        <f>'9.Инвестиционна програма'!J140</f>
        <v>0</v>
      </c>
      <c r="H9" s="3857">
        <f>'9.Инвестиционна програма'!K140</f>
        <v>0</v>
      </c>
      <c r="I9" s="3858">
        <f>'9.Инвестиционна програма'!L140</f>
        <v>0</v>
      </c>
      <c r="J9" s="3859">
        <f>'9.Инвестиционна програма'!F141</f>
        <v>0</v>
      </c>
      <c r="K9" s="3857">
        <f>'9.Инвестиционна програма'!G141</f>
        <v>0</v>
      </c>
      <c r="L9" s="3857">
        <f>'9.Инвестиционна програма'!H141</f>
        <v>0</v>
      </c>
      <c r="M9" s="3857">
        <f>'9.Инвестиционна програма'!I141</f>
        <v>0</v>
      </c>
      <c r="N9" s="3857">
        <f>'9.Инвестиционна програма'!J141</f>
        <v>0</v>
      </c>
      <c r="O9" s="3857">
        <f>'9.Инвестиционна програма'!K141</f>
        <v>0</v>
      </c>
      <c r="P9" s="3860">
        <f>'9.Инвестиционна програма'!L141</f>
        <v>0</v>
      </c>
      <c r="Q9" s="3856">
        <f>'9.Инвестиционна програма'!F142</f>
        <v>0</v>
      </c>
      <c r="R9" s="3857">
        <f>'9.Инвестиционна програма'!G142</f>
        <v>0</v>
      </c>
      <c r="S9" s="3857">
        <f>'9.Инвестиционна програма'!H142</f>
        <v>0</v>
      </c>
      <c r="T9" s="3857">
        <f>'9.Инвестиционна програма'!I142</f>
        <v>0</v>
      </c>
      <c r="U9" s="3857">
        <f>'9.Инвестиционна програма'!J142</f>
        <v>0</v>
      </c>
      <c r="V9" s="3857">
        <f>'9.Инвестиционна програма'!K142</f>
        <v>0</v>
      </c>
      <c r="W9" s="3858">
        <f>'9.Инвестиционна програма'!L142</f>
        <v>0</v>
      </c>
      <c r="X9" s="3856">
        <f>'9.Инвестиционна програма'!F143</f>
        <v>0</v>
      </c>
      <c r="Y9" s="3857">
        <f>'9.Инвестиционна програма'!G143</f>
        <v>0</v>
      </c>
      <c r="Z9" s="3857">
        <f>'9.Инвестиционна програма'!H143</f>
        <v>0</v>
      </c>
      <c r="AA9" s="3857">
        <f>'9.Инвестиционна програма'!I143</f>
        <v>0</v>
      </c>
      <c r="AB9" s="3857">
        <f>'9.Инвестиционна програма'!J143</f>
        <v>0</v>
      </c>
      <c r="AC9" s="3857">
        <f>'9.Инвестиционна програма'!K143</f>
        <v>0</v>
      </c>
      <c r="AD9" s="3858">
        <f>'9.Инвестиционна програма'!L143</f>
        <v>0</v>
      </c>
      <c r="AE9" s="3856">
        <f>'9.Инвестиционна програма'!F144</f>
        <v>0</v>
      </c>
      <c r="AF9" s="3857">
        <f>'9.Инвестиционна програма'!G144</f>
        <v>0</v>
      </c>
      <c r="AG9" s="3857">
        <f>'9.Инвестиционна програма'!H144</f>
        <v>0</v>
      </c>
      <c r="AH9" s="3857">
        <f>'9.Инвестиционна програма'!I144</f>
        <v>0</v>
      </c>
      <c r="AI9" s="3857">
        <f>'9.Инвестиционна програма'!J144</f>
        <v>0</v>
      </c>
      <c r="AJ9" s="3857">
        <f>'9.Инвестиционна програма'!K144</f>
        <v>0</v>
      </c>
      <c r="AK9" s="3858">
        <f>'9.Инвестиционна програма'!L144</f>
        <v>0</v>
      </c>
      <c r="AL9" s="3856">
        <f>C9+J9+Q9+X9+AE9</f>
        <v>0</v>
      </c>
      <c r="AM9" s="3857">
        <f t="shared" ref="AM9:AR11" si="1">D9+K9+R9+Y9+AF9</f>
        <v>0</v>
      </c>
      <c r="AN9" s="3857">
        <f t="shared" si="1"/>
        <v>0</v>
      </c>
      <c r="AO9" s="3857">
        <f t="shared" si="1"/>
        <v>0</v>
      </c>
      <c r="AP9" s="3857">
        <f t="shared" si="1"/>
        <v>0</v>
      </c>
      <c r="AQ9" s="3857">
        <f t="shared" si="1"/>
        <v>0</v>
      </c>
      <c r="AR9" s="3858">
        <f t="shared" si="1"/>
        <v>0</v>
      </c>
    </row>
    <row r="10" spans="1:44" s="716" customFormat="1" ht="12">
      <c r="A10" s="2732" t="s">
        <v>469</v>
      </c>
      <c r="B10" s="2733" t="s">
        <v>947</v>
      </c>
      <c r="C10" s="3861">
        <f>'9.Инвестиционна програма'!F147</f>
        <v>0</v>
      </c>
      <c r="D10" s="3862">
        <f>'9.Инвестиционна програма'!G147</f>
        <v>0</v>
      </c>
      <c r="E10" s="3862">
        <f>'9.Инвестиционна програма'!H147</f>
        <v>0</v>
      </c>
      <c r="F10" s="3862">
        <f>'9.Инвестиционна програма'!I147</f>
        <v>0</v>
      </c>
      <c r="G10" s="3862">
        <f>'9.Инвестиционна програма'!J147</f>
        <v>0</v>
      </c>
      <c r="H10" s="3862">
        <f>'9.Инвестиционна програма'!K147</f>
        <v>0</v>
      </c>
      <c r="I10" s="3863">
        <f>'9.Инвестиционна програма'!L147</f>
        <v>0</v>
      </c>
      <c r="J10" s="3864">
        <f>'9.Инвестиционна програма'!F148</f>
        <v>0</v>
      </c>
      <c r="K10" s="3862">
        <f>'9.Инвестиционна програма'!G148</f>
        <v>0</v>
      </c>
      <c r="L10" s="3862">
        <f>'9.Инвестиционна програма'!H148</f>
        <v>0</v>
      </c>
      <c r="M10" s="3862">
        <f>'9.Инвестиционна програма'!I148</f>
        <v>0</v>
      </c>
      <c r="N10" s="3862">
        <f>'9.Инвестиционна програма'!J148</f>
        <v>0</v>
      </c>
      <c r="O10" s="3862">
        <f>'9.Инвестиционна програма'!K148</f>
        <v>0</v>
      </c>
      <c r="P10" s="3865">
        <f>'9.Инвестиционна програма'!L148</f>
        <v>0</v>
      </c>
      <c r="Q10" s="3848">
        <f>'9.Инвестиционна програма'!F149</f>
        <v>0</v>
      </c>
      <c r="R10" s="3849">
        <f>'9.Инвестиционна програма'!G149</f>
        <v>0</v>
      </c>
      <c r="S10" s="3849">
        <f>'9.Инвестиционна програма'!H149</f>
        <v>0</v>
      </c>
      <c r="T10" s="3849">
        <f>'9.Инвестиционна програма'!I149</f>
        <v>0</v>
      </c>
      <c r="U10" s="3849">
        <f>'9.Инвестиционна програма'!J149</f>
        <v>0</v>
      </c>
      <c r="V10" s="3849">
        <f>'9.Инвестиционна програма'!K149</f>
        <v>0</v>
      </c>
      <c r="W10" s="3850">
        <f>'9.Инвестиционна програма'!L149</f>
        <v>0</v>
      </c>
      <c r="X10" s="3848">
        <f>'9.Инвестиционна програма'!F150</f>
        <v>0</v>
      </c>
      <c r="Y10" s="3849">
        <f>'9.Инвестиционна програма'!G150</f>
        <v>0</v>
      </c>
      <c r="Z10" s="3849">
        <f>'9.Инвестиционна програма'!H150</f>
        <v>0</v>
      </c>
      <c r="AA10" s="3849">
        <f>'9.Инвестиционна програма'!I150</f>
        <v>0</v>
      </c>
      <c r="AB10" s="3849">
        <f>'9.Инвестиционна програма'!J150</f>
        <v>0</v>
      </c>
      <c r="AC10" s="3849">
        <f>'9.Инвестиционна програма'!K150</f>
        <v>0</v>
      </c>
      <c r="AD10" s="3850">
        <f>'9.Инвестиционна програма'!L150</f>
        <v>0</v>
      </c>
      <c r="AE10" s="3848">
        <f>'9.Инвестиционна програма'!F151</f>
        <v>0</v>
      </c>
      <c r="AF10" s="3849">
        <f>'9.Инвестиционна програма'!G151</f>
        <v>0</v>
      </c>
      <c r="AG10" s="3849">
        <f>'9.Инвестиционна програма'!H151</f>
        <v>0</v>
      </c>
      <c r="AH10" s="3849">
        <f>'9.Инвестиционна програма'!I151</f>
        <v>0</v>
      </c>
      <c r="AI10" s="3849">
        <f>'9.Инвестиционна програма'!J151</f>
        <v>0</v>
      </c>
      <c r="AJ10" s="3849">
        <f>'9.Инвестиционна програма'!K151</f>
        <v>0</v>
      </c>
      <c r="AK10" s="3850">
        <f>'9.Инвестиционна програма'!L151</f>
        <v>0</v>
      </c>
      <c r="AL10" s="3848">
        <f>C10+J10+Q10+X10+AE10</f>
        <v>0</v>
      </c>
      <c r="AM10" s="3849">
        <f t="shared" si="1"/>
        <v>0</v>
      </c>
      <c r="AN10" s="3849">
        <f t="shared" si="1"/>
        <v>0</v>
      </c>
      <c r="AO10" s="3849">
        <f t="shared" si="1"/>
        <v>0</v>
      </c>
      <c r="AP10" s="3849">
        <f t="shared" si="1"/>
        <v>0</v>
      </c>
      <c r="AQ10" s="3849">
        <f t="shared" si="1"/>
        <v>0</v>
      </c>
      <c r="AR10" s="3850">
        <f t="shared" si="1"/>
        <v>0</v>
      </c>
    </row>
    <row r="11" spans="1:44" s="716" customFormat="1" thickBot="1">
      <c r="A11" s="2734" t="s">
        <v>471</v>
      </c>
      <c r="B11" s="2735" t="s">
        <v>946</v>
      </c>
      <c r="C11" s="3866">
        <f>'9.Инвестиционна програма'!F153</f>
        <v>0</v>
      </c>
      <c r="D11" s="3867">
        <f>'9.Инвестиционна програма'!G153</f>
        <v>0</v>
      </c>
      <c r="E11" s="3867">
        <f>'9.Инвестиционна програма'!H153</f>
        <v>0</v>
      </c>
      <c r="F11" s="3867">
        <f>'9.Инвестиционна програма'!I153</f>
        <v>0</v>
      </c>
      <c r="G11" s="3867">
        <f>'9.Инвестиционна програма'!J153</f>
        <v>0</v>
      </c>
      <c r="H11" s="3867">
        <f>'9.Инвестиционна програма'!K153</f>
        <v>0</v>
      </c>
      <c r="I11" s="3868">
        <f>'9.Инвестиционна програма'!L153</f>
        <v>0</v>
      </c>
      <c r="J11" s="3851">
        <f>'9.Инвестиционна програма'!F154</f>
        <v>0</v>
      </c>
      <c r="K11" s="3852">
        <f>'9.Инвестиционна програма'!G154</f>
        <v>0</v>
      </c>
      <c r="L11" s="3852">
        <f>'9.Инвестиционна програма'!H154</f>
        <v>0</v>
      </c>
      <c r="M11" s="3852">
        <f>'9.Инвестиционна програма'!I154</f>
        <v>0</v>
      </c>
      <c r="N11" s="3852">
        <f>'9.Инвестиционна програма'!J154</f>
        <v>0</v>
      </c>
      <c r="O11" s="3852">
        <f>'9.Инвестиционна програма'!K154</f>
        <v>0</v>
      </c>
      <c r="P11" s="3853">
        <f>'9.Инвестиционна програма'!L154</f>
        <v>0</v>
      </c>
      <c r="Q11" s="3854">
        <f>'9.Инвестиционна програма'!F155</f>
        <v>0</v>
      </c>
      <c r="R11" s="3852">
        <f>'9.Инвестиционна програма'!G155</f>
        <v>0</v>
      </c>
      <c r="S11" s="3852">
        <f>'9.Инвестиционна програма'!H155</f>
        <v>0</v>
      </c>
      <c r="T11" s="3852">
        <f>'9.Инвестиционна програма'!I155</f>
        <v>0</v>
      </c>
      <c r="U11" s="3852">
        <f>'9.Инвестиционна програма'!J155</f>
        <v>0</v>
      </c>
      <c r="V11" s="3852">
        <f>'9.Инвестиционна програма'!K155</f>
        <v>0</v>
      </c>
      <c r="W11" s="3855">
        <f>'9.Инвестиционна програма'!L155</f>
        <v>0</v>
      </c>
      <c r="X11" s="3854">
        <f>'9.Инвестиционна програма'!F156</f>
        <v>0</v>
      </c>
      <c r="Y11" s="3852">
        <f>'9.Инвестиционна програма'!G156</f>
        <v>0</v>
      </c>
      <c r="Z11" s="3852">
        <f>'9.Инвестиционна програма'!H156</f>
        <v>0</v>
      </c>
      <c r="AA11" s="3852">
        <f>'9.Инвестиционна програма'!I156</f>
        <v>0</v>
      </c>
      <c r="AB11" s="3852">
        <f>'9.Инвестиционна програма'!J156</f>
        <v>0</v>
      </c>
      <c r="AC11" s="3852">
        <f>'9.Инвестиционна програма'!K156</f>
        <v>0</v>
      </c>
      <c r="AD11" s="3855">
        <f>'9.Инвестиционна програма'!L156</f>
        <v>0</v>
      </c>
      <c r="AE11" s="3854">
        <f>'9.Инвестиционна програма'!F157</f>
        <v>0</v>
      </c>
      <c r="AF11" s="3852">
        <f>'9.Инвестиционна програма'!G157</f>
        <v>0</v>
      </c>
      <c r="AG11" s="3852">
        <f>'9.Инвестиционна програма'!H157</f>
        <v>0</v>
      </c>
      <c r="AH11" s="3852">
        <f>'9.Инвестиционна програма'!I157</f>
        <v>0</v>
      </c>
      <c r="AI11" s="3852">
        <f>'9.Инвестиционна програма'!J157</f>
        <v>0</v>
      </c>
      <c r="AJ11" s="3852">
        <f>'9.Инвестиционна програма'!K157</f>
        <v>0</v>
      </c>
      <c r="AK11" s="3855">
        <f>'9.Инвестиционна програма'!L157</f>
        <v>0</v>
      </c>
      <c r="AL11" s="3854">
        <f t="shared" ref="AL11" si="2">C11+J11+Q11+X11+AE11</f>
        <v>0</v>
      </c>
      <c r="AM11" s="3852">
        <f t="shared" si="1"/>
        <v>0</v>
      </c>
      <c r="AN11" s="3852">
        <f t="shared" si="1"/>
        <v>0</v>
      </c>
      <c r="AO11" s="3852">
        <f t="shared" si="1"/>
        <v>0</v>
      </c>
      <c r="AP11" s="3852">
        <f t="shared" si="1"/>
        <v>0</v>
      </c>
      <c r="AQ11" s="3852">
        <f t="shared" si="1"/>
        <v>0</v>
      </c>
      <c r="AR11" s="3855">
        <f t="shared" si="1"/>
        <v>0</v>
      </c>
    </row>
    <row r="12" spans="1:44" s="717" customFormat="1" ht="13.5" thickBot="1">
      <c r="A12" s="2736"/>
      <c r="B12" s="2737"/>
      <c r="C12" s="3869"/>
      <c r="D12" s="2738"/>
      <c r="E12" s="2738"/>
      <c r="F12" s="2738"/>
      <c r="G12" s="2738"/>
      <c r="H12" s="2738"/>
      <c r="I12" s="2738"/>
      <c r="J12" s="3870"/>
      <c r="K12" s="718"/>
      <c r="L12" s="3871"/>
      <c r="M12" s="3871"/>
      <c r="N12" s="3870"/>
      <c r="O12" s="3870"/>
      <c r="P12" s="3870"/>
      <c r="Q12" s="3870"/>
      <c r="R12" s="3870"/>
      <c r="S12" s="3870"/>
      <c r="T12" s="3870"/>
      <c r="U12" s="3870"/>
      <c r="V12" s="3870"/>
      <c r="W12" s="3870"/>
      <c r="X12" s="3870"/>
      <c r="Y12" s="3870"/>
      <c r="Z12" s="3870"/>
      <c r="AA12" s="3870"/>
      <c r="AB12" s="3870"/>
      <c r="AC12" s="3870"/>
      <c r="AD12" s="3870"/>
      <c r="AE12" s="3870"/>
      <c r="AF12" s="3870"/>
      <c r="AG12" s="3870"/>
      <c r="AH12" s="3870"/>
      <c r="AI12" s="3870"/>
      <c r="AJ12" s="3870"/>
      <c r="AK12" s="3870"/>
      <c r="AL12" s="3870"/>
      <c r="AM12" s="3870"/>
      <c r="AN12" s="3870"/>
      <c r="AO12" s="3870"/>
      <c r="AP12" s="3870"/>
      <c r="AQ12" s="3870"/>
      <c r="AR12" s="3870"/>
    </row>
    <row r="13" spans="1:44" s="719" customFormat="1">
      <c r="A13" s="4450">
        <v>2</v>
      </c>
      <c r="B13" s="2731" t="s">
        <v>336</v>
      </c>
      <c r="C13" s="2739">
        <f>C14+C17</f>
        <v>0</v>
      </c>
      <c r="D13" s="2740">
        <f t="shared" ref="D13:AR13" si="3">D14+D17</f>
        <v>0</v>
      </c>
      <c r="E13" s="2740">
        <f t="shared" si="3"/>
        <v>0</v>
      </c>
      <c r="F13" s="2740">
        <f t="shared" si="3"/>
        <v>0</v>
      </c>
      <c r="G13" s="2740">
        <f t="shared" si="3"/>
        <v>0</v>
      </c>
      <c r="H13" s="2740">
        <f t="shared" si="3"/>
        <v>0</v>
      </c>
      <c r="I13" s="2741">
        <f t="shared" si="3"/>
        <v>0</v>
      </c>
      <c r="J13" s="2742">
        <f t="shared" si="3"/>
        <v>0</v>
      </c>
      <c r="K13" s="2740">
        <f t="shared" si="3"/>
        <v>0</v>
      </c>
      <c r="L13" s="2740">
        <f t="shared" si="3"/>
        <v>0</v>
      </c>
      <c r="M13" s="2740">
        <f t="shared" si="3"/>
        <v>0</v>
      </c>
      <c r="N13" s="2740">
        <f t="shared" si="3"/>
        <v>0</v>
      </c>
      <c r="O13" s="2740">
        <f t="shared" si="3"/>
        <v>0</v>
      </c>
      <c r="P13" s="2743">
        <f t="shared" si="3"/>
        <v>0</v>
      </c>
      <c r="Q13" s="2739">
        <f t="shared" si="3"/>
        <v>0</v>
      </c>
      <c r="R13" s="2740">
        <f t="shared" si="3"/>
        <v>0</v>
      </c>
      <c r="S13" s="2740">
        <f t="shared" si="3"/>
        <v>0</v>
      </c>
      <c r="T13" s="2740">
        <f t="shared" si="3"/>
        <v>0</v>
      </c>
      <c r="U13" s="2740">
        <f t="shared" si="3"/>
        <v>0</v>
      </c>
      <c r="V13" s="2740">
        <f t="shared" si="3"/>
        <v>0</v>
      </c>
      <c r="W13" s="2741">
        <f t="shared" si="3"/>
        <v>0</v>
      </c>
      <c r="X13" s="2739">
        <f t="shared" si="3"/>
        <v>0</v>
      </c>
      <c r="Y13" s="2740">
        <f t="shared" si="3"/>
        <v>0</v>
      </c>
      <c r="Z13" s="2740">
        <f t="shared" si="3"/>
        <v>0</v>
      </c>
      <c r="AA13" s="2740">
        <f t="shared" si="3"/>
        <v>0</v>
      </c>
      <c r="AB13" s="2740">
        <f t="shared" si="3"/>
        <v>0</v>
      </c>
      <c r="AC13" s="2740">
        <f t="shared" si="3"/>
        <v>0</v>
      </c>
      <c r="AD13" s="2741">
        <f t="shared" si="3"/>
        <v>0</v>
      </c>
      <c r="AE13" s="2739">
        <f t="shared" si="3"/>
        <v>0</v>
      </c>
      <c r="AF13" s="2740">
        <f t="shared" si="3"/>
        <v>0</v>
      </c>
      <c r="AG13" s="2740">
        <f t="shared" si="3"/>
        <v>0</v>
      </c>
      <c r="AH13" s="2740">
        <f t="shared" si="3"/>
        <v>0</v>
      </c>
      <c r="AI13" s="2740">
        <f t="shared" si="3"/>
        <v>0</v>
      </c>
      <c r="AJ13" s="2740">
        <f t="shared" si="3"/>
        <v>0</v>
      </c>
      <c r="AK13" s="2741">
        <f t="shared" si="3"/>
        <v>0</v>
      </c>
      <c r="AL13" s="2739">
        <f t="shared" si="3"/>
        <v>0</v>
      </c>
      <c r="AM13" s="2740">
        <f t="shared" si="3"/>
        <v>0</v>
      </c>
      <c r="AN13" s="2740">
        <f t="shared" si="3"/>
        <v>0</v>
      </c>
      <c r="AO13" s="2740">
        <f t="shared" si="3"/>
        <v>0</v>
      </c>
      <c r="AP13" s="2740">
        <f t="shared" si="3"/>
        <v>0</v>
      </c>
      <c r="AQ13" s="2740">
        <f t="shared" si="3"/>
        <v>0</v>
      </c>
      <c r="AR13" s="2741">
        <f t="shared" si="3"/>
        <v>0</v>
      </c>
    </row>
    <row r="14" spans="1:44" s="720" customFormat="1">
      <c r="A14" s="2744" t="s">
        <v>483</v>
      </c>
      <c r="B14" s="2745" t="s">
        <v>956</v>
      </c>
      <c r="C14" s="3872">
        <f>C15+C16</f>
        <v>0</v>
      </c>
      <c r="D14" s="3873">
        <f t="shared" ref="D14:AK14" si="4">D15+D16</f>
        <v>0</v>
      </c>
      <c r="E14" s="3873">
        <f t="shared" si="4"/>
        <v>0</v>
      </c>
      <c r="F14" s="3873">
        <f t="shared" si="4"/>
        <v>0</v>
      </c>
      <c r="G14" s="3873">
        <f t="shared" si="4"/>
        <v>0</v>
      </c>
      <c r="H14" s="3873">
        <f t="shared" si="4"/>
        <v>0</v>
      </c>
      <c r="I14" s="3874">
        <f t="shared" si="4"/>
        <v>0</v>
      </c>
      <c r="J14" s="3875">
        <f t="shared" si="4"/>
        <v>0</v>
      </c>
      <c r="K14" s="3873">
        <f t="shared" si="4"/>
        <v>0</v>
      </c>
      <c r="L14" s="3873">
        <f t="shared" si="4"/>
        <v>0</v>
      </c>
      <c r="M14" s="3873">
        <f t="shared" si="4"/>
        <v>0</v>
      </c>
      <c r="N14" s="3873">
        <f t="shared" si="4"/>
        <v>0</v>
      </c>
      <c r="O14" s="3873">
        <f t="shared" si="4"/>
        <v>0</v>
      </c>
      <c r="P14" s="3876">
        <f t="shared" si="4"/>
        <v>0</v>
      </c>
      <c r="Q14" s="3872">
        <f t="shared" si="4"/>
        <v>0</v>
      </c>
      <c r="R14" s="3873">
        <f t="shared" si="4"/>
        <v>0</v>
      </c>
      <c r="S14" s="3873">
        <f t="shared" si="4"/>
        <v>0</v>
      </c>
      <c r="T14" s="3873">
        <f t="shared" si="4"/>
        <v>0</v>
      </c>
      <c r="U14" s="3873">
        <f t="shared" si="4"/>
        <v>0</v>
      </c>
      <c r="V14" s="3873">
        <f t="shared" si="4"/>
        <v>0</v>
      </c>
      <c r="W14" s="3874">
        <f t="shared" si="4"/>
        <v>0</v>
      </c>
      <c r="X14" s="3872">
        <f t="shared" si="4"/>
        <v>0</v>
      </c>
      <c r="Y14" s="3873">
        <f t="shared" si="4"/>
        <v>0</v>
      </c>
      <c r="Z14" s="3873">
        <f t="shared" si="4"/>
        <v>0</v>
      </c>
      <c r="AA14" s="3873">
        <f t="shared" si="4"/>
        <v>0</v>
      </c>
      <c r="AB14" s="3873">
        <f t="shared" si="4"/>
        <v>0</v>
      </c>
      <c r="AC14" s="3873">
        <f t="shared" si="4"/>
        <v>0</v>
      </c>
      <c r="AD14" s="3874">
        <f t="shared" si="4"/>
        <v>0</v>
      </c>
      <c r="AE14" s="3872">
        <f t="shared" si="4"/>
        <v>0</v>
      </c>
      <c r="AF14" s="3873">
        <f t="shared" si="4"/>
        <v>0</v>
      </c>
      <c r="AG14" s="3873">
        <f t="shared" si="4"/>
        <v>0</v>
      </c>
      <c r="AH14" s="3873">
        <f t="shared" si="4"/>
        <v>0</v>
      </c>
      <c r="AI14" s="3873">
        <f t="shared" si="4"/>
        <v>0</v>
      </c>
      <c r="AJ14" s="3873">
        <f t="shared" si="4"/>
        <v>0</v>
      </c>
      <c r="AK14" s="3874">
        <f t="shared" si="4"/>
        <v>0</v>
      </c>
      <c r="AL14" s="3872">
        <f>AL15+AL16</f>
        <v>0</v>
      </c>
      <c r="AM14" s="3873">
        <f t="shared" ref="AM14:AR14" si="5">AM15+AM16</f>
        <v>0</v>
      </c>
      <c r="AN14" s="3873">
        <f t="shared" si="5"/>
        <v>0</v>
      </c>
      <c r="AO14" s="3873">
        <f t="shared" si="5"/>
        <v>0</v>
      </c>
      <c r="AP14" s="3873">
        <f t="shared" si="5"/>
        <v>0</v>
      </c>
      <c r="AQ14" s="3873">
        <f t="shared" si="5"/>
        <v>0</v>
      </c>
      <c r="AR14" s="3874">
        <f t="shared" si="5"/>
        <v>0</v>
      </c>
    </row>
    <row r="15" spans="1:44" s="715" customFormat="1">
      <c r="A15" s="2746" t="s">
        <v>961</v>
      </c>
      <c r="B15" s="2733" t="s">
        <v>957</v>
      </c>
      <c r="C15" s="3861">
        <f>'9.Инвестиционна програма'!N147</f>
        <v>0</v>
      </c>
      <c r="D15" s="3862">
        <f>'9.Инвестиционна програма'!O147</f>
        <v>0</v>
      </c>
      <c r="E15" s="3862">
        <f>'9.Инвестиционна програма'!P147</f>
        <v>0</v>
      </c>
      <c r="F15" s="3862">
        <f>'9.Инвестиционна програма'!Q147</f>
        <v>0</v>
      </c>
      <c r="G15" s="3862">
        <f>'9.Инвестиционна програма'!R147</f>
        <v>0</v>
      </c>
      <c r="H15" s="3862">
        <f>'9.Инвестиционна програма'!S147</f>
        <v>0</v>
      </c>
      <c r="I15" s="3863">
        <f>'9.Инвестиционна програма'!T147</f>
        <v>0</v>
      </c>
      <c r="J15" s="3864">
        <f>'9.Инвестиционна програма'!N148</f>
        <v>0</v>
      </c>
      <c r="K15" s="3862">
        <f>'9.Инвестиционна програма'!O148</f>
        <v>0</v>
      </c>
      <c r="L15" s="3862">
        <f>'9.Инвестиционна програма'!P148</f>
        <v>0</v>
      </c>
      <c r="M15" s="3862">
        <f>'9.Инвестиционна програма'!Q148</f>
        <v>0</v>
      </c>
      <c r="N15" s="3862">
        <f>'9.Инвестиционна програма'!R148</f>
        <v>0</v>
      </c>
      <c r="O15" s="3862">
        <f>'9.Инвестиционна програма'!S148</f>
        <v>0</v>
      </c>
      <c r="P15" s="3865">
        <f>'9.Инвестиционна програма'!T148</f>
        <v>0</v>
      </c>
      <c r="Q15" s="3861">
        <f>'9.Инвестиционна програма'!N149</f>
        <v>0</v>
      </c>
      <c r="R15" s="3862">
        <f>'9.Инвестиционна програма'!O149</f>
        <v>0</v>
      </c>
      <c r="S15" s="3862">
        <f>'9.Инвестиционна програма'!P149</f>
        <v>0</v>
      </c>
      <c r="T15" s="3862">
        <f>'9.Инвестиционна програма'!Q149</f>
        <v>0</v>
      </c>
      <c r="U15" s="3862">
        <f>'9.Инвестиционна програма'!R149</f>
        <v>0</v>
      </c>
      <c r="V15" s="3862">
        <f>'9.Инвестиционна програма'!S149</f>
        <v>0</v>
      </c>
      <c r="W15" s="3863">
        <f>'9.Инвестиционна програма'!T149</f>
        <v>0</v>
      </c>
      <c r="X15" s="3861">
        <f>'9.Инвестиционна програма'!N150</f>
        <v>0</v>
      </c>
      <c r="Y15" s="3862">
        <f>'9.Инвестиционна програма'!O150</f>
        <v>0</v>
      </c>
      <c r="Z15" s="3862">
        <f>'9.Инвестиционна програма'!P150</f>
        <v>0</v>
      </c>
      <c r="AA15" s="3862">
        <f>'9.Инвестиционна програма'!Q150</f>
        <v>0</v>
      </c>
      <c r="AB15" s="3862">
        <f>'9.Инвестиционна програма'!R150</f>
        <v>0</v>
      </c>
      <c r="AC15" s="3862">
        <f>'9.Инвестиционна програма'!S150</f>
        <v>0</v>
      </c>
      <c r="AD15" s="3863">
        <f>'9.Инвестиционна програма'!T150</f>
        <v>0</v>
      </c>
      <c r="AE15" s="3861">
        <f>'9.Инвестиционна програма'!N151</f>
        <v>0</v>
      </c>
      <c r="AF15" s="3862">
        <f>'9.Инвестиционна програма'!O151</f>
        <v>0</v>
      </c>
      <c r="AG15" s="3862">
        <f>'9.Инвестиционна програма'!P151</f>
        <v>0</v>
      </c>
      <c r="AH15" s="3862">
        <f>'9.Инвестиционна програма'!Q151</f>
        <v>0</v>
      </c>
      <c r="AI15" s="3862">
        <f>'9.Инвестиционна програма'!R151</f>
        <v>0</v>
      </c>
      <c r="AJ15" s="3862">
        <f>'9.Инвестиционна програма'!S151</f>
        <v>0</v>
      </c>
      <c r="AK15" s="3863">
        <f>'9.Инвестиционна програма'!T151</f>
        <v>0</v>
      </c>
      <c r="AL15" s="3861">
        <f>C15+J15+Q15+X15+AE15</f>
        <v>0</v>
      </c>
      <c r="AM15" s="3862">
        <f t="shared" ref="AM15:AR16" si="6">D15+K15+R15+Y15+AF15</f>
        <v>0</v>
      </c>
      <c r="AN15" s="3862">
        <f t="shared" si="6"/>
        <v>0</v>
      </c>
      <c r="AO15" s="3862">
        <f t="shared" si="6"/>
        <v>0</v>
      </c>
      <c r="AP15" s="3862">
        <f t="shared" si="6"/>
        <v>0</v>
      </c>
      <c r="AQ15" s="3862">
        <f t="shared" si="6"/>
        <v>0</v>
      </c>
      <c r="AR15" s="3863">
        <f t="shared" si="6"/>
        <v>0</v>
      </c>
    </row>
    <row r="16" spans="1:44" s="715" customFormat="1">
      <c r="A16" s="2747" t="s">
        <v>962</v>
      </c>
      <c r="B16" s="2748" t="s">
        <v>958</v>
      </c>
      <c r="C16" s="3877">
        <f>'9.Инвестиционна програма'!U147+'9.Инвестиционна програма'!AB147</f>
        <v>0</v>
      </c>
      <c r="D16" s="3878">
        <f>'9.Инвестиционна програма'!V147+'9.Инвестиционна програма'!AC147</f>
        <v>0</v>
      </c>
      <c r="E16" s="3878">
        <f>'9.Инвестиционна програма'!W147+'9.Инвестиционна програма'!AD147</f>
        <v>0</v>
      </c>
      <c r="F16" s="3878">
        <f>'9.Инвестиционна програма'!X147+'9.Инвестиционна програма'!AE147</f>
        <v>0</v>
      </c>
      <c r="G16" s="3878">
        <f>'9.Инвестиционна програма'!Y147+'9.Инвестиционна програма'!AF147</f>
        <v>0</v>
      </c>
      <c r="H16" s="3878">
        <f>'9.Инвестиционна програма'!Z147+'9.Инвестиционна програма'!AG147</f>
        <v>0</v>
      </c>
      <c r="I16" s="3879">
        <f>'9.Инвестиционна програма'!AA147+'9.Инвестиционна програма'!AH147</f>
        <v>0</v>
      </c>
      <c r="J16" s="3880">
        <f>'9.Инвестиционна програма'!U148+'9.Инвестиционна програма'!AB148</f>
        <v>0</v>
      </c>
      <c r="K16" s="3878">
        <f>'9.Инвестиционна програма'!V148+'9.Инвестиционна програма'!AC148</f>
        <v>0</v>
      </c>
      <c r="L16" s="3878">
        <f>'9.Инвестиционна програма'!W148+'9.Инвестиционна програма'!AD148</f>
        <v>0</v>
      </c>
      <c r="M16" s="3878">
        <f>'9.Инвестиционна програма'!X148+'9.Инвестиционна програма'!AE148</f>
        <v>0</v>
      </c>
      <c r="N16" s="3878">
        <f>'9.Инвестиционна програма'!Y148+'9.Инвестиционна програма'!AF148</f>
        <v>0</v>
      </c>
      <c r="O16" s="3878">
        <f>'9.Инвестиционна програма'!Z148+'9.Инвестиционна програма'!AG148</f>
        <v>0</v>
      </c>
      <c r="P16" s="3881">
        <f>'9.Инвестиционна програма'!AA148+'9.Инвестиционна програма'!AH148</f>
        <v>0</v>
      </c>
      <c r="Q16" s="3877">
        <f>'9.Инвестиционна програма'!U149+'9.Инвестиционна програма'!AB149</f>
        <v>0</v>
      </c>
      <c r="R16" s="3878">
        <f>'9.Инвестиционна програма'!V149+'9.Инвестиционна програма'!AC149</f>
        <v>0</v>
      </c>
      <c r="S16" s="3878">
        <f>'9.Инвестиционна програма'!W149+'9.Инвестиционна програма'!AD149</f>
        <v>0</v>
      </c>
      <c r="T16" s="3878">
        <f>'9.Инвестиционна програма'!X149+'9.Инвестиционна програма'!AE149</f>
        <v>0</v>
      </c>
      <c r="U16" s="3878">
        <f>'9.Инвестиционна програма'!Y149+'9.Инвестиционна програма'!AF149</f>
        <v>0</v>
      </c>
      <c r="V16" s="3878">
        <f>'9.Инвестиционна програма'!Z149+'9.Инвестиционна програма'!AG149</f>
        <v>0</v>
      </c>
      <c r="W16" s="3879">
        <f>'9.Инвестиционна програма'!AA149+'9.Инвестиционна програма'!AH149</f>
        <v>0</v>
      </c>
      <c r="X16" s="3877">
        <f>'9.Инвестиционна програма'!U150+'9.Инвестиционна програма'!AB150</f>
        <v>0</v>
      </c>
      <c r="Y16" s="3878">
        <f>'9.Инвестиционна програма'!V150+'9.Инвестиционна програма'!AC150</f>
        <v>0</v>
      </c>
      <c r="Z16" s="3878">
        <f>'9.Инвестиционна програма'!W150+'9.Инвестиционна програма'!AD150</f>
        <v>0</v>
      </c>
      <c r="AA16" s="3878">
        <f>'9.Инвестиционна програма'!X150+'9.Инвестиционна програма'!AE150</f>
        <v>0</v>
      </c>
      <c r="AB16" s="3878">
        <f>'9.Инвестиционна програма'!Y150+'9.Инвестиционна програма'!AF150</f>
        <v>0</v>
      </c>
      <c r="AC16" s="3878">
        <f>'9.Инвестиционна програма'!Z150+'9.Инвестиционна програма'!AG150</f>
        <v>0</v>
      </c>
      <c r="AD16" s="3879">
        <f>'9.Инвестиционна програма'!AA150+'9.Инвестиционна програма'!AH150</f>
        <v>0</v>
      </c>
      <c r="AE16" s="3877">
        <f>'9.Инвестиционна програма'!U151+'9.Инвестиционна програма'!AB151</f>
        <v>0</v>
      </c>
      <c r="AF16" s="3878">
        <f>'9.Инвестиционна програма'!V151+'9.Инвестиционна програма'!AC151</f>
        <v>0</v>
      </c>
      <c r="AG16" s="3878">
        <f>'9.Инвестиционна програма'!W151+'9.Инвестиционна програма'!AD151</f>
        <v>0</v>
      </c>
      <c r="AH16" s="3878">
        <f>'9.Инвестиционна програма'!X151+'9.Инвестиционна програма'!AE151</f>
        <v>0</v>
      </c>
      <c r="AI16" s="3878">
        <f>'9.Инвестиционна програма'!Y151+'9.Инвестиционна програма'!AF151</f>
        <v>0</v>
      </c>
      <c r="AJ16" s="3878">
        <f>'9.Инвестиционна програма'!Z151+'9.Инвестиционна програма'!AG151</f>
        <v>0</v>
      </c>
      <c r="AK16" s="3879">
        <f>'9.Инвестиционна програма'!AA151+'9.Инвестиционна програма'!AH151</f>
        <v>0</v>
      </c>
      <c r="AL16" s="3877">
        <f t="shared" ref="AL16" si="7">C16+J16+Q16+X16+AE16</f>
        <v>0</v>
      </c>
      <c r="AM16" s="3878">
        <f t="shared" si="6"/>
        <v>0</v>
      </c>
      <c r="AN16" s="3878">
        <f t="shared" si="6"/>
        <v>0</v>
      </c>
      <c r="AO16" s="3878">
        <f t="shared" si="6"/>
        <v>0</v>
      </c>
      <c r="AP16" s="3878">
        <f t="shared" si="6"/>
        <v>0</v>
      </c>
      <c r="AQ16" s="3878">
        <f t="shared" si="6"/>
        <v>0</v>
      </c>
      <c r="AR16" s="3879">
        <f t="shared" si="6"/>
        <v>0</v>
      </c>
    </row>
    <row r="17" spans="1:44" s="720" customFormat="1">
      <c r="A17" s="2744" t="s">
        <v>485</v>
      </c>
      <c r="B17" s="2745" t="s">
        <v>959</v>
      </c>
      <c r="C17" s="3872">
        <f>C18+C19</f>
        <v>0</v>
      </c>
      <c r="D17" s="3873">
        <f t="shared" ref="D17:AK17" si="8">D18+D19</f>
        <v>0</v>
      </c>
      <c r="E17" s="3873">
        <f t="shared" si="8"/>
        <v>0</v>
      </c>
      <c r="F17" s="3873">
        <f t="shared" si="8"/>
        <v>0</v>
      </c>
      <c r="G17" s="3873">
        <f t="shared" si="8"/>
        <v>0</v>
      </c>
      <c r="H17" s="3873">
        <f t="shared" si="8"/>
        <v>0</v>
      </c>
      <c r="I17" s="3874">
        <f t="shared" si="8"/>
        <v>0</v>
      </c>
      <c r="J17" s="3875">
        <f t="shared" si="8"/>
        <v>0</v>
      </c>
      <c r="K17" s="3873">
        <f t="shared" si="8"/>
        <v>0</v>
      </c>
      <c r="L17" s="3873">
        <f t="shared" si="8"/>
        <v>0</v>
      </c>
      <c r="M17" s="3873">
        <f t="shared" si="8"/>
        <v>0</v>
      </c>
      <c r="N17" s="3873">
        <f t="shared" si="8"/>
        <v>0</v>
      </c>
      <c r="O17" s="3873">
        <f t="shared" si="8"/>
        <v>0</v>
      </c>
      <c r="P17" s="3876">
        <f t="shared" si="8"/>
        <v>0</v>
      </c>
      <c r="Q17" s="3872">
        <f t="shared" si="8"/>
        <v>0</v>
      </c>
      <c r="R17" s="3873">
        <f t="shared" si="8"/>
        <v>0</v>
      </c>
      <c r="S17" s="3873">
        <f t="shared" si="8"/>
        <v>0</v>
      </c>
      <c r="T17" s="3873">
        <f t="shared" si="8"/>
        <v>0</v>
      </c>
      <c r="U17" s="3873">
        <f t="shared" si="8"/>
        <v>0</v>
      </c>
      <c r="V17" s="3873">
        <f t="shared" si="8"/>
        <v>0</v>
      </c>
      <c r="W17" s="3874">
        <f t="shared" si="8"/>
        <v>0</v>
      </c>
      <c r="X17" s="3872">
        <f t="shared" si="8"/>
        <v>0</v>
      </c>
      <c r="Y17" s="3873">
        <f t="shared" si="8"/>
        <v>0</v>
      </c>
      <c r="Z17" s="3873">
        <f t="shared" si="8"/>
        <v>0</v>
      </c>
      <c r="AA17" s="3873">
        <f t="shared" si="8"/>
        <v>0</v>
      </c>
      <c r="AB17" s="3873">
        <f t="shared" si="8"/>
        <v>0</v>
      </c>
      <c r="AC17" s="3873">
        <f t="shared" si="8"/>
        <v>0</v>
      </c>
      <c r="AD17" s="3874">
        <f t="shared" si="8"/>
        <v>0</v>
      </c>
      <c r="AE17" s="3872">
        <f t="shared" si="8"/>
        <v>0</v>
      </c>
      <c r="AF17" s="3873">
        <f t="shared" si="8"/>
        <v>0</v>
      </c>
      <c r="AG17" s="3873">
        <f t="shared" si="8"/>
        <v>0</v>
      </c>
      <c r="AH17" s="3873">
        <f t="shared" si="8"/>
        <v>0</v>
      </c>
      <c r="AI17" s="3873">
        <f t="shared" si="8"/>
        <v>0</v>
      </c>
      <c r="AJ17" s="3873">
        <f t="shared" si="8"/>
        <v>0</v>
      </c>
      <c r="AK17" s="3874">
        <f t="shared" si="8"/>
        <v>0</v>
      </c>
      <c r="AL17" s="3872">
        <f>AL18+AL19</f>
        <v>0</v>
      </c>
      <c r="AM17" s="3873">
        <f t="shared" ref="AM17:AR17" si="9">AM18+AM19</f>
        <v>0</v>
      </c>
      <c r="AN17" s="3873">
        <f t="shared" si="9"/>
        <v>0</v>
      </c>
      <c r="AO17" s="3873">
        <f t="shared" si="9"/>
        <v>0</v>
      </c>
      <c r="AP17" s="3873">
        <f t="shared" si="9"/>
        <v>0</v>
      </c>
      <c r="AQ17" s="3873">
        <f t="shared" si="9"/>
        <v>0</v>
      </c>
      <c r="AR17" s="3874">
        <f t="shared" si="9"/>
        <v>0</v>
      </c>
    </row>
    <row r="18" spans="1:44" s="715" customFormat="1">
      <c r="A18" s="2746" t="s">
        <v>963</v>
      </c>
      <c r="B18" s="2733" t="s">
        <v>957</v>
      </c>
      <c r="C18" s="3861">
        <f>'9.Инвестиционна програма'!N153</f>
        <v>0</v>
      </c>
      <c r="D18" s="3862">
        <f>'9.Инвестиционна програма'!O153</f>
        <v>0</v>
      </c>
      <c r="E18" s="3862">
        <f>'9.Инвестиционна програма'!P153</f>
        <v>0</v>
      </c>
      <c r="F18" s="3862">
        <f>'9.Инвестиционна програма'!Q153</f>
        <v>0</v>
      </c>
      <c r="G18" s="3862">
        <f>'9.Инвестиционна програма'!R153</f>
        <v>0</v>
      </c>
      <c r="H18" s="3862">
        <f>'9.Инвестиционна програма'!S153</f>
        <v>0</v>
      </c>
      <c r="I18" s="3863">
        <f>'9.Инвестиционна програма'!T153</f>
        <v>0</v>
      </c>
      <c r="J18" s="3864">
        <f>'9.Инвестиционна програма'!N154</f>
        <v>0</v>
      </c>
      <c r="K18" s="3862">
        <f>'9.Инвестиционна програма'!O154</f>
        <v>0</v>
      </c>
      <c r="L18" s="3862">
        <f>'9.Инвестиционна програма'!P154</f>
        <v>0</v>
      </c>
      <c r="M18" s="3862">
        <f>'9.Инвестиционна програма'!Q154</f>
        <v>0</v>
      </c>
      <c r="N18" s="3862">
        <f>'9.Инвестиционна програма'!R154</f>
        <v>0</v>
      </c>
      <c r="O18" s="3862">
        <f>'9.Инвестиционна програма'!S154</f>
        <v>0</v>
      </c>
      <c r="P18" s="3865">
        <f>'9.Инвестиционна програма'!T154</f>
        <v>0</v>
      </c>
      <c r="Q18" s="3861">
        <f>'9.Инвестиционна програма'!N155</f>
        <v>0</v>
      </c>
      <c r="R18" s="3862">
        <f>'9.Инвестиционна програма'!O155</f>
        <v>0</v>
      </c>
      <c r="S18" s="3862">
        <f>'9.Инвестиционна програма'!P155</f>
        <v>0</v>
      </c>
      <c r="T18" s="3862">
        <f>'9.Инвестиционна програма'!Q155</f>
        <v>0</v>
      </c>
      <c r="U18" s="3862">
        <f>'9.Инвестиционна програма'!R155</f>
        <v>0</v>
      </c>
      <c r="V18" s="3862">
        <f>'9.Инвестиционна програма'!S155</f>
        <v>0</v>
      </c>
      <c r="W18" s="3863">
        <f>'9.Инвестиционна програма'!T155</f>
        <v>0</v>
      </c>
      <c r="X18" s="3861">
        <f>'9.Инвестиционна програма'!N156</f>
        <v>0</v>
      </c>
      <c r="Y18" s="3862">
        <f>'9.Инвестиционна програма'!O156</f>
        <v>0</v>
      </c>
      <c r="Z18" s="3862">
        <f>'9.Инвестиционна програма'!P156</f>
        <v>0</v>
      </c>
      <c r="AA18" s="3862">
        <f>'9.Инвестиционна програма'!Q156</f>
        <v>0</v>
      </c>
      <c r="AB18" s="3862">
        <f>'9.Инвестиционна програма'!R156</f>
        <v>0</v>
      </c>
      <c r="AC18" s="3862">
        <f>'9.Инвестиционна програма'!S156</f>
        <v>0</v>
      </c>
      <c r="AD18" s="3863">
        <f>'9.Инвестиционна програма'!T156</f>
        <v>0</v>
      </c>
      <c r="AE18" s="3861">
        <f>'9.Инвестиционна програма'!N157</f>
        <v>0</v>
      </c>
      <c r="AF18" s="3862">
        <f>'9.Инвестиционна програма'!O157</f>
        <v>0</v>
      </c>
      <c r="AG18" s="3862">
        <f>'9.Инвестиционна програма'!P157</f>
        <v>0</v>
      </c>
      <c r="AH18" s="3862">
        <f>'9.Инвестиционна програма'!Q157</f>
        <v>0</v>
      </c>
      <c r="AI18" s="3862">
        <f>'9.Инвестиционна програма'!R157</f>
        <v>0</v>
      </c>
      <c r="AJ18" s="3862">
        <f>'9.Инвестиционна програма'!S157</f>
        <v>0</v>
      </c>
      <c r="AK18" s="3863">
        <f>'9.Инвестиционна програма'!T157</f>
        <v>0</v>
      </c>
      <c r="AL18" s="3861">
        <f>C18+J18+Q18+X18+AE18</f>
        <v>0</v>
      </c>
      <c r="AM18" s="3862">
        <f t="shared" ref="AM18:AR19" si="10">D18+K18+R18+Y18+AF18</f>
        <v>0</v>
      </c>
      <c r="AN18" s="3862">
        <f t="shared" si="10"/>
        <v>0</v>
      </c>
      <c r="AO18" s="3862">
        <f t="shared" si="10"/>
        <v>0</v>
      </c>
      <c r="AP18" s="3862">
        <f t="shared" si="10"/>
        <v>0</v>
      </c>
      <c r="AQ18" s="3862">
        <f t="shared" si="10"/>
        <v>0</v>
      </c>
      <c r="AR18" s="3863">
        <f t="shared" si="10"/>
        <v>0</v>
      </c>
    </row>
    <row r="19" spans="1:44" s="715" customFormat="1" ht="13.5" thickBot="1">
      <c r="A19" s="2747" t="s">
        <v>962</v>
      </c>
      <c r="B19" s="2748" t="s">
        <v>958</v>
      </c>
      <c r="C19" s="3877">
        <f>'9.Инвестиционна програма'!U153+'9.Инвестиционна програма'!AB153</f>
        <v>0</v>
      </c>
      <c r="D19" s="3878">
        <f>'9.Инвестиционна програма'!V153+'9.Инвестиционна програма'!AC153</f>
        <v>0</v>
      </c>
      <c r="E19" s="3878">
        <f>'9.Инвестиционна програма'!W153+'9.Инвестиционна програма'!AD153</f>
        <v>0</v>
      </c>
      <c r="F19" s="3878">
        <f>'9.Инвестиционна програма'!X153+'9.Инвестиционна програма'!AE153</f>
        <v>0</v>
      </c>
      <c r="G19" s="3878">
        <f>'9.Инвестиционна програма'!Y153+'9.Инвестиционна програма'!AF153</f>
        <v>0</v>
      </c>
      <c r="H19" s="3878">
        <f>'9.Инвестиционна програма'!Z153+'9.Инвестиционна програма'!AG153</f>
        <v>0</v>
      </c>
      <c r="I19" s="3879">
        <f>'9.Инвестиционна програма'!AA153+'9.Инвестиционна програма'!AH153</f>
        <v>0</v>
      </c>
      <c r="J19" s="3880">
        <f>'9.Инвестиционна програма'!U154+'9.Инвестиционна програма'!AB154</f>
        <v>0</v>
      </c>
      <c r="K19" s="3878">
        <f>'9.Инвестиционна програма'!V154+'9.Инвестиционна програма'!AC154</f>
        <v>0</v>
      </c>
      <c r="L19" s="3878">
        <f>'9.Инвестиционна програма'!W154+'9.Инвестиционна програма'!AD154</f>
        <v>0</v>
      </c>
      <c r="M19" s="3878">
        <f>'9.Инвестиционна програма'!X154+'9.Инвестиционна програма'!AE154</f>
        <v>0</v>
      </c>
      <c r="N19" s="3878">
        <f>'9.Инвестиционна програма'!Y154+'9.Инвестиционна програма'!AF154</f>
        <v>0</v>
      </c>
      <c r="O19" s="3878">
        <f>'9.Инвестиционна програма'!Z154+'9.Инвестиционна програма'!AG154</f>
        <v>0</v>
      </c>
      <c r="P19" s="3881">
        <f>'9.Инвестиционна програма'!AA154+'9.Инвестиционна програма'!AH154</f>
        <v>0</v>
      </c>
      <c r="Q19" s="4632">
        <f>'9.Инвестиционна програма'!U155+'9.Инвестиционна програма'!AB155</f>
        <v>0</v>
      </c>
      <c r="R19" s="4633">
        <f>'9.Инвестиционна програма'!V155+'9.Инвестиционна програма'!AC155</f>
        <v>0</v>
      </c>
      <c r="S19" s="4633">
        <f>'9.Инвестиционна програма'!W155+'9.Инвестиционна програма'!AD155</f>
        <v>0</v>
      </c>
      <c r="T19" s="4633">
        <f>'9.Инвестиционна програма'!X155+'9.Инвестиционна програма'!AE155</f>
        <v>0</v>
      </c>
      <c r="U19" s="4633">
        <f>'9.Инвестиционна програма'!Y155+'9.Инвестиционна програма'!AF155</f>
        <v>0</v>
      </c>
      <c r="V19" s="4633">
        <f>'9.Инвестиционна програма'!Z155+'9.Инвестиционна програма'!AG155</f>
        <v>0</v>
      </c>
      <c r="W19" s="4634">
        <f>'9.Инвестиционна програма'!AA155+'9.Инвестиционна програма'!AH155</f>
        <v>0</v>
      </c>
      <c r="X19" s="3877">
        <f>'9.Инвестиционна програма'!U156+'9.Инвестиционна програма'!AB156</f>
        <v>0</v>
      </c>
      <c r="Y19" s="3878">
        <f>'9.Инвестиционна програма'!V156+'9.Инвестиционна програма'!AC156</f>
        <v>0</v>
      </c>
      <c r="Z19" s="3878">
        <f>'9.Инвестиционна програма'!W156+'9.Инвестиционна програма'!AD156</f>
        <v>0</v>
      </c>
      <c r="AA19" s="3878">
        <f>'9.Инвестиционна програма'!X156+'9.Инвестиционна програма'!AE156</f>
        <v>0</v>
      </c>
      <c r="AB19" s="3878">
        <f>'9.Инвестиционна програма'!Y156+'9.Инвестиционна програма'!AF156</f>
        <v>0</v>
      </c>
      <c r="AC19" s="3878">
        <f>'9.Инвестиционна програма'!Z156+'9.Инвестиционна програма'!AG156</f>
        <v>0</v>
      </c>
      <c r="AD19" s="3879">
        <f>'9.Инвестиционна програма'!AA156+'9.Инвестиционна програма'!AH156</f>
        <v>0</v>
      </c>
      <c r="AE19" s="3877">
        <f>'9.Инвестиционна програма'!U157+'9.Инвестиционна програма'!AB157</f>
        <v>0</v>
      </c>
      <c r="AF19" s="3878">
        <f>'9.Инвестиционна програма'!V157+'9.Инвестиционна програма'!AC157</f>
        <v>0</v>
      </c>
      <c r="AG19" s="3878">
        <f>'9.Инвестиционна програма'!W157+'9.Инвестиционна програма'!AD157</f>
        <v>0</v>
      </c>
      <c r="AH19" s="3878">
        <f>'9.Инвестиционна програма'!X157+'9.Инвестиционна програма'!AE157</f>
        <v>0</v>
      </c>
      <c r="AI19" s="3878">
        <f>'9.Инвестиционна програма'!Y157+'9.Инвестиционна програма'!AF157</f>
        <v>0</v>
      </c>
      <c r="AJ19" s="3878">
        <f>'9.Инвестиционна програма'!Z157+'9.Инвестиционна програма'!AG157</f>
        <v>0</v>
      </c>
      <c r="AK19" s="3879">
        <f>'9.Инвестиционна програма'!AA157+'9.Инвестиционна програма'!AH157</f>
        <v>0</v>
      </c>
      <c r="AL19" s="3877">
        <f>C19+J19+Q19+X19+AE19</f>
        <v>0</v>
      </c>
      <c r="AM19" s="3878">
        <f t="shared" si="10"/>
        <v>0</v>
      </c>
      <c r="AN19" s="3878">
        <f t="shared" si="10"/>
        <v>0</v>
      </c>
      <c r="AO19" s="3878">
        <f t="shared" si="10"/>
        <v>0</v>
      </c>
      <c r="AP19" s="3878">
        <f t="shared" si="10"/>
        <v>0</v>
      </c>
      <c r="AQ19" s="3878">
        <f t="shared" si="10"/>
        <v>0</v>
      </c>
      <c r="AR19" s="3879">
        <f t="shared" si="10"/>
        <v>0</v>
      </c>
    </row>
    <row r="20" spans="1:44" s="1" customFormat="1" ht="13.5" thickBot="1">
      <c r="A20" s="4635"/>
      <c r="B20" s="4636"/>
      <c r="C20" s="3882"/>
      <c r="D20" s="3882"/>
      <c r="E20" s="3882"/>
      <c r="F20" s="3882"/>
      <c r="G20" s="3882"/>
      <c r="H20" s="3882"/>
      <c r="I20" s="3882"/>
      <c r="J20" s="3871"/>
      <c r="K20" s="3883"/>
      <c r="L20" s="3884"/>
      <c r="M20" s="3885"/>
      <c r="N20" s="3885"/>
      <c r="O20" s="3885"/>
      <c r="P20" s="3885"/>
      <c r="Q20" s="3885"/>
      <c r="R20" s="3885"/>
      <c r="S20" s="3885"/>
      <c r="T20" s="3885"/>
      <c r="U20" s="3885"/>
      <c r="V20" s="3885"/>
      <c r="W20" s="3885"/>
      <c r="X20" s="3885"/>
      <c r="Y20" s="3885"/>
      <c r="Z20" s="3885"/>
      <c r="AA20" s="3885"/>
      <c r="AB20" s="3885"/>
      <c r="AC20" s="3885"/>
      <c r="AD20" s="3885"/>
      <c r="AE20" s="3885"/>
      <c r="AF20" s="3885"/>
      <c r="AG20" s="3885"/>
      <c r="AH20" s="3885"/>
      <c r="AI20" s="3885"/>
      <c r="AJ20" s="3885"/>
      <c r="AK20" s="3885"/>
      <c r="AL20" s="3885"/>
      <c r="AM20" s="3885"/>
      <c r="AN20" s="3885"/>
      <c r="AO20" s="3885"/>
      <c r="AP20" s="3885"/>
      <c r="AQ20" s="3885"/>
      <c r="AR20" s="3885"/>
    </row>
    <row r="21" spans="1:44" s="1" customFormat="1" ht="13.5" thickBot="1">
      <c r="A21" s="2749" t="s">
        <v>268</v>
      </c>
      <c r="B21" s="2750" t="s">
        <v>945</v>
      </c>
      <c r="C21" s="3886">
        <f>C13-C9</f>
        <v>0</v>
      </c>
      <c r="D21" s="3887">
        <f>D13-D9</f>
        <v>0</v>
      </c>
      <c r="E21" s="3887">
        <f t="shared" ref="E21:AR21" si="11">E13-E9</f>
        <v>0</v>
      </c>
      <c r="F21" s="3887">
        <f t="shared" si="11"/>
        <v>0</v>
      </c>
      <c r="G21" s="3887">
        <f t="shared" si="11"/>
        <v>0</v>
      </c>
      <c r="H21" s="3887">
        <f t="shared" si="11"/>
        <v>0</v>
      </c>
      <c r="I21" s="3888">
        <f t="shared" si="11"/>
        <v>0</v>
      </c>
      <c r="J21" s="3889">
        <f t="shared" si="11"/>
        <v>0</v>
      </c>
      <c r="K21" s="3887">
        <f t="shared" si="11"/>
        <v>0</v>
      </c>
      <c r="L21" s="3887">
        <f t="shared" si="11"/>
        <v>0</v>
      </c>
      <c r="M21" s="3887">
        <f t="shared" si="11"/>
        <v>0</v>
      </c>
      <c r="N21" s="3887">
        <f t="shared" si="11"/>
        <v>0</v>
      </c>
      <c r="O21" s="3887">
        <f t="shared" si="11"/>
        <v>0</v>
      </c>
      <c r="P21" s="3890">
        <f t="shared" si="11"/>
        <v>0</v>
      </c>
      <c r="Q21" s="3886">
        <f t="shared" si="11"/>
        <v>0</v>
      </c>
      <c r="R21" s="3887">
        <f t="shared" si="11"/>
        <v>0</v>
      </c>
      <c r="S21" s="3887">
        <f t="shared" si="11"/>
        <v>0</v>
      </c>
      <c r="T21" s="3887">
        <f t="shared" si="11"/>
        <v>0</v>
      </c>
      <c r="U21" s="3887">
        <f t="shared" si="11"/>
        <v>0</v>
      </c>
      <c r="V21" s="3887">
        <f t="shared" si="11"/>
        <v>0</v>
      </c>
      <c r="W21" s="3888">
        <f t="shared" si="11"/>
        <v>0</v>
      </c>
      <c r="X21" s="3886">
        <f t="shared" si="11"/>
        <v>0</v>
      </c>
      <c r="Y21" s="3887">
        <f t="shared" si="11"/>
        <v>0</v>
      </c>
      <c r="Z21" s="3887">
        <f t="shared" si="11"/>
        <v>0</v>
      </c>
      <c r="AA21" s="3887">
        <f t="shared" si="11"/>
        <v>0</v>
      </c>
      <c r="AB21" s="3887">
        <f t="shared" si="11"/>
        <v>0</v>
      </c>
      <c r="AC21" s="3887">
        <f t="shared" si="11"/>
        <v>0</v>
      </c>
      <c r="AD21" s="3888">
        <f t="shared" si="11"/>
        <v>0</v>
      </c>
      <c r="AE21" s="3886">
        <f t="shared" si="11"/>
        <v>0</v>
      </c>
      <c r="AF21" s="3887">
        <f t="shared" si="11"/>
        <v>0</v>
      </c>
      <c r="AG21" s="3887">
        <f t="shared" si="11"/>
        <v>0</v>
      </c>
      <c r="AH21" s="3887">
        <f t="shared" si="11"/>
        <v>0</v>
      </c>
      <c r="AI21" s="3887">
        <f t="shared" si="11"/>
        <v>0</v>
      </c>
      <c r="AJ21" s="3887">
        <f t="shared" si="11"/>
        <v>0</v>
      </c>
      <c r="AK21" s="3888">
        <f t="shared" si="11"/>
        <v>0</v>
      </c>
      <c r="AL21" s="3886">
        <f t="shared" si="11"/>
        <v>0</v>
      </c>
      <c r="AM21" s="3887">
        <f t="shared" si="11"/>
        <v>0</v>
      </c>
      <c r="AN21" s="3887">
        <f t="shared" si="11"/>
        <v>0</v>
      </c>
      <c r="AO21" s="3887">
        <f t="shared" si="11"/>
        <v>0</v>
      </c>
      <c r="AP21" s="3887">
        <f t="shared" si="11"/>
        <v>0</v>
      </c>
      <c r="AQ21" s="3887">
        <f t="shared" si="11"/>
        <v>0</v>
      </c>
      <c r="AR21" s="3888">
        <f t="shared" si="11"/>
        <v>0</v>
      </c>
    </row>
    <row r="22" spans="1:44" s="1" customFormat="1" ht="24.75" thickBot="1">
      <c r="A22" s="2751" t="s">
        <v>269</v>
      </c>
      <c r="B22" s="2752" t="s">
        <v>990</v>
      </c>
      <c r="C22" s="3891">
        <f>C16+C19-C60-C71</f>
        <v>0</v>
      </c>
      <c r="D22" s="3892">
        <f t="shared" ref="D22:E22" si="12">D16+D19-D60-D71</f>
        <v>0</v>
      </c>
      <c r="E22" s="3892">
        <f t="shared" si="12"/>
        <v>0</v>
      </c>
      <c r="F22" s="3892">
        <f>F16+F19-F60-F71</f>
        <v>0</v>
      </c>
      <c r="G22" s="3892">
        <f>G16+G19-G60-G71</f>
        <v>0</v>
      </c>
      <c r="H22" s="3892">
        <f t="shared" ref="H22:I22" si="13">H16+H19-H60-H71</f>
        <v>0</v>
      </c>
      <c r="I22" s="3893">
        <f t="shared" si="13"/>
        <v>0</v>
      </c>
      <c r="J22" s="3891">
        <f>J16+J19-J60-J71</f>
        <v>0</v>
      </c>
      <c r="K22" s="3892">
        <f t="shared" ref="K22:L22" si="14">K16+K19-K60-K71</f>
        <v>0</v>
      </c>
      <c r="L22" s="3892">
        <f t="shared" si="14"/>
        <v>0</v>
      </c>
      <c r="M22" s="3892">
        <f>M16+M19-M60-M71</f>
        <v>0</v>
      </c>
      <c r="N22" s="3892">
        <f>N16+N19-N60-N71</f>
        <v>0</v>
      </c>
      <c r="O22" s="3892">
        <f t="shared" ref="O22:P22" si="15">O16+O19-O60-O71</f>
        <v>0</v>
      </c>
      <c r="P22" s="3893">
        <f t="shared" si="15"/>
        <v>0</v>
      </c>
      <c r="Q22" s="3891">
        <f>Q16+Q19-Q60-Q71</f>
        <v>0</v>
      </c>
      <c r="R22" s="3892">
        <f t="shared" ref="R22:S22" si="16">R16+R19-R60-R71</f>
        <v>0</v>
      </c>
      <c r="S22" s="3892">
        <f t="shared" si="16"/>
        <v>0</v>
      </c>
      <c r="T22" s="3892">
        <f>T16+T19-T60-T71</f>
        <v>0</v>
      </c>
      <c r="U22" s="3892">
        <f>U16+U19-U60-U71</f>
        <v>0</v>
      </c>
      <c r="V22" s="3892">
        <f t="shared" ref="V22:W22" si="17">V16+V19-V60-V71</f>
        <v>0</v>
      </c>
      <c r="W22" s="3894">
        <f t="shared" si="17"/>
        <v>0</v>
      </c>
      <c r="X22" s="3891">
        <f>X16+X19-X60-X71</f>
        <v>0</v>
      </c>
      <c r="Y22" s="3892">
        <f t="shared" ref="Y22:Z22" si="18">Y16+Y19-Y60-Y71</f>
        <v>0</v>
      </c>
      <c r="Z22" s="3892">
        <f t="shared" si="18"/>
        <v>0</v>
      </c>
      <c r="AA22" s="3892">
        <f>AA16+AA19-AA60-AA71</f>
        <v>0</v>
      </c>
      <c r="AB22" s="3892">
        <f>AB16+AB19-AB60-AB71</f>
        <v>0</v>
      </c>
      <c r="AC22" s="3892">
        <f t="shared" ref="AC22:AD22" si="19">AC16+AC19-AC60-AC71</f>
        <v>0</v>
      </c>
      <c r="AD22" s="3893">
        <f t="shared" si="19"/>
        <v>0</v>
      </c>
      <c r="AE22" s="3891">
        <f>AE16+AE19-AE60-AE71</f>
        <v>0</v>
      </c>
      <c r="AF22" s="3892">
        <f t="shared" ref="AF22:AG22" si="20">AF16+AF19-AF60-AF71</f>
        <v>0</v>
      </c>
      <c r="AG22" s="3892">
        <f t="shared" si="20"/>
        <v>0</v>
      </c>
      <c r="AH22" s="3892">
        <f>AH16+AH19-AH60-AH71</f>
        <v>0</v>
      </c>
      <c r="AI22" s="3892">
        <f>AI16+AI19-AI60-AI71</f>
        <v>0</v>
      </c>
      <c r="AJ22" s="3892">
        <f t="shared" ref="AJ22:AK22" si="21">AJ16+AJ19-AJ60-AJ71</f>
        <v>0</v>
      </c>
      <c r="AK22" s="3894">
        <f t="shared" si="21"/>
        <v>0</v>
      </c>
      <c r="AL22" s="3891">
        <f>AL16+AL19-AL60-AL71</f>
        <v>0</v>
      </c>
      <c r="AM22" s="3892">
        <f t="shared" ref="AM22" si="22">AM16+AM19-AM60-AM71</f>
        <v>0</v>
      </c>
      <c r="AN22" s="3892">
        <f>AN16+AN19-AN60-AN71</f>
        <v>0</v>
      </c>
      <c r="AO22" s="3892">
        <f>AO16+AO19-AO60-AO71</f>
        <v>0</v>
      </c>
      <c r="AP22" s="3892">
        <f>AP16+AP19-AP60-AP71</f>
        <v>0</v>
      </c>
      <c r="AQ22" s="3892">
        <f t="shared" ref="AQ22:AR22" si="23">AQ16+AQ19-AQ60-AQ71</f>
        <v>0</v>
      </c>
      <c r="AR22" s="3894">
        <f t="shared" si="23"/>
        <v>0</v>
      </c>
    </row>
    <row r="23" spans="1:44" s="1" customFormat="1" ht="7.5" customHeight="1" thickBot="1">
      <c r="A23" s="1971"/>
      <c r="B23" s="2753"/>
      <c r="C23" s="3895"/>
      <c r="D23" s="3895"/>
      <c r="E23" s="3895"/>
      <c r="F23" s="3895"/>
      <c r="G23" s="3895"/>
      <c r="H23" s="3895"/>
      <c r="I23" s="3895"/>
      <c r="J23" s="3895"/>
      <c r="K23" s="3895"/>
      <c r="L23" s="3895"/>
      <c r="M23" s="3895"/>
      <c r="N23" s="3895"/>
      <c r="O23" s="3895"/>
      <c r="P23" s="3895"/>
      <c r="Q23" s="3895"/>
      <c r="R23" s="3895"/>
      <c r="S23" s="3895"/>
      <c r="T23" s="3895"/>
      <c r="U23" s="3895"/>
      <c r="V23" s="3895"/>
      <c r="W23" s="3895"/>
      <c r="X23" s="3895"/>
      <c r="Y23" s="3895"/>
      <c r="Z23" s="3895"/>
      <c r="AA23" s="3895"/>
      <c r="AB23" s="3895"/>
      <c r="AC23" s="3895"/>
      <c r="AD23" s="3895"/>
      <c r="AE23" s="3895"/>
      <c r="AF23" s="3895"/>
      <c r="AG23" s="3895"/>
      <c r="AH23" s="3895"/>
      <c r="AI23" s="3895"/>
      <c r="AJ23" s="3895"/>
      <c r="AK23" s="3895"/>
      <c r="AL23" s="3895"/>
      <c r="AM23" s="3895"/>
      <c r="AN23" s="3895"/>
      <c r="AO23" s="3895"/>
      <c r="AP23" s="3895"/>
      <c r="AQ23" s="3895"/>
      <c r="AR23" s="3895"/>
    </row>
    <row r="24" spans="1:44" s="1" customFormat="1" ht="24.75" thickBot="1">
      <c r="A24" s="2754">
        <v>4</v>
      </c>
      <c r="B24" s="427" t="s">
        <v>960</v>
      </c>
      <c r="C24" s="2755">
        <f>+C39*C45+C50*C56</f>
        <v>0</v>
      </c>
      <c r="D24" s="2756">
        <f>+D39*D45+D50*D56+D61*D67+D72*D78</f>
        <v>0</v>
      </c>
      <c r="E24" s="2757">
        <f t="shared" ref="E24:I24" si="24">+E39*E45+E50*E56+E61*E67+E72*E78</f>
        <v>0</v>
      </c>
      <c r="F24" s="2757">
        <f>+F39*F45+F50*F56+F61*F67+F72*F78</f>
        <v>0</v>
      </c>
      <c r="G24" s="2757">
        <f t="shared" si="24"/>
        <v>0</v>
      </c>
      <c r="H24" s="2757">
        <f t="shared" si="24"/>
        <v>0</v>
      </c>
      <c r="I24" s="2758">
        <f t="shared" si="24"/>
        <v>0</v>
      </c>
      <c r="J24" s="2755">
        <f>+J39*J45+J50*J56</f>
        <v>0</v>
      </c>
      <c r="K24" s="2757">
        <f>+K39*K45+K50*K56+K61*K67+K72*K78</f>
        <v>0</v>
      </c>
      <c r="L24" s="2757">
        <f t="shared" ref="L24:O24" si="25">+L39*L45+L50*L56+L61*L67+L72*L78</f>
        <v>0</v>
      </c>
      <c r="M24" s="2757">
        <f t="shared" si="25"/>
        <v>0</v>
      </c>
      <c r="N24" s="2757">
        <f t="shared" si="25"/>
        <v>0</v>
      </c>
      <c r="O24" s="2757">
        <f t="shared" si="25"/>
        <v>0</v>
      </c>
      <c r="P24" s="2758">
        <f>+P39*P45+P50*P56+P61*P67+P72*P78</f>
        <v>0</v>
      </c>
      <c r="Q24" s="2755">
        <f>+Q39*Q45+Q50*Q56</f>
        <v>0</v>
      </c>
      <c r="R24" s="2757">
        <f>+R39*R45+R50*R56+R61*R67+R72*R78</f>
        <v>0</v>
      </c>
      <c r="S24" s="2757">
        <f t="shared" ref="S24:W24" si="26">+S39*S45+S50*S56+S61*S67+S72*S78</f>
        <v>0</v>
      </c>
      <c r="T24" s="2757">
        <f t="shared" si="26"/>
        <v>0</v>
      </c>
      <c r="U24" s="2757">
        <f t="shared" si="26"/>
        <v>0</v>
      </c>
      <c r="V24" s="2757">
        <f t="shared" si="26"/>
        <v>0</v>
      </c>
      <c r="W24" s="2759">
        <f t="shared" si="26"/>
        <v>0</v>
      </c>
      <c r="X24" s="2755">
        <f>+X39*X45+X50*X56</f>
        <v>0</v>
      </c>
      <c r="Y24" s="2757">
        <f>+Y39*Y45+Y50*Y56+Y61*Y67+Y72*Y78</f>
        <v>0</v>
      </c>
      <c r="Z24" s="2757">
        <f t="shared" ref="Z24:AD24" si="27">+Z39*Z45+Z50*Z56+Z61*Z67+Z72*Z78</f>
        <v>0</v>
      </c>
      <c r="AA24" s="2757">
        <f t="shared" si="27"/>
        <v>0</v>
      </c>
      <c r="AB24" s="2757">
        <f t="shared" si="27"/>
        <v>0</v>
      </c>
      <c r="AC24" s="2757">
        <f t="shared" si="27"/>
        <v>0</v>
      </c>
      <c r="AD24" s="2759">
        <f t="shared" si="27"/>
        <v>0</v>
      </c>
      <c r="AE24" s="2755">
        <f>+AE39*AE45+AE50*AE56</f>
        <v>0</v>
      </c>
      <c r="AF24" s="2757">
        <f>+AF39*AF45+AF50*AF56+AF61*AF67+AF72*AF78</f>
        <v>0</v>
      </c>
      <c r="AG24" s="2757">
        <f t="shared" ref="AG24:AK24" si="28">+AG39*AG45+AG50*AG56+AG61*AG67+AG72*AG78</f>
        <v>0</v>
      </c>
      <c r="AH24" s="2757">
        <f t="shared" si="28"/>
        <v>0</v>
      </c>
      <c r="AI24" s="2757">
        <f t="shared" si="28"/>
        <v>0</v>
      </c>
      <c r="AJ24" s="2757">
        <f t="shared" si="28"/>
        <v>0</v>
      </c>
      <c r="AK24" s="2759">
        <f t="shared" si="28"/>
        <v>0</v>
      </c>
      <c r="AL24" s="2755">
        <f>C24+J24+Q24+X24+AE24</f>
        <v>0</v>
      </c>
      <c r="AM24" s="2757">
        <f t="shared" ref="AM24" si="29">D24+K24+R24+Y24+AF24</f>
        <v>0</v>
      </c>
      <c r="AN24" s="2757">
        <f t="shared" ref="AN24" si="30">E24+L24+S24+Z24+AG24</f>
        <v>0</v>
      </c>
      <c r="AO24" s="2757">
        <f t="shared" ref="AO24" si="31">F24+M24+T24+AA24+AH24</f>
        <v>0</v>
      </c>
      <c r="AP24" s="2757">
        <f t="shared" ref="AP24" si="32">G24+N24+U24+AB24+AI24</f>
        <v>0</v>
      </c>
      <c r="AQ24" s="2757">
        <f t="shared" ref="AQ24" si="33">H24+O24+V24+AC24+AJ24</f>
        <v>0</v>
      </c>
      <c r="AR24" s="2759">
        <f t="shared" ref="AR24" si="34">I24+P24+W24+AD24+AK24</f>
        <v>0</v>
      </c>
    </row>
    <row r="25" spans="1:44" s="721" customFormat="1" ht="13.5" thickBot="1">
      <c r="A25" s="2760"/>
      <c r="B25" s="2761"/>
      <c r="C25" s="3896"/>
      <c r="D25" s="3896"/>
      <c r="E25" s="3896"/>
      <c r="F25" s="3896"/>
      <c r="G25" s="3896"/>
      <c r="H25" s="3896"/>
      <c r="I25" s="3896"/>
      <c r="J25" s="3897"/>
      <c r="K25" s="3898"/>
      <c r="L25" s="3899"/>
      <c r="M25" s="3897"/>
      <c r="N25" s="3897"/>
      <c r="O25" s="3897"/>
      <c r="P25" s="3897"/>
      <c r="Q25" s="3897"/>
      <c r="R25" s="3897"/>
      <c r="S25" s="3897"/>
      <c r="T25" s="3897"/>
      <c r="U25" s="3897"/>
      <c r="V25" s="3897"/>
      <c r="W25" s="3897"/>
      <c r="X25" s="3897"/>
      <c r="Y25" s="3897"/>
      <c r="Z25" s="3897"/>
      <c r="AA25" s="3897"/>
      <c r="AB25" s="3897"/>
      <c r="AC25" s="3897"/>
      <c r="AD25" s="3897"/>
      <c r="AE25" s="3897"/>
      <c r="AF25" s="3897"/>
      <c r="AG25" s="3897"/>
      <c r="AH25" s="3897"/>
      <c r="AI25" s="3897"/>
      <c r="AJ25" s="3897"/>
      <c r="AK25" s="3897"/>
      <c r="AL25" s="3897"/>
      <c r="AM25" s="3897"/>
      <c r="AN25" s="3897"/>
      <c r="AO25" s="3897"/>
      <c r="AP25" s="3897"/>
      <c r="AQ25" s="3897"/>
      <c r="AR25" s="3897"/>
    </row>
    <row r="26" spans="1:44" s="721" customFormat="1">
      <c r="A26" s="2763" t="s">
        <v>574</v>
      </c>
      <c r="B26" s="4637" t="s">
        <v>951</v>
      </c>
      <c r="C26" s="3900">
        <f>'11. Амортиз. план'!E35</f>
        <v>0</v>
      </c>
      <c r="D26" s="3901">
        <f>'11. Амортиз. план'!F35</f>
        <v>0</v>
      </c>
      <c r="E26" s="3901">
        <f>'11. Амортиз. план'!G35</f>
        <v>0</v>
      </c>
      <c r="F26" s="3901">
        <f>'11. Амортиз. план'!H35</f>
        <v>0</v>
      </c>
      <c r="G26" s="3901">
        <f>'11. Амортиз. план'!I35</f>
        <v>0</v>
      </c>
      <c r="H26" s="3901">
        <f>'11. Амортиз. план'!J35</f>
        <v>0</v>
      </c>
      <c r="I26" s="3902">
        <f>'11. Амортиз. план'!K35</f>
        <v>0</v>
      </c>
      <c r="J26" s="3903">
        <f>'11. Амортиз. план'!L35</f>
        <v>0</v>
      </c>
      <c r="K26" s="3901">
        <f>'11. Амортиз. план'!M35</f>
        <v>0</v>
      </c>
      <c r="L26" s="3901">
        <f>'11. Амортиз. план'!N35</f>
        <v>0</v>
      </c>
      <c r="M26" s="3901">
        <f>'11. Амортиз. план'!O35</f>
        <v>0</v>
      </c>
      <c r="N26" s="3901">
        <f>'11. Амортиз. план'!P35</f>
        <v>0</v>
      </c>
      <c r="O26" s="3901">
        <f>'11. Амортиз. план'!Q35</f>
        <v>0</v>
      </c>
      <c r="P26" s="3904">
        <f>'11. Амортиз. план'!R35</f>
        <v>0</v>
      </c>
      <c r="Q26" s="3900">
        <f>'11. Амортиз. план'!S35</f>
        <v>0</v>
      </c>
      <c r="R26" s="3901">
        <f>'11. Амортиз. план'!T35</f>
        <v>0</v>
      </c>
      <c r="S26" s="3901">
        <f>'11. Амортиз. план'!U35</f>
        <v>0</v>
      </c>
      <c r="T26" s="3901">
        <f>'11. Амортиз. план'!V35</f>
        <v>0</v>
      </c>
      <c r="U26" s="3901">
        <f>'11. Амортиз. план'!W35</f>
        <v>0</v>
      </c>
      <c r="V26" s="3901">
        <f>'11. Амортиз. план'!X35</f>
        <v>0</v>
      </c>
      <c r="W26" s="3902">
        <f>'11. Амортиз. план'!Y35</f>
        <v>0</v>
      </c>
      <c r="X26" s="3903">
        <f>'11. Амортиз. план'!Z35</f>
        <v>0</v>
      </c>
      <c r="Y26" s="3901">
        <f>'11. Амортиз. план'!AA35</f>
        <v>0</v>
      </c>
      <c r="Z26" s="3901">
        <f>'11. Амортиз. план'!AB35</f>
        <v>0</v>
      </c>
      <c r="AA26" s="3901">
        <f>'11. Амортиз. план'!AC35</f>
        <v>0</v>
      </c>
      <c r="AB26" s="3901">
        <f>'11. Амортиз. план'!AD35</f>
        <v>0</v>
      </c>
      <c r="AC26" s="3901">
        <f>'11. Амортиз. план'!AE35</f>
        <v>0</v>
      </c>
      <c r="AD26" s="3902">
        <f>'11. Амортиз. план'!AF35</f>
        <v>0</v>
      </c>
      <c r="AE26" s="3900">
        <f>'11. Амортиз. план'!AG35</f>
        <v>2.5</v>
      </c>
      <c r="AF26" s="3901">
        <f>'11. Амортиз. план'!AH35</f>
        <v>2.41</v>
      </c>
      <c r="AG26" s="3901">
        <f>'11. Амортиз. план'!AI35</f>
        <v>2.41</v>
      </c>
      <c r="AH26" s="3901">
        <f>'11. Амортиз. план'!AJ35</f>
        <v>1.37</v>
      </c>
      <c r="AI26" s="3901">
        <f>'11. Амортиз. план'!AK35</f>
        <v>0.37</v>
      </c>
      <c r="AJ26" s="3901">
        <f>'11. Амортиз. план'!AL35</f>
        <v>0.37</v>
      </c>
      <c r="AK26" s="3902">
        <f>'11. Амортиз. план'!AM35</f>
        <v>0.37</v>
      </c>
      <c r="AL26" s="3900">
        <f t="shared" ref="AL26:AR26" si="35">C26+J26+Q26+X26+AE26</f>
        <v>2.5</v>
      </c>
      <c r="AM26" s="3901">
        <f t="shared" si="35"/>
        <v>2.41</v>
      </c>
      <c r="AN26" s="3901">
        <f t="shared" si="35"/>
        <v>2.41</v>
      </c>
      <c r="AO26" s="3901">
        <f t="shared" si="35"/>
        <v>1.37</v>
      </c>
      <c r="AP26" s="3901">
        <f t="shared" si="35"/>
        <v>0.37</v>
      </c>
      <c r="AQ26" s="3901">
        <f t="shared" si="35"/>
        <v>0.37</v>
      </c>
      <c r="AR26" s="3902">
        <f t="shared" si="35"/>
        <v>0.37</v>
      </c>
    </row>
    <row r="27" spans="1:44" s="721" customFormat="1" ht="24">
      <c r="A27" s="2764" t="s">
        <v>575</v>
      </c>
      <c r="B27" s="991" t="s">
        <v>950</v>
      </c>
      <c r="C27" s="2765">
        <f>C26-C15</f>
        <v>0</v>
      </c>
      <c r="D27" s="2766">
        <f>D26-D15</f>
        <v>0</v>
      </c>
      <c r="E27" s="2766">
        <f t="shared" ref="E27:AK27" si="36">E26-E15</f>
        <v>0</v>
      </c>
      <c r="F27" s="2766">
        <f t="shared" si="36"/>
        <v>0</v>
      </c>
      <c r="G27" s="2766">
        <f t="shared" si="36"/>
        <v>0</v>
      </c>
      <c r="H27" s="2766">
        <f t="shared" si="36"/>
        <v>0</v>
      </c>
      <c r="I27" s="2767">
        <f t="shared" si="36"/>
        <v>0</v>
      </c>
      <c r="J27" s="2768">
        <f t="shared" si="36"/>
        <v>0</v>
      </c>
      <c r="K27" s="2766">
        <f t="shared" si="36"/>
        <v>0</v>
      </c>
      <c r="L27" s="2766">
        <f t="shared" si="36"/>
        <v>0</v>
      </c>
      <c r="M27" s="2766">
        <f t="shared" si="36"/>
        <v>0</v>
      </c>
      <c r="N27" s="2766">
        <f t="shared" si="36"/>
        <v>0</v>
      </c>
      <c r="O27" s="2766">
        <f t="shared" si="36"/>
        <v>0</v>
      </c>
      <c r="P27" s="2769">
        <f t="shared" si="36"/>
        <v>0</v>
      </c>
      <c r="Q27" s="2765">
        <f t="shared" si="36"/>
        <v>0</v>
      </c>
      <c r="R27" s="2766">
        <f t="shared" si="36"/>
        <v>0</v>
      </c>
      <c r="S27" s="2766">
        <f t="shared" si="36"/>
        <v>0</v>
      </c>
      <c r="T27" s="2766">
        <f t="shared" si="36"/>
        <v>0</v>
      </c>
      <c r="U27" s="2766">
        <f t="shared" si="36"/>
        <v>0</v>
      </c>
      <c r="V27" s="2766">
        <f t="shared" si="36"/>
        <v>0</v>
      </c>
      <c r="W27" s="2767">
        <f t="shared" si="36"/>
        <v>0</v>
      </c>
      <c r="X27" s="2768">
        <f t="shared" si="36"/>
        <v>0</v>
      </c>
      <c r="Y27" s="2766">
        <f t="shared" si="36"/>
        <v>0</v>
      </c>
      <c r="Z27" s="2766">
        <f t="shared" si="36"/>
        <v>0</v>
      </c>
      <c r="AA27" s="2766">
        <f t="shared" si="36"/>
        <v>0</v>
      </c>
      <c r="AB27" s="2766">
        <f t="shared" si="36"/>
        <v>0</v>
      </c>
      <c r="AC27" s="2766">
        <f t="shared" si="36"/>
        <v>0</v>
      </c>
      <c r="AD27" s="2767">
        <f t="shared" si="36"/>
        <v>0</v>
      </c>
      <c r="AE27" s="2765">
        <f t="shared" si="36"/>
        <v>2.5</v>
      </c>
      <c r="AF27" s="2766">
        <f t="shared" si="36"/>
        <v>2.41</v>
      </c>
      <c r="AG27" s="2766">
        <f t="shared" si="36"/>
        <v>2.41</v>
      </c>
      <c r="AH27" s="2766">
        <f t="shared" si="36"/>
        <v>1.37</v>
      </c>
      <c r="AI27" s="2766">
        <f t="shared" si="36"/>
        <v>0.37</v>
      </c>
      <c r="AJ27" s="2766">
        <f t="shared" si="36"/>
        <v>0.37</v>
      </c>
      <c r="AK27" s="2767">
        <f t="shared" si="36"/>
        <v>0.37</v>
      </c>
      <c r="AL27" s="2765">
        <f>AL26-AL15</f>
        <v>2.5</v>
      </c>
      <c r="AM27" s="2766">
        <f t="shared" ref="AM27:AR27" si="37">AM26-AM15</f>
        <v>2.41</v>
      </c>
      <c r="AN27" s="2766">
        <f t="shared" si="37"/>
        <v>2.41</v>
      </c>
      <c r="AO27" s="2766">
        <f t="shared" si="37"/>
        <v>1.37</v>
      </c>
      <c r="AP27" s="2766">
        <f t="shared" si="37"/>
        <v>0.37</v>
      </c>
      <c r="AQ27" s="2766">
        <f t="shared" si="37"/>
        <v>0.37</v>
      </c>
      <c r="AR27" s="2767">
        <f t="shared" si="37"/>
        <v>0.37</v>
      </c>
    </row>
    <row r="28" spans="1:44" s="721" customFormat="1" ht="24">
      <c r="A28" s="2764" t="s">
        <v>964</v>
      </c>
      <c r="B28" s="4638" t="s">
        <v>952</v>
      </c>
      <c r="C28" s="3905">
        <f>'11. Амортиз. план'!E131</f>
        <v>0</v>
      </c>
      <c r="D28" s="3906">
        <f>'11. Амортиз. план'!F131</f>
        <v>0</v>
      </c>
      <c r="E28" s="3906">
        <f>'11. Амортиз. план'!G131</f>
        <v>0</v>
      </c>
      <c r="F28" s="3906">
        <f>'11. Амортиз. план'!H131</f>
        <v>0</v>
      </c>
      <c r="G28" s="3906">
        <f>'11. Амортиз. план'!I131</f>
        <v>0</v>
      </c>
      <c r="H28" s="3906">
        <f>'11. Амортиз. план'!J131</f>
        <v>0</v>
      </c>
      <c r="I28" s="3907">
        <f>'11. Амортиз. план'!K131</f>
        <v>0</v>
      </c>
      <c r="J28" s="3908">
        <f>'11. Амортиз. план'!L131</f>
        <v>0</v>
      </c>
      <c r="K28" s="3908">
        <f>'11. Амортиз. план'!M131</f>
        <v>0</v>
      </c>
      <c r="L28" s="3906">
        <f>'11. Амортиз. план'!N131</f>
        <v>0</v>
      </c>
      <c r="M28" s="3906">
        <f>'11. Амортиз. план'!O131</f>
        <v>0</v>
      </c>
      <c r="N28" s="3906">
        <f>'11. Амортиз. план'!P131</f>
        <v>0</v>
      </c>
      <c r="O28" s="3906">
        <f>'11. Амортиз. план'!Q131</f>
        <v>0</v>
      </c>
      <c r="P28" s="3909">
        <f>'11. Амортиз. план'!R131</f>
        <v>0</v>
      </c>
      <c r="Q28" s="3905">
        <f>'11. Амортиз. план'!S131</f>
        <v>0</v>
      </c>
      <c r="R28" s="3906">
        <f>'11. Амортиз. план'!T131</f>
        <v>0</v>
      </c>
      <c r="S28" s="3906">
        <f>'11. Амортиз. план'!U131</f>
        <v>0</v>
      </c>
      <c r="T28" s="3906">
        <f>'11. Амортиз. план'!V131</f>
        <v>0</v>
      </c>
      <c r="U28" s="3906">
        <f>'11. Амортиз. план'!W131</f>
        <v>0</v>
      </c>
      <c r="V28" s="3906">
        <f>'11. Амортиз. план'!X131</f>
        <v>0</v>
      </c>
      <c r="W28" s="3907">
        <f>'11. Амортиз. план'!Y131</f>
        <v>0</v>
      </c>
      <c r="X28" s="3908">
        <f>'11. Амортиз. план'!Z131</f>
        <v>0</v>
      </c>
      <c r="Y28" s="3906">
        <f>'11. Амортиз. план'!AA131</f>
        <v>0</v>
      </c>
      <c r="Z28" s="3906">
        <f>'11. Амортиз. план'!AB131</f>
        <v>0</v>
      </c>
      <c r="AA28" s="3906">
        <f>'11. Амортиз. план'!AC131</f>
        <v>0</v>
      </c>
      <c r="AB28" s="3906">
        <f>'11. Амортиз. план'!AD131</f>
        <v>0</v>
      </c>
      <c r="AC28" s="3906">
        <f>'11. Амортиз. план'!AE131</f>
        <v>0</v>
      </c>
      <c r="AD28" s="3907">
        <f>'11. Амортиз. план'!AF131</f>
        <v>0</v>
      </c>
      <c r="AE28" s="3905">
        <f>'11. Амортиз. план'!AG131</f>
        <v>0</v>
      </c>
      <c r="AF28" s="3906">
        <f>'11. Амортиз. план'!AH131</f>
        <v>0</v>
      </c>
      <c r="AG28" s="3906">
        <f>'11. Амортиз. план'!AI131</f>
        <v>0</v>
      </c>
      <c r="AH28" s="3906">
        <f>'11. Амортиз. план'!AJ131</f>
        <v>0</v>
      </c>
      <c r="AI28" s="3906">
        <f>'11. Амортиз. план'!AK131</f>
        <v>0</v>
      </c>
      <c r="AJ28" s="3906">
        <f>'11. Амортиз. план'!AL131</f>
        <v>0</v>
      </c>
      <c r="AK28" s="3907">
        <f>'11. Амортиз. план'!AM131</f>
        <v>0</v>
      </c>
      <c r="AL28" s="3905">
        <f t="shared" ref="AL28:AR31" si="38">C28+J28+Q28+X28+AE28</f>
        <v>0</v>
      </c>
      <c r="AM28" s="3906">
        <f t="shared" si="38"/>
        <v>0</v>
      </c>
      <c r="AN28" s="3906">
        <f t="shared" si="38"/>
        <v>0</v>
      </c>
      <c r="AO28" s="3906">
        <f t="shared" si="38"/>
        <v>0</v>
      </c>
      <c r="AP28" s="3906">
        <f t="shared" si="38"/>
        <v>0</v>
      </c>
      <c r="AQ28" s="3906">
        <f t="shared" si="38"/>
        <v>0</v>
      </c>
      <c r="AR28" s="3907">
        <f t="shared" si="38"/>
        <v>0</v>
      </c>
    </row>
    <row r="29" spans="1:44" s="721" customFormat="1" ht="36">
      <c r="A29" s="2764" t="s">
        <v>965</v>
      </c>
      <c r="B29" s="991" t="s">
        <v>953</v>
      </c>
      <c r="C29" s="2765">
        <f>C28-C18-C24</f>
        <v>0</v>
      </c>
      <c r="D29" s="2766">
        <f>D28-D18-D24</f>
        <v>0</v>
      </c>
      <c r="E29" s="2766">
        <f t="shared" ref="E29:AK29" si="39">E28-E18-E24</f>
        <v>0</v>
      </c>
      <c r="F29" s="2766">
        <f>F28-F18-F24</f>
        <v>0</v>
      </c>
      <c r="G29" s="2766">
        <f t="shared" si="39"/>
        <v>0</v>
      </c>
      <c r="H29" s="2766">
        <f t="shared" si="39"/>
        <v>0</v>
      </c>
      <c r="I29" s="2767">
        <f t="shared" si="39"/>
        <v>0</v>
      </c>
      <c r="J29" s="2768">
        <f t="shared" si="39"/>
        <v>0</v>
      </c>
      <c r="K29" s="2766">
        <f t="shared" si="39"/>
        <v>0</v>
      </c>
      <c r="L29" s="2766">
        <f t="shared" si="39"/>
        <v>0</v>
      </c>
      <c r="M29" s="2766">
        <f t="shared" si="39"/>
        <v>0</v>
      </c>
      <c r="N29" s="2766">
        <f t="shared" si="39"/>
        <v>0</v>
      </c>
      <c r="O29" s="2766">
        <f t="shared" si="39"/>
        <v>0</v>
      </c>
      <c r="P29" s="2769">
        <f t="shared" si="39"/>
        <v>0</v>
      </c>
      <c r="Q29" s="2765">
        <f>Q28-Q18-Q24</f>
        <v>0</v>
      </c>
      <c r="R29" s="2766">
        <f t="shared" si="39"/>
        <v>0</v>
      </c>
      <c r="S29" s="2766">
        <f t="shared" si="39"/>
        <v>0</v>
      </c>
      <c r="T29" s="2766">
        <f t="shared" si="39"/>
        <v>0</v>
      </c>
      <c r="U29" s="2766">
        <f t="shared" si="39"/>
        <v>0</v>
      </c>
      <c r="V29" s="2766">
        <f t="shared" si="39"/>
        <v>0</v>
      </c>
      <c r="W29" s="2767">
        <f t="shared" si="39"/>
        <v>0</v>
      </c>
      <c r="X29" s="2768">
        <f t="shared" si="39"/>
        <v>0</v>
      </c>
      <c r="Y29" s="2766">
        <f t="shared" si="39"/>
        <v>0</v>
      </c>
      <c r="Z29" s="2766">
        <f t="shared" si="39"/>
        <v>0</v>
      </c>
      <c r="AA29" s="2766">
        <f t="shared" si="39"/>
        <v>0</v>
      </c>
      <c r="AB29" s="2766">
        <f t="shared" si="39"/>
        <v>0</v>
      </c>
      <c r="AC29" s="2766">
        <f t="shared" si="39"/>
        <v>0</v>
      </c>
      <c r="AD29" s="2767">
        <f t="shared" si="39"/>
        <v>0</v>
      </c>
      <c r="AE29" s="2765">
        <f t="shared" si="39"/>
        <v>0</v>
      </c>
      <c r="AF29" s="2766">
        <f t="shared" si="39"/>
        <v>0</v>
      </c>
      <c r="AG29" s="2766">
        <f t="shared" si="39"/>
        <v>0</v>
      </c>
      <c r="AH29" s="2766">
        <f t="shared" si="39"/>
        <v>0</v>
      </c>
      <c r="AI29" s="2766">
        <f t="shared" si="39"/>
        <v>0</v>
      </c>
      <c r="AJ29" s="2766">
        <f t="shared" si="39"/>
        <v>0</v>
      </c>
      <c r="AK29" s="2767">
        <f t="shared" si="39"/>
        <v>0</v>
      </c>
      <c r="AL29" s="2765">
        <f>C29+J29+Q29+X29+AE29</f>
        <v>0</v>
      </c>
      <c r="AM29" s="2766">
        <f t="shared" si="38"/>
        <v>0</v>
      </c>
      <c r="AN29" s="2766">
        <f>E29+L29+S29+Z29+AG29</f>
        <v>0</v>
      </c>
      <c r="AO29" s="2766">
        <f t="shared" si="38"/>
        <v>0</v>
      </c>
      <c r="AP29" s="2766">
        <f t="shared" si="38"/>
        <v>0</v>
      </c>
      <c r="AQ29" s="2766">
        <f t="shared" si="38"/>
        <v>0</v>
      </c>
      <c r="AR29" s="2767">
        <f t="shared" si="38"/>
        <v>0</v>
      </c>
    </row>
    <row r="30" spans="1:44" s="721" customFormat="1" ht="24.75" thickBot="1">
      <c r="A30" s="2770" t="s">
        <v>966</v>
      </c>
      <c r="B30" s="4639" t="s">
        <v>954</v>
      </c>
      <c r="C30" s="3910">
        <f>'11. Амортиз. план'!E214</f>
        <v>0</v>
      </c>
      <c r="D30" s="3911">
        <f>'11. Амортиз. план'!F214</f>
        <v>0</v>
      </c>
      <c r="E30" s="3911">
        <f>'11. Амортиз. план'!G214</f>
        <v>0</v>
      </c>
      <c r="F30" s="3911">
        <f>'11. Амортиз. план'!H214</f>
        <v>0</v>
      </c>
      <c r="G30" s="3911">
        <f>'11. Амортиз. план'!I214</f>
        <v>0</v>
      </c>
      <c r="H30" s="3911">
        <f>'11. Амортиз. план'!J214</f>
        <v>0</v>
      </c>
      <c r="I30" s="3912">
        <f>'11. Амортиз. план'!K214</f>
        <v>0</v>
      </c>
      <c r="J30" s="3913">
        <f>'11. Амортиз. план'!L214</f>
        <v>0</v>
      </c>
      <c r="K30" s="3911">
        <f>'11. Амортиз. план'!M214</f>
        <v>0</v>
      </c>
      <c r="L30" s="3911">
        <f>'11. Амортиз. план'!N214</f>
        <v>0</v>
      </c>
      <c r="M30" s="3911">
        <f>'11. Амортиз. план'!O214</f>
        <v>0</v>
      </c>
      <c r="N30" s="3911">
        <f>'11. Амортиз. план'!P214</f>
        <v>0</v>
      </c>
      <c r="O30" s="3911">
        <f>'11. Амортиз. план'!Q214</f>
        <v>0</v>
      </c>
      <c r="P30" s="3914">
        <f>'11. Амортиз. план'!R214</f>
        <v>0</v>
      </c>
      <c r="Q30" s="3910">
        <f>'11. Амортиз. план'!S214</f>
        <v>0</v>
      </c>
      <c r="R30" s="3911">
        <f>'11. Амортиз. план'!T214</f>
        <v>0</v>
      </c>
      <c r="S30" s="3911">
        <f>'11. Амортиз. план'!U214</f>
        <v>0</v>
      </c>
      <c r="T30" s="3911">
        <f>'11. Амортиз. план'!V214</f>
        <v>0</v>
      </c>
      <c r="U30" s="3911">
        <f>'11. Амортиз. план'!W214</f>
        <v>0</v>
      </c>
      <c r="V30" s="3911">
        <f>'11. Амортиз. план'!X214</f>
        <v>0</v>
      </c>
      <c r="W30" s="3912">
        <f>'11. Амортиз. план'!Y214</f>
        <v>0</v>
      </c>
      <c r="X30" s="3913">
        <f>'11. Амортиз. план'!Z214</f>
        <v>0</v>
      </c>
      <c r="Y30" s="3911">
        <f>'11. Амортиз. план'!AA214</f>
        <v>0</v>
      </c>
      <c r="Z30" s="3911">
        <f>'11. Амортиз. план'!AB214</f>
        <v>0</v>
      </c>
      <c r="AA30" s="3911">
        <f>'11. Амортиз. план'!AC214</f>
        <v>0</v>
      </c>
      <c r="AB30" s="3911">
        <f>'11. Амортиз. план'!AD214</f>
        <v>0</v>
      </c>
      <c r="AC30" s="3911">
        <f>'11. Амортиз. план'!AE214</f>
        <v>0</v>
      </c>
      <c r="AD30" s="3912">
        <f>'11. Амортиз. план'!AF214</f>
        <v>0</v>
      </c>
      <c r="AE30" s="3910">
        <f>'11. Амортиз. план'!AG214</f>
        <v>0</v>
      </c>
      <c r="AF30" s="3911">
        <f>'11. Амортиз. план'!AH214</f>
        <v>0</v>
      </c>
      <c r="AG30" s="3911">
        <f>'11. Амортиз. план'!AI214</f>
        <v>0</v>
      </c>
      <c r="AH30" s="3911">
        <f>'11. Амортиз. план'!AJ214</f>
        <v>0</v>
      </c>
      <c r="AI30" s="3911">
        <f>'11. Амортиз. план'!AK214</f>
        <v>0</v>
      </c>
      <c r="AJ30" s="3911">
        <f>'11. Амортиз. план'!AL214</f>
        <v>0</v>
      </c>
      <c r="AK30" s="3912">
        <f>'11. Амортиз. план'!AM214</f>
        <v>0</v>
      </c>
      <c r="AL30" s="3910">
        <f>C30+J30+Q30+X30+AE30</f>
        <v>0</v>
      </c>
      <c r="AM30" s="3911">
        <f t="shared" si="38"/>
        <v>0</v>
      </c>
      <c r="AN30" s="3911">
        <f t="shared" si="38"/>
        <v>0</v>
      </c>
      <c r="AO30" s="3911">
        <f t="shared" si="38"/>
        <v>0</v>
      </c>
      <c r="AP30" s="3911">
        <f t="shared" si="38"/>
        <v>0</v>
      </c>
      <c r="AQ30" s="3911">
        <f t="shared" si="38"/>
        <v>0</v>
      </c>
      <c r="AR30" s="3912">
        <f t="shared" si="38"/>
        <v>0</v>
      </c>
    </row>
    <row r="31" spans="1:44" s="721" customFormat="1" ht="48.75" thickBot="1">
      <c r="A31" s="2771" t="s">
        <v>967</v>
      </c>
      <c r="B31" s="425" t="s">
        <v>1057</v>
      </c>
      <c r="C31" s="700"/>
      <c r="D31" s="702"/>
      <c r="E31" s="702"/>
      <c r="F31" s="702"/>
      <c r="G31" s="702"/>
      <c r="H31" s="702"/>
      <c r="I31" s="701"/>
      <c r="J31" s="700"/>
      <c r="K31" s="702"/>
      <c r="L31" s="702"/>
      <c r="M31" s="702"/>
      <c r="N31" s="702"/>
      <c r="O31" s="702"/>
      <c r="P31" s="701"/>
      <c r="Q31" s="700"/>
      <c r="R31" s="702"/>
      <c r="S31" s="702"/>
      <c r="T31" s="702"/>
      <c r="U31" s="702"/>
      <c r="V31" s="702"/>
      <c r="W31" s="4640"/>
      <c r="X31" s="4641"/>
      <c r="Y31" s="702"/>
      <c r="Z31" s="702"/>
      <c r="AA31" s="702"/>
      <c r="AB31" s="702"/>
      <c r="AC31" s="702"/>
      <c r="AD31" s="701"/>
      <c r="AE31" s="700"/>
      <c r="AF31" s="702"/>
      <c r="AG31" s="702"/>
      <c r="AH31" s="702"/>
      <c r="AI31" s="702"/>
      <c r="AJ31" s="702"/>
      <c r="AK31" s="701"/>
      <c r="AL31" s="2772">
        <f>C31+J31+Q31+X31+AE31</f>
        <v>0</v>
      </c>
      <c r="AM31" s="2773">
        <f t="shared" si="38"/>
        <v>0</v>
      </c>
      <c r="AN31" s="2773">
        <f t="shared" si="38"/>
        <v>0</v>
      </c>
      <c r="AO31" s="2773">
        <f t="shared" si="38"/>
        <v>0</v>
      </c>
      <c r="AP31" s="2773">
        <f t="shared" si="38"/>
        <v>0</v>
      </c>
      <c r="AQ31" s="2773">
        <f t="shared" si="38"/>
        <v>0</v>
      </c>
      <c r="AR31" s="2774">
        <f t="shared" si="38"/>
        <v>0</v>
      </c>
    </row>
    <row r="32" spans="1:44" s="721" customFormat="1" ht="24.75" thickBot="1">
      <c r="A32" s="2775" t="s">
        <v>968</v>
      </c>
      <c r="B32" s="696" t="s">
        <v>955</v>
      </c>
      <c r="C32" s="2776">
        <f>IF(C31=0,0,C31/C30)</f>
        <v>0</v>
      </c>
      <c r="D32" s="2777">
        <f t="shared" ref="D32:AR32" si="40">IF(D31=0,0,D31/D30)</f>
        <v>0</v>
      </c>
      <c r="E32" s="2777">
        <f t="shared" si="40"/>
        <v>0</v>
      </c>
      <c r="F32" s="2777">
        <f t="shared" si="40"/>
        <v>0</v>
      </c>
      <c r="G32" s="2777">
        <f t="shared" si="40"/>
        <v>0</v>
      </c>
      <c r="H32" s="2777">
        <f t="shared" si="40"/>
        <v>0</v>
      </c>
      <c r="I32" s="2778">
        <f t="shared" si="40"/>
        <v>0</v>
      </c>
      <c r="J32" s="2779">
        <f t="shared" si="40"/>
        <v>0</v>
      </c>
      <c r="K32" s="2777">
        <f t="shared" si="40"/>
        <v>0</v>
      </c>
      <c r="L32" s="2777">
        <f t="shared" si="40"/>
        <v>0</v>
      </c>
      <c r="M32" s="2777">
        <f t="shared" si="40"/>
        <v>0</v>
      </c>
      <c r="N32" s="2777">
        <f t="shared" si="40"/>
        <v>0</v>
      </c>
      <c r="O32" s="2777">
        <f t="shared" si="40"/>
        <v>0</v>
      </c>
      <c r="P32" s="2780">
        <f t="shared" si="40"/>
        <v>0</v>
      </c>
      <c r="Q32" s="2779">
        <f t="shared" si="40"/>
        <v>0</v>
      </c>
      <c r="R32" s="2777">
        <f t="shared" si="40"/>
        <v>0</v>
      </c>
      <c r="S32" s="2777">
        <f t="shared" si="40"/>
        <v>0</v>
      </c>
      <c r="T32" s="2777">
        <f t="shared" si="40"/>
        <v>0</v>
      </c>
      <c r="U32" s="2777">
        <f t="shared" si="40"/>
        <v>0</v>
      </c>
      <c r="V32" s="2777">
        <f t="shared" si="40"/>
        <v>0</v>
      </c>
      <c r="W32" s="2780">
        <f t="shared" si="40"/>
        <v>0</v>
      </c>
      <c r="X32" s="2776">
        <f t="shared" si="40"/>
        <v>0</v>
      </c>
      <c r="Y32" s="2777">
        <f>IF(Y31=0,0,Y31/Y30)</f>
        <v>0</v>
      </c>
      <c r="Z32" s="2777">
        <f t="shared" si="40"/>
        <v>0</v>
      </c>
      <c r="AA32" s="2777">
        <f t="shared" si="40"/>
        <v>0</v>
      </c>
      <c r="AB32" s="2777">
        <f t="shared" si="40"/>
        <v>0</v>
      </c>
      <c r="AC32" s="2777">
        <f t="shared" si="40"/>
        <v>0</v>
      </c>
      <c r="AD32" s="2777">
        <f t="shared" si="40"/>
        <v>0</v>
      </c>
      <c r="AE32" s="2776">
        <f t="shared" si="40"/>
        <v>0</v>
      </c>
      <c r="AF32" s="2777">
        <f t="shared" si="40"/>
        <v>0</v>
      </c>
      <c r="AG32" s="2777">
        <f t="shared" si="40"/>
        <v>0</v>
      </c>
      <c r="AH32" s="2777">
        <f t="shared" si="40"/>
        <v>0</v>
      </c>
      <c r="AI32" s="2777">
        <f t="shared" si="40"/>
        <v>0</v>
      </c>
      <c r="AJ32" s="2777">
        <f t="shared" si="40"/>
        <v>0</v>
      </c>
      <c r="AK32" s="2777">
        <f t="shared" si="40"/>
        <v>0</v>
      </c>
      <c r="AL32" s="2776">
        <f t="shared" si="40"/>
        <v>0</v>
      </c>
      <c r="AM32" s="2777">
        <f t="shared" si="40"/>
        <v>0</v>
      </c>
      <c r="AN32" s="2777">
        <f t="shared" si="40"/>
        <v>0</v>
      </c>
      <c r="AO32" s="2777">
        <f t="shared" si="40"/>
        <v>0</v>
      </c>
      <c r="AP32" s="2777">
        <f t="shared" si="40"/>
        <v>0</v>
      </c>
      <c r="AQ32" s="2777">
        <f t="shared" si="40"/>
        <v>0</v>
      </c>
      <c r="AR32" s="2777">
        <f t="shared" si="40"/>
        <v>0</v>
      </c>
    </row>
    <row r="33" spans="1:44" s="721" customFormat="1" ht="24.75" thickBot="1">
      <c r="A33" s="2771">
        <v>8</v>
      </c>
      <c r="B33" s="425" t="s">
        <v>1068</v>
      </c>
      <c r="C33" s="2781">
        <f>C29+C31</f>
        <v>0</v>
      </c>
      <c r="D33" s="2782">
        <f>D29+D31</f>
        <v>0</v>
      </c>
      <c r="E33" s="2782">
        <f t="shared" ref="E33:H33" si="41">E29+E31</f>
        <v>0</v>
      </c>
      <c r="F33" s="2782">
        <f t="shared" si="41"/>
        <v>0</v>
      </c>
      <c r="G33" s="2782">
        <f t="shared" si="41"/>
        <v>0</v>
      </c>
      <c r="H33" s="2782">
        <f t="shared" si="41"/>
        <v>0</v>
      </c>
      <c r="I33" s="2783">
        <f>I29+I31</f>
        <v>0</v>
      </c>
      <c r="J33" s="2781">
        <f t="shared" ref="J33:AR33" si="42">J29+J31</f>
        <v>0</v>
      </c>
      <c r="K33" s="2782">
        <f t="shared" si="42"/>
        <v>0</v>
      </c>
      <c r="L33" s="2782">
        <f t="shared" si="42"/>
        <v>0</v>
      </c>
      <c r="M33" s="2782">
        <f t="shared" si="42"/>
        <v>0</v>
      </c>
      <c r="N33" s="2782">
        <f t="shared" si="42"/>
        <v>0</v>
      </c>
      <c r="O33" s="2782">
        <f t="shared" si="42"/>
        <v>0</v>
      </c>
      <c r="P33" s="2783">
        <f t="shared" si="42"/>
        <v>0</v>
      </c>
      <c r="Q33" s="4642">
        <f t="shared" si="42"/>
        <v>0</v>
      </c>
      <c r="R33" s="2782">
        <f t="shared" si="42"/>
        <v>0</v>
      </c>
      <c r="S33" s="2782">
        <f t="shared" si="42"/>
        <v>0</v>
      </c>
      <c r="T33" s="2782">
        <f t="shared" si="42"/>
        <v>0</v>
      </c>
      <c r="U33" s="2782">
        <f t="shared" si="42"/>
        <v>0</v>
      </c>
      <c r="V33" s="2782">
        <f t="shared" si="42"/>
        <v>0</v>
      </c>
      <c r="W33" s="2783">
        <f t="shared" si="42"/>
        <v>0</v>
      </c>
      <c r="X33" s="2781">
        <f t="shared" si="42"/>
        <v>0</v>
      </c>
      <c r="Y33" s="2782">
        <f t="shared" si="42"/>
        <v>0</v>
      </c>
      <c r="Z33" s="2782">
        <f t="shared" si="42"/>
        <v>0</v>
      </c>
      <c r="AA33" s="2782">
        <f t="shared" si="42"/>
        <v>0</v>
      </c>
      <c r="AB33" s="2782">
        <f t="shared" si="42"/>
        <v>0</v>
      </c>
      <c r="AC33" s="2782">
        <f t="shared" si="42"/>
        <v>0</v>
      </c>
      <c r="AD33" s="2782">
        <f t="shared" si="42"/>
        <v>0</v>
      </c>
      <c r="AE33" s="2781">
        <f t="shared" si="42"/>
        <v>0</v>
      </c>
      <c r="AF33" s="2782">
        <f t="shared" si="42"/>
        <v>0</v>
      </c>
      <c r="AG33" s="2782">
        <f t="shared" si="42"/>
        <v>0</v>
      </c>
      <c r="AH33" s="2782">
        <f t="shared" si="42"/>
        <v>0</v>
      </c>
      <c r="AI33" s="2782">
        <f t="shared" si="42"/>
        <v>0</v>
      </c>
      <c r="AJ33" s="2782">
        <f t="shared" si="42"/>
        <v>0</v>
      </c>
      <c r="AK33" s="2782">
        <f t="shared" si="42"/>
        <v>0</v>
      </c>
      <c r="AL33" s="2781">
        <f t="shared" si="42"/>
        <v>0</v>
      </c>
      <c r="AM33" s="2782">
        <f t="shared" si="42"/>
        <v>0</v>
      </c>
      <c r="AN33" s="2782">
        <f t="shared" si="42"/>
        <v>0</v>
      </c>
      <c r="AO33" s="2782">
        <f t="shared" si="42"/>
        <v>0</v>
      </c>
      <c r="AP33" s="2782">
        <f t="shared" si="42"/>
        <v>0</v>
      </c>
      <c r="AQ33" s="2782">
        <f t="shared" si="42"/>
        <v>0</v>
      </c>
      <c r="AR33" s="2782">
        <f t="shared" si="42"/>
        <v>0</v>
      </c>
    </row>
    <row r="34" spans="1:44" s="721" customFormat="1" ht="13.5" hidden="1" thickBot="1">
      <c r="A34" s="2784"/>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270">
        <v>9</v>
      </c>
      <c r="B35" s="5294" t="s">
        <v>1460</v>
      </c>
      <c r="C35" s="5274" t="s">
        <v>215</v>
      </c>
      <c r="D35" s="5275"/>
      <c r="E35" s="5275"/>
      <c r="F35" s="5275"/>
      <c r="G35" s="5275"/>
      <c r="H35" s="5275"/>
      <c r="I35" s="5276"/>
      <c r="J35" s="5277" t="s">
        <v>178</v>
      </c>
      <c r="K35" s="5275"/>
      <c r="L35" s="5275"/>
      <c r="M35" s="5275"/>
      <c r="N35" s="5275"/>
      <c r="O35" s="5275"/>
      <c r="P35" s="5278"/>
      <c r="Q35" s="5274" t="s">
        <v>188</v>
      </c>
      <c r="R35" s="5275"/>
      <c r="S35" s="5275"/>
      <c r="T35" s="5275"/>
      <c r="U35" s="5275"/>
      <c r="V35" s="5275"/>
      <c r="W35" s="5276"/>
      <c r="X35" s="5267" t="s">
        <v>1037</v>
      </c>
      <c r="Y35" s="5268"/>
      <c r="Z35" s="5268"/>
      <c r="AA35" s="5268"/>
      <c r="AB35" s="5268"/>
      <c r="AC35" s="5268"/>
      <c r="AD35" s="5269"/>
      <c r="AE35" s="5267" t="s">
        <v>1102</v>
      </c>
      <c r="AF35" s="5268"/>
      <c r="AG35" s="5268"/>
      <c r="AH35" s="5268"/>
      <c r="AI35" s="5268"/>
      <c r="AJ35" s="5268"/>
      <c r="AK35" s="5269"/>
      <c r="AL35" s="5267" t="s">
        <v>1271</v>
      </c>
      <c r="AM35" s="5268"/>
      <c r="AN35" s="5268"/>
      <c r="AO35" s="5268"/>
      <c r="AP35" s="5268"/>
      <c r="AQ35" s="5268"/>
      <c r="AR35" s="5269"/>
    </row>
    <row r="36" spans="1:44" s="1" customFormat="1" ht="13.5" thickBot="1">
      <c r="A36" s="5291"/>
      <c r="B36" s="5273"/>
      <c r="C36" s="2785" t="str">
        <f t="shared" ref="C36:AR36" si="43">C8</f>
        <v>2020 г.</v>
      </c>
      <c r="D36" s="2786" t="str">
        <f t="shared" si="43"/>
        <v>2021 г.</v>
      </c>
      <c r="E36" s="2786" t="str">
        <f t="shared" si="43"/>
        <v>2022 г.</v>
      </c>
      <c r="F36" s="2786" t="str">
        <f t="shared" si="43"/>
        <v>2023 г.</v>
      </c>
      <c r="G36" s="2786" t="str">
        <f t="shared" si="43"/>
        <v>2024 г.</v>
      </c>
      <c r="H36" s="2786" t="str">
        <f t="shared" si="43"/>
        <v>2025 г.</v>
      </c>
      <c r="I36" s="2787" t="str">
        <f t="shared" si="43"/>
        <v>2026 г.</v>
      </c>
      <c r="J36" s="2785" t="str">
        <f t="shared" si="43"/>
        <v>2020 г.</v>
      </c>
      <c r="K36" s="2786" t="str">
        <f t="shared" si="43"/>
        <v>2021 г.</v>
      </c>
      <c r="L36" s="2786" t="str">
        <f t="shared" si="43"/>
        <v>2022 г.</v>
      </c>
      <c r="M36" s="2786" t="str">
        <f t="shared" si="43"/>
        <v>2023 г.</v>
      </c>
      <c r="N36" s="2786" t="str">
        <f t="shared" si="43"/>
        <v>2024 г.</v>
      </c>
      <c r="O36" s="2786" t="str">
        <f t="shared" si="43"/>
        <v>2025 г.</v>
      </c>
      <c r="P36" s="2787" t="str">
        <f t="shared" si="43"/>
        <v>2026 г.</v>
      </c>
      <c r="Q36" s="2788" t="str">
        <f t="shared" si="43"/>
        <v>2020 г.</v>
      </c>
      <c r="R36" s="2786" t="str">
        <f t="shared" si="43"/>
        <v>2021 г.</v>
      </c>
      <c r="S36" s="2786" t="str">
        <f t="shared" si="43"/>
        <v>2022 г.</v>
      </c>
      <c r="T36" s="2786" t="str">
        <f t="shared" si="43"/>
        <v>2023 г.</v>
      </c>
      <c r="U36" s="2786" t="str">
        <f t="shared" si="43"/>
        <v>2024 г.</v>
      </c>
      <c r="V36" s="2786" t="str">
        <f t="shared" si="43"/>
        <v>2025 г.</v>
      </c>
      <c r="W36" s="2787" t="str">
        <f t="shared" si="43"/>
        <v>2026 г.</v>
      </c>
      <c r="X36" s="2788" t="str">
        <f t="shared" si="43"/>
        <v>2020 г.</v>
      </c>
      <c r="Y36" s="2786" t="str">
        <f t="shared" si="43"/>
        <v>2021 г.</v>
      </c>
      <c r="Z36" s="2786" t="str">
        <f t="shared" si="43"/>
        <v>2022 г.</v>
      </c>
      <c r="AA36" s="2786" t="str">
        <f t="shared" si="43"/>
        <v>2023 г.</v>
      </c>
      <c r="AB36" s="2786" t="str">
        <f t="shared" si="43"/>
        <v>2024 г.</v>
      </c>
      <c r="AC36" s="2786" t="str">
        <f t="shared" si="43"/>
        <v>2025 г.</v>
      </c>
      <c r="AD36" s="2787" t="str">
        <f t="shared" si="43"/>
        <v>2026 г.</v>
      </c>
      <c r="AE36" s="2788" t="str">
        <f t="shared" si="43"/>
        <v>2020 г.</v>
      </c>
      <c r="AF36" s="2786" t="str">
        <f t="shared" si="43"/>
        <v>2021 г.</v>
      </c>
      <c r="AG36" s="2786" t="str">
        <f t="shared" si="43"/>
        <v>2022 г.</v>
      </c>
      <c r="AH36" s="2786" t="str">
        <f t="shared" si="43"/>
        <v>2023 г.</v>
      </c>
      <c r="AI36" s="2786" t="str">
        <f t="shared" si="43"/>
        <v>2024 г.</v>
      </c>
      <c r="AJ36" s="2786" t="str">
        <f t="shared" si="43"/>
        <v>2025 г.</v>
      </c>
      <c r="AK36" s="2787" t="str">
        <f t="shared" si="43"/>
        <v>2026 г.</v>
      </c>
      <c r="AL36" s="2788" t="str">
        <f t="shared" si="43"/>
        <v>2020 г.</v>
      </c>
      <c r="AM36" s="2786" t="str">
        <f t="shared" si="43"/>
        <v>2021 г.</v>
      </c>
      <c r="AN36" s="2786" t="str">
        <f t="shared" si="43"/>
        <v>2022 г.</v>
      </c>
      <c r="AO36" s="2786" t="str">
        <f t="shared" si="43"/>
        <v>2023 г.</v>
      </c>
      <c r="AP36" s="2786" t="str">
        <f t="shared" si="43"/>
        <v>2024 г.</v>
      </c>
      <c r="AQ36" s="2786" t="str">
        <f t="shared" si="43"/>
        <v>2025 г.</v>
      </c>
      <c r="AR36" s="2787" t="str">
        <f t="shared" si="43"/>
        <v>2026 г.</v>
      </c>
    </row>
    <row r="37" spans="1:44" s="1" customFormat="1">
      <c r="A37" s="4653" t="s">
        <v>969</v>
      </c>
      <c r="B37" s="2789" t="s">
        <v>199</v>
      </c>
      <c r="C37" s="4643"/>
      <c r="D37" s="4644">
        <f t="shared" ref="D37:I37" si="44">C43</f>
        <v>0</v>
      </c>
      <c r="E37" s="4645">
        <f t="shared" si="44"/>
        <v>0</v>
      </c>
      <c r="F37" s="4645">
        <f t="shared" si="44"/>
        <v>0</v>
      </c>
      <c r="G37" s="4645">
        <f t="shared" si="44"/>
        <v>0</v>
      </c>
      <c r="H37" s="4645">
        <f t="shared" si="44"/>
        <v>0</v>
      </c>
      <c r="I37" s="4646">
        <f t="shared" si="44"/>
        <v>0</v>
      </c>
      <c r="J37" s="4643"/>
      <c r="K37" s="4647">
        <f t="shared" ref="K37:P37" si="45">J43</f>
        <v>0</v>
      </c>
      <c r="L37" s="4645">
        <f t="shared" si="45"/>
        <v>0</v>
      </c>
      <c r="M37" s="4645">
        <f t="shared" si="45"/>
        <v>0</v>
      </c>
      <c r="N37" s="4645">
        <f t="shared" si="45"/>
        <v>0</v>
      </c>
      <c r="O37" s="4645">
        <f t="shared" si="45"/>
        <v>0</v>
      </c>
      <c r="P37" s="4646">
        <f t="shared" si="45"/>
        <v>0</v>
      </c>
      <c r="Q37" s="4643"/>
      <c r="R37" s="4647">
        <f t="shared" ref="R37:W37" si="46">Q43</f>
        <v>0</v>
      </c>
      <c r="S37" s="4645">
        <f t="shared" si="46"/>
        <v>0</v>
      </c>
      <c r="T37" s="4645">
        <f t="shared" si="46"/>
        <v>0</v>
      </c>
      <c r="U37" s="4645">
        <f t="shared" si="46"/>
        <v>0</v>
      </c>
      <c r="V37" s="4645">
        <f t="shared" si="46"/>
        <v>0</v>
      </c>
      <c r="W37" s="4646">
        <f t="shared" si="46"/>
        <v>0</v>
      </c>
      <c r="X37" s="4643"/>
      <c r="Y37" s="4647">
        <f t="shared" ref="Y37:AD37" si="47">X43</f>
        <v>0</v>
      </c>
      <c r="Z37" s="4645">
        <f t="shared" si="47"/>
        <v>0</v>
      </c>
      <c r="AA37" s="4645">
        <f t="shared" si="47"/>
        <v>0</v>
      </c>
      <c r="AB37" s="4645">
        <f t="shared" si="47"/>
        <v>0</v>
      </c>
      <c r="AC37" s="4645">
        <f t="shared" si="47"/>
        <v>0</v>
      </c>
      <c r="AD37" s="4646">
        <f t="shared" si="47"/>
        <v>0</v>
      </c>
      <c r="AE37" s="4643"/>
      <c r="AF37" s="4647">
        <f t="shared" ref="AF37:AK37" si="48">AE43</f>
        <v>0</v>
      </c>
      <c r="AG37" s="4645">
        <f t="shared" si="48"/>
        <v>0</v>
      </c>
      <c r="AH37" s="4645">
        <f t="shared" si="48"/>
        <v>0</v>
      </c>
      <c r="AI37" s="4645">
        <f t="shared" si="48"/>
        <v>0</v>
      </c>
      <c r="AJ37" s="4645">
        <f t="shared" si="48"/>
        <v>0</v>
      </c>
      <c r="AK37" s="4646">
        <f t="shared" si="48"/>
        <v>0</v>
      </c>
      <c r="AL37" s="4648">
        <f>C37+J37+Q37+X37+AE37</f>
        <v>0</v>
      </c>
      <c r="AM37" s="4649">
        <f t="shared" ref="AM37" si="49">AL43</f>
        <v>0</v>
      </c>
      <c r="AN37" s="4650">
        <f>AM43</f>
        <v>0</v>
      </c>
      <c r="AO37" s="4650">
        <f t="shared" ref="AO37:AR37" si="50">AN43</f>
        <v>0</v>
      </c>
      <c r="AP37" s="4650">
        <f t="shared" si="50"/>
        <v>0</v>
      </c>
      <c r="AQ37" s="4650">
        <f t="shared" si="50"/>
        <v>0</v>
      </c>
      <c r="AR37" s="4651">
        <f t="shared" si="50"/>
        <v>0</v>
      </c>
    </row>
    <row r="38" spans="1:44" s="1" customFormat="1">
      <c r="A38" s="4652" t="s">
        <v>970</v>
      </c>
      <c r="B38" s="2791"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0">
        <f>C38+J38+Q38+X38+AE38</f>
        <v>0</v>
      </c>
      <c r="AM38" s="2792">
        <f t="shared" ref="AL38:AR40" si="51">D38+K38+R38+Y38+AF38</f>
        <v>0</v>
      </c>
      <c r="AN38" s="2792">
        <f t="shared" si="51"/>
        <v>0</v>
      </c>
      <c r="AO38" s="2792">
        <f t="shared" si="51"/>
        <v>0</v>
      </c>
      <c r="AP38" s="2792">
        <f t="shared" si="51"/>
        <v>0</v>
      </c>
      <c r="AQ38" s="2792">
        <f t="shared" si="51"/>
        <v>0</v>
      </c>
      <c r="AR38" s="2793">
        <f t="shared" si="51"/>
        <v>0</v>
      </c>
    </row>
    <row r="39" spans="1:44" s="1" customFormat="1">
      <c r="A39" s="4652" t="s">
        <v>971</v>
      </c>
      <c r="B39" s="2791"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0">
        <f t="shared" si="51"/>
        <v>0</v>
      </c>
      <c r="AM39" s="2792">
        <f t="shared" si="51"/>
        <v>0</v>
      </c>
      <c r="AN39" s="2792">
        <f t="shared" si="51"/>
        <v>0</v>
      </c>
      <c r="AO39" s="2792">
        <f t="shared" si="51"/>
        <v>0</v>
      </c>
      <c r="AP39" s="2792">
        <f t="shared" si="51"/>
        <v>0</v>
      </c>
      <c r="AQ39" s="2792">
        <f t="shared" si="51"/>
        <v>0</v>
      </c>
      <c r="AR39" s="2793">
        <f t="shared" si="51"/>
        <v>0</v>
      </c>
    </row>
    <row r="40" spans="1:44" s="1" customFormat="1">
      <c r="A40" s="4652" t="s">
        <v>972</v>
      </c>
      <c r="B40" s="2791"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0">
        <f t="shared" si="51"/>
        <v>0</v>
      </c>
      <c r="AM40" s="2792">
        <f t="shared" si="51"/>
        <v>0</v>
      </c>
      <c r="AN40" s="2792">
        <f t="shared" si="51"/>
        <v>0</v>
      </c>
      <c r="AO40" s="2792">
        <f t="shared" si="51"/>
        <v>0</v>
      </c>
      <c r="AP40" s="2792">
        <f t="shared" si="51"/>
        <v>0</v>
      </c>
      <c r="AQ40" s="2792">
        <f t="shared" si="51"/>
        <v>0</v>
      </c>
      <c r="AR40" s="2793">
        <f t="shared" si="51"/>
        <v>0</v>
      </c>
    </row>
    <row r="41" spans="1:44" s="1" customFormat="1">
      <c r="A41" s="4652" t="s">
        <v>973</v>
      </c>
      <c r="B41" s="2791" t="s">
        <v>203</v>
      </c>
      <c r="C41" s="2794">
        <f t="shared" ref="C41:I41" si="52">IF(C37=0,0,C40/((C37+C43)/2))</f>
        <v>0</v>
      </c>
      <c r="D41" s="1536">
        <f t="shared" si="52"/>
        <v>0</v>
      </c>
      <c r="E41" s="1536">
        <f t="shared" si="52"/>
        <v>0</v>
      </c>
      <c r="F41" s="1536">
        <f t="shared" si="52"/>
        <v>0</v>
      </c>
      <c r="G41" s="1536">
        <f t="shared" si="52"/>
        <v>0</v>
      </c>
      <c r="H41" s="1536">
        <f t="shared" si="52"/>
        <v>0</v>
      </c>
      <c r="I41" s="2795">
        <f t="shared" si="52"/>
        <v>0</v>
      </c>
      <c r="J41" s="2796">
        <f>IF(J37=0,0,J40/((J37+J43)/2))</f>
        <v>0</v>
      </c>
      <c r="K41" s="2797">
        <f>IF(K37=0,0,K40/((K37+K43)/2))</f>
        <v>0</v>
      </c>
      <c r="L41" s="2797">
        <f t="shared" ref="L41:P41" si="53">IF(L37=0,0,L40/((L37+L43)/2))</f>
        <v>0</v>
      </c>
      <c r="M41" s="2797">
        <f t="shared" si="53"/>
        <v>0</v>
      </c>
      <c r="N41" s="2797">
        <f t="shared" si="53"/>
        <v>0</v>
      </c>
      <c r="O41" s="2797">
        <f t="shared" si="53"/>
        <v>0</v>
      </c>
      <c r="P41" s="2798">
        <f t="shared" si="53"/>
        <v>0</v>
      </c>
      <c r="Q41" s="2796">
        <f>IF(Q37=0,0,Q40/((Q37+Q43)/2))</f>
        <v>0</v>
      </c>
      <c r="R41" s="2797">
        <f>IF(R37=0,0,R40/((R37+R43)/2))</f>
        <v>0</v>
      </c>
      <c r="S41" s="2797">
        <f t="shared" ref="S41:W41" si="54">IF(S37=0,0,S40/((S37+S43)/2))</f>
        <v>0</v>
      </c>
      <c r="T41" s="2797">
        <f t="shared" si="54"/>
        <v>0</v>
      </c>
      <c r="U41" s="2797">
        <f t="shared" si="54"/>
        <v>0</v>
      </c>
      <c r="V41" s="2797">
        <f t="shared" si="54"/>
        <v>0</v>
      </c>
      <c r="W41" s="2798">
        <f t="shared" si="54"/>
        <v>0</v>
      </c>
      <c r="X41" s="2796">
        <f>IF(X37=0,0,X40/((X37+X43)/2))</f>
        <v>0</v>
      </c>
      <c r="Y41" s="2797">
        <f>IF(Y37=0,0,Y40/((Y37+Y43)/2))</f>
        <v>0</v>
      </c>
      <c r="Z41" s="2797">
        <f t="shared" ref="Z41:AD41" si="55">IF(Z37=0,0,Z40/((Z37+Z43)/2))</f>
        <v>0</v>
      </c>
      <c r="AA41" s="2797">
        <f t="shared" si="55"/>
        <v>0</v>
      </c>
      <c r="AB41" s="2797">
        <f t="shared" si="55"/>
        <v>0</v>
      </c>
      <c r="AC41" s="2797">
        <f t="shared" si="55"/>
        <v>0</v>
      </c>
      <c r="AD41" s="2798">
        <f t="shared" si="55"/>
        <v>0</v>
      </c>
      <c r="AE41" s="2796">
        <f>IF(AE37=0,0,AE40/((AE37+AE43)/2))</f>
        <v>0</v>
      </c>
      <c r="AF41" s="2797">
        <f>IF(AF37=0,0,AF40/((AF37+AF43)/2))</f>
        <v>0</v>
      </c>
      <c r="AG41" s="2797">
        <f t="shared" ref="AG41:AK41" si="56">IF(AG37=0,0,AG40/((AG37+AG43)/2))</f>
        <v>0</v>
      </c>
      <c r="AH41" s="2797">
        <f t="shared" si="56"/>
        <v>0</v>
      </c>
      <c r="AI41" s="2797">
        <f t="shared" si="56"/>
        <v>0</v>
      </c>
      <c r="AJ41" s="2797">
        <f t="shared" si="56"/>
        <v>0</v>
      </c>
      <c r="AK41" s="2798">
        <f t="shared" si="56"/>
        <v>0</v>
      </c>
      <c r="AL41" s="2796">
        <f>IF(AL37=0,0,AL40/((AL37+AL43)/2))</f>
        <v>0</v>
      </c>
      <c r="AM41" s="2797">
        <f>IF(AM37=0,0,AM40/((AM37+AM43)/2))</f>
        <v>0</v>
      </c>
      <c r="AN41" s="2797">
        <f t="shared" ref="AN41:AR41" si="57">IF(AN37=0,0,AN40/((AN37+AN43)/2))</f>
        <v>0</v>
      </c>
      <c r="AO41" s="2797">
        <f t="shared" si="57"/>
        <v>0</v>
      </c>
      <c r="AP41" s="2797">
        <f t="shared" si="57"/>
        <v>0</v>
      </c>
      <c r="AQ41" s="2797">
        <f t="shared" si="57"/>
        <v>0</v>
      </c>
      <c r="AR41" s="2798">
        <f t="shared" si="57"/>
        <v>0</v>
      </c>
    </row>
    <row r="42" spans="1:44" s="1" customFormat="1">
      <c r="A42" s="4652" t="s">
        <v>974</v>
      </c>
      <c r="B42" s="2791" t="s">
        <v>204</v>
      </c>
      <c r="C42" s="2799">
        <f>C39+C40</f>
        <v>0</v>
      </c>
      <c r="D42" s="2800">
        <f t="shared" ref="D42:I42" si="58">D39+D40</f>
        <v>0</v>
      </c>
      <c r="E42" s="2800">
        <f t="shared" si="58"/>
        <v>0</v>
      </c>
      <c r="F42" s="2800">
        <f t="shared" si="58"/>
        <v>0</v>
      </c>
      <c r="G42" s="2800">
        <f t="shared" si="58"/>
        <v>0</v>
      </c>
      <c r="H42" s="2800">
        <f t="shared" si="58"/>
        <v>0</v>
      </c>
      <c r="I42" s="2801">
        <f t="shared" si="58"/>
        <v>0</v>
      </c>
      <c r="J42" s="2799">
        <f>J39+J40</f>
        <v>0</v>
      </c>
      <c r="K42" s="2800">
        <f t="shared" ref="K42:P42" si="59">K39+K40</f>
        <v>0</v>
      </c>
      <c r="L42" s="2800">
        <f t="shared" si="59"/>
        <v>0</v>
      </c>
      <c r="M42" s="2800">
        <f t="shared" si="59"/>
        <v>0</v>
      </c>
      <c r="N42" s="2800">
        <f t="shared" si="59"/>
        <v>0</v>
      </c>
      <c r="O42" s="2800">
        <f t="shared" si="59"/>
        <v>0</v>
      </c>
      <c r="P42" s="2801">
        <f t="shared" si="59"/>
        <v>0</v>
      </c>
      <c r="Q42" s="2799">
        <f>Q39+Q40</f>
        <v>0</v>
      </c>
      <c r="R42" s="2800">
        <f t="shared" ref="R42:W42" si="60">R39+R40</f>
        <v>0</v>
      </c>
      <c r="S42" s="2800">
        <f t="shared" si="60"/>
        <v>0</v>
      </c>
      <c r="T42" s="2800">
        <f t="shared" si="60"/>
        <v>0</v>
      </c>
      <c r="U42" s="2800">
        <f t="shared" si="60"/>
        <v>0</v>
      </c>
      <c r="V42" s="2800">
        <f t="shared" si="60"/>
        <v>0</v>
      </c>
      <c r="W42" s="2801">
        <f t="shared" si="60"/>
        <v>0</v>
      </c>
      <c r="X42" s="2799">
        <f>X39+X40</f>
        <v>0</v>
      </c>
      <c r="Y42" s="2800">
        <f t="shared" ref="Y42:AD42" si="61">Y39+Y40</f>
        <v>0</v>
      </c>
      <c r="Z42" s="2800">
        <f t="shared" si="61"/>
        <v>0</v>
      </c>
      <c r="AA42" s="2800">
        <f t="shared" si="61"/>
        <v>0</v>
      </c>
      <c r="AB42" s="2800">
        <f t="shared" si="61"/>
        <v>0</v>
      </c>
      <c r="AC42" s="2800">
        <f t="shared" si="61"/>
        <v>0</v>
      </c>
      <c r="AD42" s="2801">
        <f t="shared" si="61"/>
        <v>0</v>
      </c>
      <c r="AE42" s="2799">
        <f>AE39+AE40</f>
        <v>0</v>
      </c>
      <c r="AF42" s="2800">
        <f t="shared" ref="AF42:AK42" si="62">AF39+AF40</f>
        <v>0</v>
      </c>
      <c r="AG42" s="2800">
        <f t="shared" si="62"/>
        <v>0</v>
      </c>
      <c r="AH42" s="2800">
        <f t="shared" si="62"/>
        <v>0</v>
      </c>
      <c r="AI42" s="2800">
        <f t="shared" si="62"/>
        <v>0</v>
      </c>
      <c r="AJ42" s="2800">
        <f t="shared" si="62"/>
        <v>0</v>
      </c>
      <c r="AK42" s="2801">
        <f t="shared" si="62"/>
        <v>0</v>
      </c>
      <c r="AL42" s="2799">
        <f>AL39+AL40</f>
        <v>0</v>
      </c>
      <c r="AM42" s="2800">
        <f t="shared" ref="AM42:AR42" si="63">AM39+AM40</f>
        <v>0</v>
      </c>
      <c r="AN42" s="2800">
        <f t="shared" si="63"/>
        <v>0</v>
      </c>
      <c r="AO42" s="2800">
        <f t="shared" si="63"/>
        <v>0</v>
      </c>
      <c r="AP42" s="2800">
        <f t="shared" si="63"/>
        <v>0</v>
      </c>
      <c r="AQ42" s="2800">
        <f t="shared" si="63"/>
        <v>0</v>
      </c>
      <c r="AR42" s="2801">
        <f t="shared" si="63"/>
        <v>0</v>
      </c>
    </row>
    <row r="43" spans="1:44" s="1" customFormat="1">
      <c r="A43" s="4652" t="s">
        <v>975</v>
      </c>
      <c r="B43" s="2791" t="s">
        <v>205</v>
      </c>
      <c r="C43" s="2799">
        <f>C37+C38-C39</f>
        <v>0</v>
      </c>
      <c r="D43" s="2800">
        <f t="shared" ref="D43:I43" si="64">D37+D38-D39</f>
        <v>0</v>
      </c>
      <c r="E43" s="2800">
        <f t="shared" si="64"/>
        <v>0</v>
      </c>
      <c r="F43" s="2800">
        <f t="shared" si="64"/>
        <v>0</v>
      </c>
      <c r="G43" s="2800">
        <f t="shared" si="64"/>
        <v>0</v>
      </c>
      <c r="H43" s="2800">
        <f t="shared" si="64"/>
        <v>0</v>
      </c>
      <c r="I43" s="2801">
        <f t="shared" si="64"/>
        <v>0</v>
      </c>
      <c r="J43" s="2799">
        <f>J37+J38-J39</f>
        <v>0</v>
      </c>
      <c r="K43" s="2800">
        <f t="shared" ref="K43:P43" si="65">K37+K38-K39</f>
        <v>0</v>
      </c>
      <c r="L43" s="2800">
        <f t="shared" si="65"/>
        <v>0</v>
      </c>
      <c r="M43" s="2800">
        <f t="shared" si="65"/>
        <v>0</v>
      </c>
      <c r="N43" s="2800">
        <f t="shared" si="65"/>
        <v>0</v>
      </c>
      <c r="O43" s="2800">
        <f t="shared" si="65"/>
        <v>0</v>
      </c>
      <c r="P43" s="2801">
        <f t="shared" si="65"/>
        <v>0</v>
      </c>
      <c r="Q43" s="2799">
        <f>Q37+Q38-Q39</f>
        <v>0</v>
      </c>
      <c r="R43" s="2800">
        <f t="shared" ref="R43:W43" si="66">R37+R38-R39</f>
        <v>0</v>
      </c>
      <c r="S43" s="2800">
        <f t="shared" si="66"/>
        <v>0</v>
      </c>
      <c r="T43" s="2800">
        <f t="shared" si="66"/>
        <v>0</v>
      </c>
      <c r="U43" s="2800">
        <f t="shared" si="66"/>
        <v>0</v>
      </c>
      <c r="V43" s="2800">
        <f t="shared" si="66"/>
        <v>0</v>
      </c>
      <c r="W43" s="2801">
        <f t="shared" si="66"/>
        <v>0</v>
      </c>
      <c r="X43" s="2799">
        <f>X37+X38-X39</f>
        <v>0</v>
      </c>
      <c r="Y43" s="2800">
        <f t="shared" ref="Y43:AD43" si="67">Y37+Y38-Y39</f>
        <v>0</v>
      </c>
      <c r="Z43" s="2800">
        <f t="shared" si="67"/>
        <v>0</v>
      </c>
      <c r="AA43" s="2800">
        <f t="shared" si="67"/>
        <v>0</v>
      </c>
      <c r="AB43" s="2800">
        <f t="shared" si="67"/>
        <v>0</v>
      </c>
      <c r="AC43" s="2800">
        <f t="shared" si="67"/>
        <v>0</v>
      </c>
      <c r="AD43" s="2801">
        <f t="shared" si="67"/>
        <v>0</v>
      </c>
      <c r="AE43" s="2799">
        <f>AE37+AE38-AE39</f>
        <v>0</v>
      </c>
      <c r="AF43" s="2800">
        <f t="shared" ref="AF43:AK43" si="68">AF37+AF38-AF39</f>
        <v>0</v>
      </c>
      <c r="AG43" s="2800">
        <f t="shared" si="68"/>
        <v>0</v>
      </c>
      <c r="AH43" s="2800">
        <f t="shared" si="68"/>
        <v>0</v>
      </c>
      <c r="AI43" s="2800">
        <f t="shared" si="68"/>
        <v>0</v>
      </c>
      <c r="AJ43" s="2800">
        <f t="shared" si="68"/>
        <v>0</v>
      </c>
      <c r="AK43" s="2801">
        <f t="shared" si="68"/>
        <v>0</v>
      </c>
      <c r="AL43" s="2799">
        <f>AL37+AL38-AL39</f>
        <v>0</v>
      </c>
      <c r="AM43" s="2800">
        <f t="shared" ref="AM43:AR43" si="69">AM37+AM38-AM39</f>
        <v>0</v>
      </c>
      <c r="AN43" s="2800">
        <f t="shared" si="69"/>
        <v>0</v>
      </c>
      <c r="AO43" s="2800">
        <f t="shared" si="69"/>
        <v>0</v>
      </c>
      <c r="AP43" s="2800">
        <f t="shared" si="69"/>
        <v>0</v>
      </c>
      <c r="AQ43" s="2800">
        <f t="shared" si="69"/>
        <v>0</v>
      </c>
      <c r="AR43" s="2801">
        <f t="shared" si="69"/>
        <v>0</v>
      </c>
    </row>
    <row r="44" spans="1:44" s="1" customFormat="1">
      <c r="A44" s="4652" t="s">
        <v>1418</v>
      </c>
      <c r="B44" s="2791" t="s">
        <v>1419</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799"/>
      <c r="AM44" s="2800"/>
      <c r="AN44" s="2800"/>
      <c r="AO44" s="2800"/>
      <c r="AP44" s="2800"/>
      <c r="AQ44" s="2800"/>
      <c r="AR44" s="2801"/>
    </row>
    <row r="45" spans="1:44" s="1" customFormat="1" ht="13.5" thickBot="1">
      <c r="A45" s="4654" t="s">
        <v>1420</v>
      </c>
      <c r="B45" s="2791" t="s">
        <v>1421</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799"/>
      <c r="AM45" s="2800"/>
      <c r="AN45" s="2800"/>
      <c r="AO45" s="2800"/>
      <c r="AP45" s="2800"/>
      <c r="AQ45" s="2800"/>
      <c r="AR45" s="2801"/>
    </row>
    <row r="46" spans="1:44" s="1" customFormat="1" ht="12.75" customHeight="1">
      <c r="A46" s="5270">
        <v>10</v>
      </c>
      <c r="B46" s="5279" t="s">
        <v>1730</v>
      </c>
      <c r="C46" s="5274" t="s">
        <v>215</v>
      </c>
      <c r="D46" s="5275"/>
      <c r="E46" s="5275"/>
      <c r="F46" s="5275"/>
      <c r="G46" s="5275"/>
      <c r="H46" s="5275"/>
      <c r="I46" s="5276"/>
      <c r="J46" s="5277" t="s">
        <v>178</v>
      </c>
      <c r="K46" s="5275"/>
      <c r="L46" s="5275"/>
      <c r="M46" s="5275"/>
      <c r="N46" s="5275"/>
      <c r="O46" s="5275"/>
      <c r="P46" s="5278"/>
      <c r="Q46" s="5274" t="s">
        <v>188</v>
      </c>
      <c r="R46" s="5275"/>
      <c r="S46" s="5275"/>
      <c r="T46" s="5275"/>
      <c r="U46" s="5275"/>
      <c r="V46" s="5275"/>
      <c r="W46" s="5276"/>
      <c r="X46" s="5267" t="s">
        <v>1037</v>
      </c>
      <c r="Y46" s="5268"/>
      <c r="Z46" s="5268"/>
      <c r="AA46" s="5268"/>
      <c r="AB46" s="5268"/>
      <c r="AC46" s="5268"/>
      <c r="AD46" s="5269"/>
      <c r="AE46" s="5267" t="s">
        <v>1102</v>
      </c>
      <c r="AF46" s="5268"/>
      <c r="AG46" s="5268"/>
      <c r="AH46" s="5268"/>
      <c r="AI46" s="5268"/>
      <c r="AJ46" s="5268"/>
      <c r="AK46" s="5269"/>
      <c r="AL46" s="5267" t="s">
        <v>1271</v>
      </c>
      <c r="AM46" s="5268"/>
      <c r="AN46" s="5268"/>
      <c r="AO46" s="5268"/>
      <c r="AP46" s="5268"/>
      <c r="AQ46" s="5268"/>
      <c r="AR46" s="5269"/>
    </row>
    <row r="47" spans="1:44" s="1" customFormat="1" ht="13.5" thickBot="1">
      <c r="A47" s="5271"/>
      <c r="B47" s="5273"/>
      <c r="C47" s="2802" t="str">
        <f t="shared" ref="C47:AR47" si="70">C36</f>
        <v>2020 г.</v>
      </c>
      <c r="D47" s="2803" t="str">
        <f t="shared" si="70"/>
        <v>2021 г.</v>
      </c>
      <c r="E47" s="2803" t="str">
        <f t="shared" si="70"/>
        <v>2022 г.</v>
      </c>
      <c r="F47" s="2803" t="str">
        <f t="shared" si="70"/>
        <v>2023 г.</v>
      </c>
      <c r="G47" s="2803" t="str">
        <f t="shared" si="70"/>
        <v>2024 г.</v>
      </c>
      <c r="H47" s="2803" t="str">
        <f t="shared" si="70"/>
        <v>2025 г.</v>
      </c>
      <c r="I47" s="2804" t="str">
        <f t="shared" si="70"/>
        <v>2026 г.</v>
      </c>
      <c r="J47" s="2805" t="str">
        <f t="shared" si="70"/>
        <v>2020 г.</v>
      </c>
      <c r="K47" s="2806" t="str">
        <f t="shared" si="70"/>
        <v>2021 г.</v>
      </c>
      <c r="L47" s="2806" t="str">
        <f t="shared" si="70"/>
        <v>2022 г.</v>
      </c>
      <c r="M47" s="2806" t="str">
        <f t="shared" si="70"/>
        <v>2023 г.</v>
      </c>
      <c r="N47" s="2806" t="str">
        <f t="shared" si="70"/>
        <v>2024 г.</v>
      </c>
      <c r="O47" s="2806" t="str">
        <f t="shared" si="70"/>
        <v>2025 г.</v>
      </c>
      <c r="P47" s="2807" t="str">
        <f t="shared" si="70"/>
        <v>2026 г.</v>
      </c>
      <c r="Q47" s="2805" t="str">
        <f t="shared" si="70"/>
        <v>2020 г.</v>
      </c>
      <c r="R47" s="2806" t="str">
        <f t="shared" si="70"/>
        <v>2021 г.</v>
      </c>
      <c r="S47" s="2806" t="str">
        <f t="shared" si="70"/>
        <v>2022 г.</v>
      </c>
      <c r="T47" s="2806" t="str">
        <f t="shared" si="70"/>
        <v>2023 г.</v>
      </c>
      <c r="U47" s="2806" t="str">
        <f t="shared" si="70"/>
        <v>2024 г.</v>
      </c>
      <c r="V47" s="2806" t="str">
        <f t="shared" si="70"/>
        <v>2025 г.</v>
      </c>
      <c r="W47" s="2807" t="str">
        <f t="shared" si="70"/>
        <v>2026 г.</v>
      </c>
      <c r="X47" s="2805" t="str">
        <f t="shared" si="70"/>
        <v>2020 г.</v>
      </c>
      <c r="Y47" s="2806" t="str">
        <f t="shared" si="70"/>
        <v>2021 г.</v>
      </c>
      <c r="Z47" s="2806" t="str">
        <f t="shared" si="70"/>
        <v>2022 г.</v>
      </c>
      <c r="AA47" s="2806" t="str">
        <f t="shared" si="70"/>
        <v>2023 г.</v>
      </c>
      <c r="AB47" s="2806" t="str">
        <f t="shared" si="70"/>
        <v>2024 г.</v>
      </c>
      <c r="AC47" s="2806" t="str">
        <f t="shared" si="70"/>
        <v>2025 г.</v>
      </c>
      <c r="AD47" s="2807" t="str">
        <f t="shared" si="70"/>
        <v>2026 г.</v>
      </c>
      <c r="AE47" s="2805" t="str">
        <f t="shared" si="70"/>
        <v>2020 г.</v>
      </c>
      <c r="AF47" s="2806" t="str">
        <f t="shared" si="70"/>
        <v>2021 г.</v>
      </c>
      <c r="AG47" s="2806" t="str">
        <f t="shared" si="70"/>
        <v>2022 г.</v>
      </c>
      <c r="AH47" s="2806" t="str">
        <f t="shared" si="70"/>
        <v>2023 г.</v>
      </c>
      <c r="AI47" s="2806" t="str">
        <f t="shared" si="70"/>
        <v>2024 г.</v>
      </c>
      <c r="AJ47" s="2806" t="str">
        <f t="shared" si="70"/>
        <v>2025 г.</v>
      </c>
      <c r="AK47" s="2807" t="str">
        <f t="shared" si="70"/>
        <v>2026 г.</v>
      </c>
      <c r="AL47" s="2805" t="str">
        <f t="shared" si="70"/>
        <v>2020 г.</v>
      </c>
      <c r="AM47" s="2806" t="str">
        <f t="shared" si="70"/>
        <v>2021 г.</v>
      </c>
      <c r="AN47" s="2806" t="str">
        <f t="shared" si="70"/>
        <v>2022 г.</v>
      </c>
      <c r="AO47" s="2806" t="str">
        <f t="shared" si="70"/>
        <v>2023 г.</v>
      </c>
      <c r="AP47" s="2806" t="str">
        <f t="shared" si="70"/>
        <v>2024 г.</v>
      </c>
      <c r="AQ47" s="2806" t="str">
        <f t="shared" si="70"/>
        <v>2025 г.</v>
      </c>
      <c r="AR47" s="2807" t="str">
        <f t="shared" si="70"/>
        <v>2026 г.</v>
      </c>
    </row>
    <row r="48" spans="1:44" s="1" customFormat="1">
      <c r="A48" s="4652" t="s">
        <v>976</v>
      </c>
      <c r="B48" s="4657"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90">
        <f t="shared" ref="AL48:AR51" si="76">C48+J48+Q48+X48+AE48</f>
        <v>0</v>
      </c>
      <c r="AM48" s="1512">
        <f t="shared" ref="AM48:AR48" si="77">AL54</f>
        <v>0</v>
      </c>
      <c r="AN48" s="1513">
        <f t="shared" si="77"/>
        <v>0</v>
      </c>
      <c r="AO48" s="1513">
        <f t="shared" si="77"/>
        <v>0</v>
      </c>
      <c r="AP48" s="1513">
        <f t="shared" si="77"/>
        <v>0</v>
      </c>
      <c r="AQ48" s="1513">
        <f t="shared" si="77"/>
        <v>0</v>
      </c>
      <c r="AR48" s="1514">
        <f t="shared" si="77"/>
        <v>0</v>
      </c>
    </row>
    <row r="49" spans="1:44" s="1" customFormat="1">
      <c r="A49" s="4652" t="s">
        <v>977</v>
      </c>
      <c r="B49" s="4658"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0">
        <f t="shared" si="76"/>
        <v>0</v>
      </c>
      <c r="AM49" s="2792">
        <f t="shared" si="76"/>
        <v>0</v>
      </c>
      <c r="AN49" s="2792">
        <f t="shared" si="76"/>
        <v>0</v>
      </c>
      <c r="AO49" s="2792">
        <f t="shared" si="76"/>
        <v>0</v>
      </c>
      <c r="AP49" s="2792">
        <f t="shared" si="76"/>
        <v>0</v>
      </c>
      <c r="AQ49" s="2792">
        <f t="shared" si="76"/>
        <v>0</v>
      </c>
      <c r="AR49" s="2793">
        <f t="shared" si="76"/>
        <v>0</v>
      </c>
    </row>
    <row r="50" spans="1:44" s="1" customFormat="1">
      <c r="A50" s="4652" t="s">
        <v>978</v>
      </c>
      <c r="B50" s="4658"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0">
        <f t="shared" si="76"/>
        <v>0</v>
      </c>
      <c r="AM50" s="2792">
        <f t="shared" si="76"/>
        <v>0</v>
      </c>
      <c r="AN50" s="2792">
        <f t="shared" si="76"/>
        <v>0</v>
      </c>
      <c r="AO50" s="2792">
        <f t="shared" si="76"/>
        <v>0</v>
      </c>
      <c r="AP50" s="2792">
        <f t="shared" si="76"/>
        <v>0</v>
      </c>
      <c r="AQ50" s="2792">
        <f t="shared" si="76"/>
        <v>0</v>
      </c>
      <c r="AR50" s="2793">
        <f t="shared" si="76"/>
        <v>0</v>
      </c>
    </row>
    <row r="51" spans="1:44" s="1" customFormat="1">
      <c r="A51" s="4652" t="s">
        <v>979</v>
      </c>
      <c r="B51" s="4658"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0">
        <f t="shared" si="76"/>
        <v>0</v>
      </c>
      <c r="AM51" s="2792">
        <f t="shared" si="76"/>
        <v>0</v>
      </c>
      <c r="AN51" s="2792">
        <f t="shared" si="76"/>
        <v>0</v>
      </c>
      <c r="AO51" s="2792">
        <f t="shared" si="76"/>
        <v>0</v>
      </c>
      <c r="AP51" s="2792">
        <f t="shared" si="76"/>
        <v>0</v>
      </c>
      <c r="AQ51" s="2792">
        <f t="shared" si="76"/>
        <v>0</v>
      </c>
      <c r="AR51" s="2793">
        <f t="shared" si="76"/>
        <v>0</v>
      </c>
    </row>
    <row r="52" spans="1:44" s="1" customFormat="1">
      <c r="A52" s="4652" t="s">
        <v>980</v>
      </c>
      <c r="B52" s="4658" t="s">
        <v>203</v>
      </c>
      <c r="C52" s="2796">
        <f>IF(C48=0,0,C51/((C48+C54)/2))</f>
        <v>0</v>
      </c>
      <c r="D52" s="2797">
        <f>IF(D48=0,0,D51/((D48+D54)/2))</f>
        <v>0</v>
      </c>
      <c r="E52" s="2797">
        <f t="shared" ref="E52:I52" si="78">IF(E48=0,0,E51/((E48+E54)/2))</f>
        <v>0</v>
      </c>
      <c r="F52" s="2797">
        <f t="shared" si="78"/>
        <v>0</v>
      </c>
      <c r="G52" s="2797">
        <f t="shared" si="78"/>
        <v>0</v>
      </c>
      <c r="H52" s="2797">
        <f t="shared" si="78"/>
        <v>0</v>
      </c>
      <c r="I52" s="2798">
        <f t="shared" si="78"/>
        <v>0</v>
      </c>
      <c r="J52" s="2808">
        <f>IF(J48=0,0,J51/((J48+J54)/2))</f>
        <v>0</v>
      </c>
      <c r="K52" s="2797">
        <f>IF(K48=0,0,K51/((K48+K54)/2))</f>
        <v>0</v>
      </c>
      <c r="L52" s="2797">
        <f t="shared" ref="L52:P52" si="79">IF(L48=0,0,L51/((L48+L54)/2))</f>
        <v>0</v>
      </c>
      <c r="M52" s="2797">
        <f t="shared" si="79"/>
        <v>0</v>
      </c>
      <c r="N52" s="2797">
        <f t="shared" si="79"/>
        <v>0</v>
      </c>
      <c r="O52" s="2797">
        <f t="shared" si="79"/>
        <v>0</v>
      </c>
      <c r="P52" s="2798">
        <f t="shared" si="79"/>
        <v>0</v>
      </c>
      <c r="Q52" s="2808">
        <f>IF(Q48=0,0,Q51/((Q48+Q54)/2))</f>
        <v>0</v>
      </c>
      <c r="R52" s="2797">
        <f>IF(R48=0,0,R51/((R48+R54)/2))</f>
        <v>0</v>
      </c>
      <c r="S52" s="2797">
        <f t="shared" ref="S52:W52" si="80">IF(S48=0,0,S51/((S48+S54)/2))</f>
        <v>0</v>
      </c>
      <c r="T52" s="2797">
        <f t="shared" si="80"/>
        <v>0</v>
      </c>
      <c r="U52" s="2797">
        <f t="shared" si="80"/>
        <v>0</v>
      </c>
      <c r="V52" s="2797">
        <f t="shared" si="80"/>
        <v>0</v>
      </c>
      <c r="W52" s="2798">
        <f t="shared" si="80"/>
        <v>0</v>
      </c>
      <c r="X52" s="2808">
        <f>IF(X48=0,0,X51/((X48+X54)/2))</f>
        <v>0</v>
      </c>
      <c r="Y52" s="2797">
        <f>IF(Y48=0,0,Y51/((Y48+Y54)/2))</f>
        <v>0</v>
      </c>
      <c r="Z52" s="2797">
        <f t="shared" ref="Z52:AD52" si="81">IF(Z48=0,0,Z51/((Z48+Z54)/2))</f>
        <v>0</v>
      </c>
      <c r="AA52" s="2797">
        <f t="shared" si="81"/>
        <v>0</v>
      </c>
      <c r="AB52" s="2797">
        <f t="shared" si="81"/>
        <v>0</v>
      </c>
      <c r="AC52" s="2797">
        <f t="shared" si="81"/>
        <v>0</v>
      </c>
      <c r="AD52" s="2798">
        <f t="shared" si="81"/>
        <v>0</v>
      </c>
      <c r="AE52" s="2808">
        <f>IF(AE48=0,0,AE51/((AE48+AE54)/2))</f>
        <v>0</v>
      </c>
      <c r="AF52" s="2797">
        <f>IF(AF48=0,0,AF51/((AF48+AF54)/2))</f>
        <v>0</v>
      </c>
      <c r="AG52" s="2797">
        <f t="shared" ref="AG52:AK52" si="82">IF(AG48=0,0,AG51/((AG48+AG54)/2))</f>
        <v>0</v>
      </c>
      <c r="AH52" s="2797">
        <f t="shared" si="82"/>
        <v>0</v>
      </c>
      <c r="AI52" s="2797">
        <f t="shared" si="82"/>
        <v>0</v>
      </c>
      <c r="AJ52" s="2797">
        <f t="shared" si="82"/>
        <v>0</v>
      </c>
      <c r="AK52" s="2798">
        <f t="shared" si="82"/>
        <v>0</v>
      </c>
      <c r="AL52" s="2808">
        <f>IF(AL48=0,0,AL51/((AL48+AL54)/2))</f>
        <v>0</v>
      </c>
      <c r="AM52" s="2797">
        <f>IF(AM48=0,0,AM51/((AM48+AM54)/2))</f>
        <v>0</v>
      </c>
      <c r="AN52" s="2797">
        <f t="shared" ref="AN52:AR52" si="83">IF(AN48=0,0,AN51/((AN48+AN54)/2))</f>
        <v>0</v>
      </c>
      <c r="AO52" s="2797">
        <f t="shared" si="83"/>
        <v>0</v>
      </c>
      <c r="AP52" s="2797">
        <f t="shared" si="83"/>
        <v>0</v>
      </c>
      <c r="AQ52" s="2797">
        <f t="shared" si="83"/>
        <v>0</v>
      </c>
      <c r="AR52" s="2798">
        <f t="shared" si="83"/>
        <v>0</v>
      </c>
    </row>
    <row r="53" spans="1:44" s="1" customFormat="1">
      <c r="A53" s="4652" t="s">
        <v>981</v>
      </c>
      <c r="B53" s="4658" t="s">
        <v>204</v>
      </c>
      <c r="C53" s="2799">
        <f>C50+C51</f>
        <v>0</v>
      </c>
      <c r="D53" s="2800">
        <f t="shared" ref="D53:I53" si="84">D50+D51</f>
        <v>0</v>
      </c>
      <c r="E53" s="2800">
        <f t="shared" si="84"/>
        <v>0</v>
      </c>
      <c r="F53" s="2800">
        <f t="shared" si="84"/>
        <v>0</v>
      </c>
      <c r="G53" s="2800">
        <f t="shared" si="84"/>
        <v>0</v>
      </c>
      <c r="H53" s="2800">
        <f t="shared" si="84"/>
        <v>0</v>
      </c>
      <c r="I53" s="2801">
        <f t="shared" si="84"/>
        <v>0</v>
      </c>
      <c r="J53" s="2809">
        <f>J50+J51</f>
        <v>0</v>
      </c>
      <c r="K53" s="2800">
        <f t="shared" ref="K53:P53" si="85">K50+K51</f>
        <v>0</v>
      </c>
      <c r="L53" s="2800">
        <f t="shared" si="85"/>
        <v>0</v>
      </c>
      <c r="M53" s="2800">
        <f t="shared" si="85"/>
        <v>0</v>
      </c>
      <c r="N53" s="2800">
        <f t="shared" si="85"/>
        <v>0</v>
      </c>
      <c r="O53" s="2800">
        <f t="shared" si="85"/>
        <v>0</v>
      </c>
      <c r="P53" s="2801">
        <f t="shared" si="85"/>
        <v>0</v>
      </c>
      <c r="Q53" s="2809">
        <f>Q50+Q51</f>
        <v>0</v>
      </c>
      <c r="R53" s="2800">
        <f t="shared" ref="R53:W53" si="86">R50+R51</f>
        <v>0</v>
      </c>
      <c r="S53" s="2800">
        <f t="shared" si="86"/>
        <v>0</v>
      </c>
      <c r="T53" s="2800">
        <f t="shared" si="86"/>
        <v>0</v>
      </c>
      <c r="U53" s="2800">
        <f t="shared" si="86"/>
        <v>0</v>
      </c>
      <c r="V53" s="2800">
        <f t="shared" si="86"/>
        <v>0</v>
      </c>
      <c r="W53" s="2801">
        <f t="shared" si="86"/>
        <v>0</v>
      </c>
      <c r="X53" s="2809">
        <f>X50+X51</f>
        <v>0</v>
      </c>
      <c r="Y53" s="2800">
        <f t="shared" ref="Y53:AD53" si="87">Y50+Y51</f>
        <v>0</v>
      </c>
      <c r="Z53" s="2800">
        <f t="shared" si="87"/>
        <v>0</v>
      </c>
      <c r="AA53" s="2800">
        <f t="shared" si="87"/>
        <v>0</v>
      </c>
      <c r="AB53" s="2800">
        <f t="shared" si="87"/>
        <v>0</v>
      </c>
      <c r="AC53" s="2800">
        <f t="shared" si="87"/>
        <v>0</v>
      </c>
      <c r="AD53" s="2801">
        <f t="shared" si="87"/>
        <v>0</v>
      </c>
      <c r="AE53" s="2809">
        <f>AE50+AE51</f>
        <v>0</v>
      </c>
      <c r="AF53" s="2800">
        <f t="shared" ref="AF53:AK53" si="88">AF50+AF51</f>
        <v>0</v>
      </c>
      <c r="AG53" s="2800">
        <f t="shared" si="88"/>
        <v>0</v>
      </c>
      <c r="AH53" s="2800">
        <f t="shared" si="88"/>
        <v>0</v>
      </c>
      <c r="AI53" s="2800">
        <f t="shared" si="88"/>
        <v>0</v>
      </c>
      <c r="AJ53" s="2800">
        <f t="shared" si="88"/>
        <v>0</v>
      </c>
      <c r="AK53" s="2801">
        <f t="shared" si="88"/>
        <v>0</v>
      </c>
      <c r="AL53" s="2809">
        <f>AL50+AL51</f>
        <v>0</v>
      </c>
      <c r="AM53" s="2800">
        <f t="shared" ref="AM53:AR53" si="89">AM50+AM51</f>
        <v>0</v>
      </c>
      <c r="AN53" s="2800">
        <f t="shared" si="89"/>
        <v>0</v>
      </c>
      <c r="AO53" s="2800">
        <f t="shared" si="89"/>
        <v>0</v>
      </c>
      <c r="AP53" s="2800">
        <f t="shared" si="89"/>
        <v>0</v>
      </c>
      <c r="AQ53" s="2800">
        <f t="shared" si="89"/>
        <v>0</v>
      </c>
      <c r="AR53" s="2801">
        <f t="shared" si="89"/>
        <v>0</v>
      </c>
    </row>
    <row r="54" spans="1:44" s="1" customFormat="1">
      <c r="A54" s="4656" t="s">
        <v>982</v>
      </c>
      <c r="B54" s="4659" t="s">
        <v>205</v>
      </c>
      <c r="C54" s="2810">
        <f>C48+C49-C50</f>
        <v>0</v>
      </c>
      <c r="D54" s="2811">
        <f t="shared" ref="D54:I54" si="90">D48+D49-D50</f>
        <v>0</v>
      </c>
      <c r="E54" s="2811">
        <f t="shared" si="90"/>
        <v>0</v>
      </c>
      <c r="F54" s="2811">
        <f t="shared" si="90"/>
        <v>0</v>
      </c>
      <c r="G54" s="2811">
        <f t="shared" si="90"/>
        <v>0</v>
      </c>
      <c r="H54" s="2811">
        <f t="shared" si="90"/>
        <v>0</v>
      </c>
      <c r="I54" s="2812">
        <f t="shared" si="90"/>
        <v>0</v>
      </c>
      <c r="J54" s="2813">
        <f>J48+J49-J50</f>
        <v>0</v>
      </c>
      <c r="K54" s="2811">
        <f t="shared" ref="K54:P54" si="91">K48+K49-K50</f>
        <v>0</v>
      </c>
      <c r="L54" s="2811">
        <f t="shared" si="91"/>
        <v>0</v>
      </c>
      <c r="M54" s="2811">
        <f t="shared" si="91"/>
        <v>0</v>
      </c>
      <c r="N54" s="2811">
        <f t="shared" si="91"/>
        <v>0</v>
      </c>
      <c r="O54" s="2811">
        <f t="shared" si="91"/>
        <v>0</v>
      </c>
      <c r="P54" s="2812">
        <f t="shared" si="91"/>
        <v>0</v>
      </c>
      <c r="Q54" s="2813">
        <f>Q48+Q49-Q50</f>
        <v>0</v>
      </c>
      <c r="R54" s="2811">
        <f t="shared" ref="R54:W54" si="92">R48+R49-R50</f>
        <v>0</v>
      </c>
      <c r="S54" s="2811">
        <f t="shared" si="92"/>
        <v>0</v>
      </c>
      <c r="T54" s="2811">
        <f t="shared" si="92"/>
        <v>0</v>
      </c>
      <c r="U54" s="2811">
        <f t="shared" si="92"/>
        <v>0</v>
      </c>
      <c r="V54" s="2811">
        <f t="shared" si="92"/>
        <v>0</v>
      </c>
      <c r="W54" s="2812">
        <f t="shared" si="92"/>
        <v>0</v>
      </c>
      <c r="X54" s="2813">
        <f>X48+X49-X50</f>
        <v>0</v>
      </c>
      <c r="Y54" s="2811">
        <f t="shared" ref="Y54:AD54" si="93">Y48+Y49-Y50</f>
        <v>0</v>
      </c>
      <c r="Z54" s="2811">
        <f t="shared" si="93"/>
        <v>0</v>
      </c>
      <c r="AA54" s="2811">
        <f t="shared" si="93"/>
        <v>0</v>
      </c>
      <c r="AB54" s="2811">
        <f t="shared" si="93"/>
        <v>0</v>
      </c>
      <c r="AC54" s="2811">
        <f t="shared" si="93"/>
        <v>0</v>
      </c>
      <c r="AD54" s="2812">
        <f t="shared" si="93"/>
        <v>0</v>
      </c>
      <c r="AE54" s="2813">
        <f>AE48+AE49-AE50</f>
        <v>0</v>
      </c>
      <c r="AF54" s="2811">
        <f t="shared" ref="AF54:AK54" si="94">AF48+AF49-AF50</f>
        <v>0</v>
      </c>
      <c r="AG54" s="2811">
        <f t="shared" si="94"/>
        <v>0</v>
      </c>
      <c r="AH54" s="2811">
        <f t="shared" si="94"/>
        <v>0</v>
      </c>
      <c r="AI54" s="2811">
        <f t="shared" si="94"/>
        <v>0</v>
      </c>
      <c r="AJ54" s="2811">
        <f t="shared" si="94"/>
        <v>0</v>
      </c>
      <c r="AK54" s="2812">
        <f t="shared" si="94"/>
        <v>0</v>
      </c>
      <c r="AL54" s="2813">
        <f>AL48+AL49-AL50</f>
        <v>0</v>
      </c>
      <c r="AM54" s="2811">
        <f t="shared" ref="AM54:AR54" si="95">AM48+AM49-AM50</f>
        <v>0</v>
      </c>
      <c r="AN54" s="2811">
        <f t="shared" si="95"/>
        <v>0</v>
      </c>
      <c r="AO54" s="2811">
        <f t="shared" si="95"/>
        <v>0</v>
      </c>
      <c r="AP54" s="2811">
        <f t="shared" si="95"/>
        <v>0</v>
      </c>
      <c r="AQ54" s="2811">
        <f t="shared" si="95"/>
        <v>0</v>
      </c>
      <c r="AR54" s="2812">
        <f t="shared" si="95"/>
        <v>0</v>
      </c>
    </row>
    <row r="55" spans="1:44" s="1" customFormat="1">
      <c r="A55" s="4652" t="s">
        <v>1422</v>
      </c>
      <c r="B55" s="2791" t="s">
        <v>1419</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799"/>
      <c r="AM55" s="2800"/>
      <c r="AN55" s="2800"/>
      <c r="AO55" s="2800"/>
      <c r="AP55" s="2800"/>
      <c r="AQ55" s="2800"/>
      <c r="AR55" s="2801"/>
    </row>
    <row r="56" spans="1:44" s="1" customFormat="1" ht="13.5" thickBot="1">
      <c r="A56" s="4654" t="s">
        <v>1423</v>
      </c>
      <c r="B56" s="2814" t="s">
        <v>1421</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5"/>
      <c r="AM56" s="2816"/>
      <c r="AN56" s="2816"/>
      <c r="AO56" s="2816"/>
      <c r="AP56" s="2816"/>
      <c r="AQ56" s="2816"/>
      <c r="AR56" s="2817"/>
    </row>
    <row r="57" spans="1:44" s="1" customFormat="1">
      <c r="A57" s="5270">
        <v>11</v>
      </c>
      <c r="B57" s="5279" t="s">
        <v>1424</v>
      </c>
      <c r="C57" s="5280" t="s">
        <v>215</v>
      </c>
      <c r="D57" s="5281"/>
      <c r="E57" s="5281"/>
      <c r="F57" s="5281"/>
      <c r="G57" s="5281"/>
      <c r="H57" s="5281"/>
      <c r="I57" s="5282"/>
      <c r="J57" s="5283" t="s">
        <v>178</v>
      </c>
      <c r="K57" s="5281"/>
      <c r="L57" s="5281"/>
      <c r="M57" s="5281"/>
      <c r="N57" s="5281"/>
      <c r="O57" s="5281"/>
      <c r="P57" s="5284"/>
      <c r="Q57" s="5280" t="s">
        <v>188</v>
      </c>
      <c r="R57" s="5281"/>
      <c r="S57" s="5281"/>
      <c r="T57" s="5281"/>
      <c r="U57" s="5281"/>
      <c r="V57" s="5281"/>
      <c r="W57" s="5282"/>
      <c r="X57" s="5285" t="s">
        <v>1037</v>
      </c>
      <c r="Y57" s="5286"/>
      <c r="Z57" s="5286"/>
      <c r="AA57" s="5286"/>
      <c r="AB57" s="5286"/>
      <c r="AC57" s="5286"/>
      <c r="AD57" s="5287"/>
      <c r="AE57" s="5285" t="s">
        <v>1102</v>
      </c>
      <c r="AF57" s="5286"/>
      <c r="AG57" s="5286"/>
      <c r="AH57" s="5286"/>
      <c r="AI57" s="5286"/>
      <c r="AJ57" s="5286"/>
      <c r="AK57" s="5287"/>
      <c r="AL57" s="5267" t="s">
        <v>1271</v>
      </c>
      <c r="AM57" s="5268"/>
      <c r="AN57" s="5268"/>
      <c r="AO57" s="5268"/>
      <c r="AP57" s="5268"/>
      <c r="AQ57" s="5268"/>
      <c r="AR57" s="5269"/>
    </row>
    <row r="58" spans="1:44" s="1" customFormat="1" ht="13.5" thickBot="1">
      <c r="A58" s="5271"/>
      <c r="B58" s="5273"/>
      <c r="C58" s="2818" t="str">
        <f t="shared" ref="C58:AR58" si="96">C8</f>
        <v>2020 г.</v>
      </c>
      <c r="D58" s="2819" t="str">
        <f t="shared" si="96"/>
        <v>2021 г.</v>
      </c>
      <c r="E58" s="2819" t="str">
        <f t="shared" si="96"/>
        <v>2022 г.</v>
      </c>
      <c r="F58" s="2819" t="str">
        <f t="shared" si="96"/>
        <v>2023 г.</v>
      </c>
      <c r="G58" s="2819" t="str">
        <f t="shared" si="96"/>
        <v>2024 г.</v>
      </c>
      <c r="H58" s="2819" t="str">
        <f t="shared" si="96"/>
        <v>2025 г.</v>
      </c>
      <c r="I58" s="2820" t="str">
        <f t="shared" si="96"/>
        <v>2026 г.</v>
      </c>
      <c r="J58" s="2818" t="str">
        <f t="shared" si="96"/>
        <v>2020 г.</v>
      </c>
      <c r="K58" s="2819" t="str">
        <f t="shared" si="96"/>
        <v>2021 г.</v>
      </c>
      <c r="L58" s="2819" t="str">
        <f t="shared" si="96"/>
        <v>2022 г.</v>
      </c>
      <c r="M58" s="2819" t="str">
        <f t="shared" si="96"/>
        <v>2023 г.</v>
      </c>
      <c r="N58" s="2819" t="str">
        <f t="shared" si="96"/>
        <v>2024 г.</v>
      </c>
      <c r="O58" s="2819" t="str">
        <f t="shared" si="96"/>
        <v>2025 г.</v>
      </c>
      <c r="P58" s="2820" t="str">
        <f t="shared" si="96"/>
        <v>2026 г.</v>
      </c>
      <c r="Q58" s="2818" t="str">
        <f t="shared" si="96"/>
        <v>2020 г.</v>
      </c>
      <c r="R58" s="2819" t="str">
        <f t="shared" si="96"/>
        <v>2021 г.</v>
      </c>
      <c r="S58" s="2819" t="str">
        <f t="shared" si="96"/>
        <v>2022 г.</v>
      </c>
      <c r="T58" s="2819" t="str">
        <f t="shared" si="96"/>
        <v>2023 г.</v>
      </c>
      <c r="U58" s="2819" t="str">
        <f t="shared" si="96"/>
        <v>2024 г.</v>
      </c>
      <c r="V58" s="2819" t="str">
        <f t="shared" si="96"/>
        <v>2025 г.</v>
      </c>
      <c r="W58" s="2820" t="str">
        <f t="shared" si="96"/>
        <v>2026 г.</v>
      </c>
      <c r="X58" s="2818" t="str">
        <f t="shared" si="96"/>
        <v>2020 г.</v>
      </c>
      <c r="Y58" s="2819" t="str">
        <f t="shared" si="96"/>
        <v>2021 г.</v>
      </c>
      <c r="Z58" s="2819" t="str">
        <f t="shared" si="96"/>
        <v>2022 г.</v>
      </c>
      <c r="AA58" s="2819" t="str">
        <f t="shared" si="96"/>
        <v>2023 г.</v>
      </c>
      <c r="AB58" s="2819" t="str">
        <f t="shared" si="96"/>
        <v>2024 г.</v>
      </c>
      <c r="AC58" s="2819" t="str">
        <f t="shared" si="96"/>
        <v>2025 г.</v>
      </c>
      <c r="AD58" s="2820" t="str">
        <f t="shared" si="96"/>
        <v>2026 г.</v>
      </c>
      <c r="AE58" s="2818" t="str">
        <f t="shared" si="96"/>
        <v>2020 г.</v>
      </c>
      <c r="AF58" s="2819" t="str">
        <f t="shared" si="96"/>
        <v>2021 г.</v>
      </c>
      <c r="AG58" s="2819" t="str">
        <f t="shared" si="96"/>
        <v>2022 г.</v>
      </c>
      <c r="AH58" s="2819" t="str">
        <f t="shared" si="96"/>
        <v>2023 г.</v>
      </c>
      <c r="AI58" s="2819" t="str">
        <f t="shared" si="96"/>
        <v>2024 г.</v>
      </c>
      <c r="AJ58" s="2819" t="str">
        <f t="shared" si="96"/>
        <v>2025 г.</v>
      </c>
      <c r="AK58" s="2820" t="str">
        <f t="shared" si="96"/>
        <v>2026 г.</v>
      </c>
      <c r="AL58" s="2818" t="str">
        <f t="shared" si="96"/>
        <v>2020 г.</v>
      </c>
      <c r="AM58" s="2819" t="str">
        <f t="shared" si="96"/>
        <v>2021 г.</v>
      </c>
      <c r="AN58" s="2819" t="str">
        <f t="shared" si="96"/>
        <v>2022 г.</v>
      </c>
      <c r="AO58" s="2819" t="str">
        <f t="shared" si="96"/>
        <v>2023 г.</v>
      </c>
      <c r="AP58" s="2819" t="str">
        <f t="shared" si="96"/>
        <v>2024 г.</v>
      </c>
      <c r="AQ58" s="2819" t="str">
        <f t="shared" si="96"/>
        <v>2025 г.</v>
      </c>
      <c r="AR58" s="2820" t="str">
        <f t="shared" si="96"/>
        <v>2026 г.</v>
      </c>
    </row>
    <row r="59" spans="1:44" s="1" customFormat="1">
      <c r="A59" s="4652" t="s">
        <v>983</v>
      </c>
      <c r="B59" s="2789" t="s">
        <v>199</v>
      </c>
      <c r="C59" s="429"/>
      <c r="D59" s="1533">
        <f t="shared" ref="D59:I59" si="97">C65</f>
        <v>0</v>
      </c>
      <c r="E59" s="1534">
        <f t="shared" si="97"/>
        <v>0</v>
      </c>
      <c r="F59" s="1534">
        <f t="shared" si="97"/>
        <v>0</v>
      </c>
      <c r="G59" s="1534">
        <f t="shared" si="97"/>
        <v>0</v>
      </c>
      <c r="H59" s="1534">
        <f t="shared" si="97"/>
        <v>0</v>
      </c>
      <c r="I59" s="1535">
        <f t="shared" si="97"/>
        <v>0</v>
      </c>
      <c r="J59" s="429"/>
      <c r="K59" s="1533">
        <f t="shared" ref="K59:P59" si="98">J65</f>
        <v>0</v>
      </c>
      <c r="L59" s="1534">
        <f t="shared" si="98"/>
        <v>0</v>
      </c>
      <c r="M59" s="1534">
        <f t="shared" si="98"/>
        <v>0</v>
      </c>
      <c r="N59" s="1534">
        <f t="shared" si="98"/>
        <v>0</v>
      </c>
      <c r="O59" s="1534">
        <f t="shared" si="98"/>
        <v>0</v>
      </c>
      <c r="P59" s="1535">
        <f t="shared" si="98"/>
        <v>0</v>
      </c>
      <c r="Q59" s="429"/>
      <c r="R59" s="1533">
        <f t="shared" ref="R59:W59" si="99">Q65</f>
        <v>0</v>
      </c>
      <c r="S59" s="1534">
        <f t="shared" si="99"/>
        <v>0</v>
      </c>
      <c r="T59" s="1534">
        <f t="shared" si="99"/>
        <v>0</v>
      </c>
      <c r="U59" s="1534">
        <f t="shared" si="99"/>
        <v>0</v>
      </c>
      <c r="V59" s="1534">
        <f t="shared" si="99"/>
        <v>0</v>
      </c>
      <c r="W59" s="1535">
        <f t="shared" si="99"/>
        <v>0</v>
      </c>
      <c r="X59" s="429"/>
      <c r="Y59" s="1533">
        <f t="shared" ref="Y59:AD59" si="100">X65</f>
        <v>0</v>
      </c>
      <c r="Z59" s="1534">
        <f t="shared" si="100"/>
        <v>0</v>
      </c>
      <c r="AA59" s="1534">
        <f t="shared" si="100"/>
        <v>0</v>
      </c>
      <c r="AB59" s="1534">
        <f t="shared" si="100"/>
        <v>0</v>
      </c>
      <c r="AC59" s="1534">
        <f t="shared" si="100"/>
        <v>0</v>
      </c>
      <c r="AD59" s="1535">
        <f t="shared" si="100"/>
        <v>0</v>
      </c>
      <c r="AE59" s="429"/>
      <c r="AF59" s="1533">
        <f t="shared" ref="AF59:AK59" si="101">AE65</f>
        <v>0</v>
      </c>
      <c r="AG59" s="1534">
        <f t="shared" si="101"/>
        <v>0</v>
      </c>
      <c r="AH59" s="1534">
        <f t="shared" si="101"/>
        <v>0</v>
      </c>
      <c r="AI59" s="1534">
        <f t="shared" si="101"/>
        <v>0</v>
      </c>
      <c r="AJ59" s="1534">
        <f t="shared" si="101"/>
        <v>0</v>
      </c>
      <c r="AK59" s="1535">
        <f t="shared" si="101"/>
        <v>0</v>
      </c>
      <c r="AL59" s="429"/>
      <c r="AM59" s="1533">
        <f>AL65</f>
        <v>0</v>
      </c>
      <c r="AN59" s="1534">
        <f t="shared" ref="AN59:AR59" si="102">AM65</f>
        <v>0</v>
      </c>
      <c r="AO59" s="1534">
        <f t="shared" si="102"/>
        <v>0</v>
      </c>
      <c r="AP59" s="1534">
        <f t="shared" si="102"/>
        <v>0</v>
      </c>
      <c r="AQ59" s="1534">
        <f t="shared" si="102"/>
        <v>0</v>
      </c>
      <c r="AR59" s="1535">
        <f t="shared" si="102"/>
        <v>0</v>
      </c>
    </row>
    <row r="60" spans="1:44" s="1" customFormat="1">
      <c r="A60" s="4652" t="s">
        <v>984</v>
      </c>
      <c r="B60" s="2791" t="s">
        <v>200</v>
      </c>
      <c r="C60" s="428"/>
      <c r="D60" s="2792">
        <f>+'9.Инвестиционна програма'!V140</f>
        <v>0</v>
      </c>
      <c r="E60" s="2792">
        <f>+'9.Инвестиционна програма'!W140</f>
        <v>0</v>
      </c>
      <c r="F60" s="2792">
        <f>+'9.Инвестиционна програма'!X140</f>
        <v>0</v>
      </c>
      <c r="G60" s="2792">
        <f>+'9.Инвестиционна програма'!Y140</f>
        <v>0</v>
      </c>
      <c r="H60" s="2792">
        <f>+'9.Инвестиционна програма'!Z140</f>
        <v>0</v>
      </c>
      <c r="I60" s="2793">
        <f>+'9.Инвестиционна програма'!AA140</f>
        <v>0</v>
      </c>
      <c r="J60" s="428"/>
      <c r="K60" s="2792">
        <f>+'9.Инвестиционна програма'!V141</f>
        <v>0</v>
      </c>
      <c r="L60" s="2792">
        <f>+'9.Инвестиционна програма'!W141</f>
        <v>0</v>
      </c>
      <c r="M60" s="2792">
        <f>+'9.Инвестиционна програма'!X141</f>
        <v>0</v>
      </c>
      <c r="N60" s="2792">
        <f>+'9.Инвестиционна програма'!Y141</f>
        <v>0</v>
      </c>
      <c r="O60" s="2792">
        <f>+'9.Инвестиционна програма'!Z141</f>
        <v>0</v>
      </c>
      <c r="P60" s="2792">
        <f>+'9.Инвестиционна програма'!AA141</f>
        <v>0</v>
      </c>
      <c r="Q60" s="428"/>
      <c r="R60" s="2792">
        <f>+'9.Инвестиционна програма'!V142</f>
        <v>0</v>
      </c>
      <c r="S60" s="2792">
        <f>+'9.Инвестиционна програма'!W142</f>
        <v>0</v>
      </c>
      <c r="T60" s="2792">
        <f>+'9.Инвестиционна програма'!X142</f>
        <v>0</v>
      </c>
      <c r="U60" s="2792">
        <f>+'9.Инвестиционна програма'!Y142</f>
        <v>0</v>
      </c>
      <c r="V60" s="2792">
        <f>+'9.Инвестиционна програма'!Z142</f>
        <v>0</v>
      </c>
      <c r="W60" s="2792">
        <f>+'9.Инвестиционна програма'!AA142</f>
        <v>0</v>
      </c>
      <c r="X60" s="428"/>
      <c r="Y60" s="2792">
        <f>+'9.Инвестиционна програма'!V143</f>
        <v>0</v>
      </c>
      <c r="Z60" s="2792">
        <f>+'9.Инвестиционна програма'!W143</f>
        <v>0</v>
      </c>
      <c r="AA60" s="2792">
        <f>+'9.Инвестиционна програма'!X143</f>
        <v>0</v>
      </c>
      <c r="AB60" s="2792">
        <f>+'9.Инвестиционна програма'!Y143</f>
        <v>0</v>
      </c>
      <c r="AC60" s="2792">
        <f>+'9.Инвестиционна програма'!Z143</f>
        <v>0</v>
      </c>
      <c r="AD60" s="2792">
        <f>+'9.Инвестиционна програма'!AA143</f>
        <v>0</v>
      </c>
      <c r="AE60" s="428"/>
      <c r="AF60" s="2792">
        <f>+'9.Инвестиционна програма'!V144</f>
        <v>0</v>
      </c>
      <c r="AG60" s="2792">
        <f>+'9.Инвестиционна програма'!W144</f>
        <v>0</v>
      </c>
      <c r="AH60" s="2792">
        <f>+'9.Инвестиционна програма'!X144</f>
        <v>0</v>
      </c>
      <c r="AI60" s="2792">
        <f>+'9.Инвестиционна програма'!Y144</f>
        <v>0</v>
      </c>
      <c r="AJ60" s="2792">
        <f>+'9.Инвестиционна програма'!Z144</f>
        <v>0</v>
      </c>
      <c r="AK60" s="2792">
        <f>+'9.Инвестиционна програма'!AA144</f>
        <v>0</v>
      </c>
      <c r="AL60" s="428"/>
      <c r="AM60" s="2792">
        <f t="shared" ref="AM60:AR60" si="103">D60+K60+R60+Y60+AF60</f>
        <v>0</v>
      </c>
      <c r="AN60" s="2792">
        <f t="shared" si="103"/>
        <v>0</v>
      </c>
      <c r="AO60" s="2792">
        <f t="shared" si="103"/>
        <v>0</v>
      </c>
      <c r="AP60" s="2792">
        <f t="shared" si="103"/>
        <v>0</v>
      </c>
      <c r="AQ60" s="2792">
        <f t="shared" si="103"/>
        <v>0</v>
      </c>
      <c r="AR60" s="2793">
        <f t="shared" si="103"/>
        <v>0</v>
      </c>
    </row>
    <row r="61" spans="1:44" s="1" customFormat="1">
      <c r="A61" s="4652" t="s">
        <v>985</v>
      </c>
      <c r="B61" s="2791" t="s">
        <v>201</v>
      </c>
      <c r="C61" s="428"/>
      <c r="D61" s="2792">
        <f>IFERROR(D60/$AM60*$AM61,0)</f>
        <v>0</v>
      </c>
      <c r="E61" s="2792">
        <f>IFERROR(SUM($D60:E60)/SUM($AM60:AN60)*AN61,0)</f>
        <v>0</v>
      </c>
      <c r="F61" s="2792">
        <f>IFERROR(SUM($D60:F60)/SUM($AM60:AO60)*AO61,0)</f>
        <v>0</v>
      </c>
      <c r="G61" s="2792">
        <f>IFERROR(SUM($D60:G60)/SUM($AM60:AP60)*AP61,0)</f>
        <v>0</v>
      </c>
      <c r="H61" s="2792">
        <f>IFERROR(SUM($D60:H60)/SUM($AM60:AQ60)*AQ61,0)</f>
        <v>0</v>
      </c>
      <c r="I61" s="2792">
        <f>IFERROR(SUM($D60:I60)/SUM($AM60:AR60)*AR61,0)</f>
        <v>0</v>
      </c>
      <c r="J61" s="428"/>
      <c r="K61" s="2792">
        <f>IFERROR(K60/$AM60*$AM61,0)</f>
        <v>0</v>
      </c>
      <c r="L61" s="2792">
        <f>IFERROR(SUM($K60:L60)/SUM($AM60:AN60)*AN61,0)</f>
        <v>0</v>
      </c>
      <c r="M61" s="2792">
        <f>IFERROR(SUM($K60:M60)/SUM($AM60:AO60)*AO61,0)</f>
        <v>0</v>
      </c>
      <c r="N61" s="2792">
        <f>IFERROR(SUM($K60:N60)/SUM($AM60:AP60)*AP61,0)</f>
        <v>0</v>
      </c>
      <c r="O61" s="2792">
        <f>IFERROR(SUM($K60:O60)/SUM($AM60:AQ60)*AQ61,0)</f>
        <v>0</v>
      </c>
      <c r="P61" s="2792">
        <f>IFERROR(SUM($K60:P60)/SUM($AM60:AR60)*AR61,0)</f>
        <v>0</v>
      </c>
      <c r="Q61" s="428"/>
      <c r="R61" s="2792">
        <f>IFERROR(R60/$AM60*$AM61,0)</f>
        <v>0</v>
      </c>
      <c r="S61" s="2792">
        <f>IFERROR(SUM($R60:S60)/SUM($AM60:AN60)*AN61,0)</f>
        <v>0</v>
      </c>
      <c r="T61" s="2792">
        <f>IFERROR(SUM($R60:T60)/SUM($AM60:AO60)*AO61,0)</f>
        <v>0</v>
      </c>
      <c r="U61" s="2792">
        <f>IFERROR(SUM($R60:U60)/SUM($AM60:AP60)*AP61,0)</f>
        <v>0</v>
      </c>
      <c r="V61" s="2792">
        <f>IFERROR(SUM($R60:V60)/SUM($AM60:AQ60)*AQ61,0)</f>
        <v>0</v>
      </c>
      <c r="W61" s="2792">
        <f>IFERROR(SUM($R60:W60)/SUM($AM60:AR60)*AR61,0)</f>
        <v>0</v>
      </c>
      <c r="X61" s="428"/>
      <c r="Y61" s="2792">
        <f>IFERROR(Y60/$AM60*$AM61,0)</f>
        <v>0</v>
      </c>
      <c r="Z61" s="2792">
        <f>IFERROR(SUM($Y60:Z60)/SUM($AM60:AN60)*AN61,0)</f>
        <v>0</v>
      </c>
      <c r="AA61" s="2792">
        <f>IFERROR(SUM($Y60:AA60)/SUM($AM60:AO60)*AO61,0)</f>
        <v>0</v>
      </c>
      <c r="AB61" s="2792">
        <f>IFERROR(SUM($Y60:AB60)/SUM($AM60:AP60)*AP61,0)</f>
        <v>0</v>
      </c>
      <c r="AC61" s="2792">
        <f>IFERROR(SUM($Y60:AC60)/SUM($AM60:AQ60)*AQ61,0)</f>
        <v>0</v>
      </c>
      <c r="AD61" s="2792">
        <f>IFERROR(SUM($Y60:AD60)/SUM($AM60:AR60)*AR61,0)</f>
        <v>0</v>
      </c>
      <c r="AE61" s="428"/>
      <c r="AF61" s="2792">
        <f>IFERROR(AF60/$AM60*$AM61,0)</f>
        <v>0</v>
      </c>
      <c r="AG61" s="2792">
        <f>IFERROR(SUM($AF60:AG60)/SUM($AM60:AN60)*AN61,0)</f>
        <v>0</v>
      </c>
      <c r="AH61" s="2792">
        <f>IFERROR(SUM($AF60:AH60)/SUM($AM60:AO60)*AO61,0)</f>
        <v>0</v>
      </c>
      <c r="AI61" s="2792">
        <f>IFERROR(SUM($AF60:AI60)/SUM($AM60:AP60)*AP61,0)</f>
        <v>0</v>
      </c>
      <c r="AJ61" s="2792">
        <f>IFERROR(SUM($AF60:AJ60)/SUM($AM60:AQ60)*AQ61,0)</f>
        <v>0</v>
      </c>
      <c r="AK61" s="2792">
        <f>IFERROR(SUM($AF60:AK60)/SUM($AM60:AR60)*AR61,0)</f>
        <v>0</v>
      </c>
      <c r="AL61" s="428"/>
      <c r="AM61" s="454"/>
      <c r="AN61" s="454"/>
      <c r="AO61" s="454"/>
      <c r="AP61" s="454"/>
      <c r="AQ61" s="454"/>
      <c r="AR61" s="455"/>
    </row>
    <row r="62" spans="1:44" s="1" customFormat="1">
      <c r="A62" s="4652" t="s">
        <v>986</v>
      </c>
      <c r="B62" s="2791" t="s">
        <v>202</v>
      </c>
      <c r="C62" s="428"/>
      <c r="D62" s="2792">
        <f>+(D65+D59+D60)/2*D63</f>
        <v>0</v>
      </c>
      <c r="E62" s="2792">
        <f t="shared" ref="E62:I62" si="104">+(E65+E59+E60)/2*E63</f>
        <v>0</v>
      </c>
      <c r="F62" s="2792">
        <f t="shared" si="104"/>
        <v>0</v>
      </c>
      <c r="G62" s="2792">
        <f t="shared" si="104"/>
        <v>0</v>
      </c>
      <c r="H62" s="2792">
        <f>+(H65+H59+H60)/2*H63</f>
        <v>0</v>
      </c>
      <c r="I62" s="2792">
        <f t="shared" si="104"/>
        <v>0</v>
      </c>
      <c r="J62" s="428"/>
      <c r="K62" s="2792">
        <f>+(K65+K59+K60)/2*K63</f>
        <v>0</v>
      </c>
      <c r="L62" s="2792">
        <f t="shared" ref="L62:P62" si="105">+(L65+L59+L60)/2*L63</f>
        <v>0</v>
      </c>
      <c r="M62" s="2792">
        <f t="shared" si="105"/>
        <v>0</v>
      </c>
      <c r="N62" s="2792">
        <f t="shared" si="105"/>
        <v>0</v>
      </c>
      <c r="O62" s="2792">
        <f t="shared" si="105"/>
        <v>0</v>
      </c>
      <c r="P62" s="2792">
        <f t="shared" si="105"/>
        <v>0</v>
      </c>
      <c r="Q62" s="428"/>
      <c r="R62" s="2792">
        <f t="shared" ref="R62:W62" si="106">+(R65+R59+R60)/2*R63</f>
        <v>0</v>
      </c>
      <c r="S62" s="2792">
        <f t="shared" si="106"/>
        <v>0</v>
      </c>
      <c r="T62" s="2792">
        <f t="shared" si="106"/>
        <v>0</v>
      </c>
      <c r="U62" s="2792">
        <f t="shared" si="106"/>
        <v>0</v>
      </c>
      <c r="V62" s="2792">
        <f t="shared" si="106"/>
        <v>0</v>
      </c>
      <c r="W62" s="2792">
        <f t="shared" si="106"/>
        <v>0</v>
      </c>
      <c r="X62" s="428"/>
      <c r="Y62" s="2792">
        <f t="shared" ref="Y62:AD62" si="107">+(Y65+Y59+Y60)/2*Y63</f>
        <v>0</v>
      </c>
      <c r="Z62" s="2792">
        <f t="shared" si="107"/>
        <v>0</v>
      </c>
      <c r="AA62" s="2792">
        <f t="shared" si="107"/>
        <v>0</v>
      </c>
      <c r="AB62" s="2792">
        <f t="shared" si="107"/>
        <v>0</v>
      </c>
      <c r="AC62" s="2792">
        <f t="shared" si="107"/>
        <v>0</v>
      </c>
      <c r="AD62" s="2792">
        <f t="shared" si="107"/>
        <v>0</v>
      </c>
      <c r="AE62" s="428"/>
      <c r="AF62" s="2792">
        <f t="shared" ref="AF62:AK62" si="108">+(AF65+AF59+AF60)/2*AF63</f>
        <v>0</v>
      </c>
      <c r="AG62" s="2792">
        <f t="shared" si="108"/>
        <v>0</v>
      </c>
      <c r="AH62" s="2792">
        <f t="shared" si="108"/>
        <v>0</v>
      </c>
      <c r="AI62" s="2792">
        <f t="shared" si="108"/>
        <v>0</v>
      </c>
      <c r="AJ62" s="2792">
        <f t="shared" si="108"/>
        <v>0</v>
      </c>
      <c r="AK62" s="2792">
        <f t="shared" si="108"/>
        <v>0</v>
      </c>
      <c r="AL62" s="428"/>
      <c r="AM62" s="454"/>
      <c r="AN62" s="454"/>
      <c r="AO62" s="454"/>
      <c r="AP62" s="454"/>
      <c r="AQ62" s="454"/>
      <c r="AR62" s="455"/>
    </row>
    <row r="63" spans="1:44" s="1" customFormat="1">
      <c r="A63" s="4652" t="s">
        <v>987</v>
      </c>
      <c r="B63" s="2791" t="s">
        <v>203</v>
      </c>
      <c r="C63" s="428"/>
      <c r="D63" s="1536">
        <f>+AM63</f>
        <v>0</v>
      </c>
      <c r="E63" s="1536">
        <f t="shared" ref="E63:I63" si="109">+AN63</f>
        <v>0</v>
      </c>
      <c r="F63" s="1536">
        <f t="shared" si="109"/>
        <v>0</v>
      </c>
      <c r="G63" s="1536">
        <f t="shared" si="109"/>
        <v>0</v>
      </c>
      <c r="H63" s="1536">
        <f t="shared" si="109"/>
        <v>0</v>
      </c>
      <c r="I63" s="1536">
        <f t="shared" si="109"/>
        <v>0</v>
      </c>
      <c r="J63" s="428"/>
      <c r="K63" s="1536">
        <f>+AM63</f>
        <v>0</v>
      </c>
      <c r="L63" s="1536">
        <f t="shared" ref="L63:P63" si="110">+AN63</f>
        <v>0</v>
      </c>
      <c r="M63" s="1536">
        <f t="shared" si="110"/>
        <v>0</v>
      </c>
      <c r="N63" s="1536">
        <f t="shared" si="110"/>
        <v>0</v>
      </c>
      <c r="O63" s="1536">
        <f t="shared" si="110"/>
        <v>0</v>
      </c>
      <c r="P63" s="1536">
        <f t="shared" si="110"/>
        <v>0</v>
      </c>
      <c r="Q63" s="428"/>
      <c r="R63" s="1536">
        <f>+AM63</f>
        <v>0</v>
      </c>
      <c r="S63" s="1536">
        <f t="shared" ref="S63:W63" si="111">+AN63</f>
        <v>0</v>
      </c>
      <c r="T63" s="1536">
        <f t="shared" si="111"/>
        <v>0</v>
      </c>
      <c r="U63" s="1536">
        <f t="shared" si="111"/>
        <v>0</v>
      </c>
      <c r="V63" s="1536">
        <f t="shared" si="111"/>
        <v>0</v>
      </c>
      <c r="W63" s="1536">
        <f t="shared" si="111"/>
        <v>0</v>
      </c>
      <c r="X63" s="428"/>
      <c r="Y63" s="1536">
        <f>+AM63</f>
        <v>0</v>
      </c>
      <c r="Z63" s="1536">
        <f t="shared" ref="Z63:AD63" si="112">+AN63</f>
        <v>0</v>
      </c>
      <c r="AA63" s="1536">
        <f t="shared" si="112"/>
        <v>0</v>
      </c>
      <c r="AB63" s="1536">
        <f t="shared" si="112"/>
        <v>0</v>
      </c>
      <c r="AC63" s="1536">
        <f t="shared" si="112"/>
        <v>0</v>
      </c>
      <c r="AD63" s="1536">
        <f t="shared" si="112"/>
        <v>0</v>
      </c>
      <c r="AE63" s="428"/>
      <c r="AF63" s="1536">
        <f>+AM63</f>
        <v>0</v>
      </c>
      <c r="AG63" s="1536">
        <f t="shared" ref="AG63:AK63" si="113">+AN63</f>
        <v>0</v>
      </c>
      <c r="AH63" s="1536">
        <f t="shared" si="113"/>
        <v>0</v>
      </c>
      <c r="AI63" s="1536">
        <f t="shared" si="113"/>
        <v>0</v>
      </c>
      <c r="AJ63" s="1536">
        <f t="shared" si="113"/>
        <v>0</v>
      </c>
      <c r="AK63" s="1536">
        <f t="shared" si="113"/>
        <v>0</v>
      </c>
      <c r="AL63" s="428"/>
      <c r="AM63" s="1536">
        <f t="shared" ref="AM63:AR63" si="114">IF(AND(AM59=0,AM60=0),0,AM62/((AM59+AM60+AM65)/2))</f>
        <v>0</v>
      </c>
      <c r="AN63" s="1536">
        <f t="shared" si="114"/>
        <v>0</v>
      </c>
      <c r="AO63" s="1536">
        <f t="shared" si="114"/>
        <v>0</v>
      </c>
      <c r="AP63" s="1536">
        <f t="shared" si="114"/>
        <v>0</v>
      </c>
      <c r="AQ63" s="1536">
        <f t="shared" si="114"/>
        <v>0</v>
      </c>
      <c r="AR63" s="1537">
        <f t="shared" si="114"/>
        <v>0</v>
      </c>
    </row>
    <row r="64" spans="1:44" s="1" customFormat="1">
      <c r="A64" s="4652" t="s">
        <v>988</v>
      </c>
      <c r="B64" s="2791" t="s">
        <v>204</v>
      </c>
      <c r="C64" s="428"/>
      <c r="D64" s="2800">
        <f t="shared" ref="D64:I64" si="115">D61+D62</f>
        <v>0</v>
      </c>
      <c r="E64" s="2800">
        <f t="shared" si="115"/>
        <v>0</v>
      </c>
      <c r="F64" s="2800">
        <f t="shared" si="115"/>
        <v>0</v>
      </c>
      <c r="G64" s="2800">
        <f t="shared" si="115"/>
        <v>0</v>
      </c>
      <c r="H64" s="2800">
        <f t="shared" si="115"/>
        <v>0</v>
      </c>
      <c r="I64" s="2801">
        <f t="shared" si="115"/>
        <v>0</v>
      </c>
      <c r="J64" s="428"/>
      <c r="K64" s="2800">
        <f t="shared" ref="K64:P64" si="116">K61+K62</f>
        <v>0</v>
      </c>
      <c r="L64" s="2800">
        <f t="shared" si="116"/>
        <v>0</v>
      </c>
      <c r="M64" s="2800">
        <f t="shared" si="116"/>
        <v>0</v>
      </c>
      <c r="N64" s="2800">
        <f t="shared" si="116"/>
        <v>0</v>
      </c>
      <c r="O64" s="2800">
        <f t="shared" si="116"/>
        <v>0</v>
      </c>
      <c r="P64" s="2801">
        <f t="shared" si="116"/>
        <v>0</v>
      </c>
      <c r="Q64" s="428"/>
      <c r="R64" s="2800">
        <f t="shared" ref="R64:W64" si="117">R61+R62</f>
        <v>0</v>
      </c>
      <c r="S64" s="2800">
        <f t="shared" si="117"/>
        <v>0</v>
      </c>
      <c r="T64" s="2800">
        <f t="shared" si="117"/>
        <v>0</v>
      </c>
      <c r="U64" s="2800">
        <f t="shared" si="117"/>
        <v>0</v>
      </c>
      <c r="V64" s="2800">
        <f t="shared" si="117"/>
        <v>0</v>
      </c>
      <c r="W64" s="2801">
        <f t="shared" si="117"/>
        <v>0</v>
      </c>
      <c r="X64" s="428"/>
      <c r="Y64" s="2800">
        <f t="shared" ref="Y64:AD64" si="118">Y61+Y62</f>
        <v>0</v>
      </c>
      <c r="Z64" s="2800">
        <f t="shared" si="118"/>
        <v>0</v>
      </c>
      <c r="AA64" s="2800">
        <f t="shared" si="118"/>
        <v>0</v>
      </c>
      <c r="AB64" s="2800">
        <f t="shared" si="118"/>
        <v>0</v>
      </c>
      <c r="AC64" s="2800">
        <f t="shared" si="118"/>
        <v>0</v>
      </c>
      <c r="AD64" s="2801">
        <f t="shared" si="118"/>
        <v>0</v>
      </c>
      <c r="AE64" s="428"/>
      <c r="AF64" s="2800">
        <f t="shared" ref="AF64:AK64" si="119">AF61+AF62</f>
        <v>0</v>
      </c>
      <c r="AG64" s="2800">
        <f t="shared" si="119"/>
        <v>0</v>
      </c>
      <c r="AH64" s="2800">
        <f t="shared" si="119"/>
        <v>0</v>
      </c>
      <c r="AI64" s="2800">
        <f t="shared" si="119"/>
        <v>0</v>
      </c>
      <c r="AJ64" s="2800">
        <f t="shared" si="119"/>
        <v>0</v>
      </c>
      <c r="AK64" s="2801">
        <f t="shared" si="119"/>
        <v>0</v>
      </c>
      <c r="AL64" s="428"/>
      <c r="AM64" s="2800">
        <f t="shared" ref="AM64:AR64" si="120">AM61+AM62</f>
        <v>0</v>
      </c>
      <c r="AN64" s="2800">
        <f t="shared" si="120"/>
        <v>0</v>
      </c>
      <c r="AO64" s="2800">
        <f t="shared" si="120"/>
        <v>0</v>
      </c>
      <c r="AP64" s="2800">
        <f t="shared" si="120"/>
        <v>0</v>
      </c>
      <c r="AQ64" s="2800">
        <f t="shared" si="120"/>
        <v>0</v>
      </c>
      <c r="AR64" s="2801">
        <f t="shared" si="120"/>
        <v>0</v>
      </c>
    </row>
    <row r="65" spans="1:44" s="1" customFormat="1">
      <c r="A65" s="4656" t="s">
        <v>989</v>
      </c>
      <c r="B65" s="4655" t="s">
        <v>205</v>
      </c>
      <c r="C65" s="428"/>
      <c r="D65" s="2811">
        <f t="shared" ref="D65:I65" si="121">D59+D60-D61</f>
        <v>0</v>
      </c>
      <c r="E65" s="2811">
        <f t="shared" si="121"/>
        <v>0</v>
      </c>
      <c r="F65" s="2811">
        <f t="shared" si="121"/>
        <v>0</v>
      </c>
      <c r="G65" s="2811">
        <f t="shared" si="121"/>
        <v>0</v>
      </c>
      <c r="H65" s="2811">
        <f t="shared" si="121"/>
        <v>0</v>
      </c>
      <c r="I65" s="2812">
        <f t="shared" si="121"/>
        <v>0</v>
      </c>
      <c r="J65" s="428"/>
      <c r="K65" s="2811">
        <f t="shared" ref="K65:P65" si="122">K59+K60-K61</f>
        <v>0</v>
      </c>
      <c r="L65" s="2811">
        <f t="shared" si="122"/>
        <v>0</v>
      </c>
      <c r="M65" s="2811">
        <f t="shared" si="122"/>
        <v>0</v>
      </c>
      <c r="N65" s="2811">
        <f t="shared" si="122"/>
        <v>0</v>
      </c>
      <c r="O65" s="2811">
        <f t="shared" si="122"/>
        <v>0</v>
      </c>
      <c r="P65" s="2812">
        <f t="shared" si="122"/>
        <v>0</v>
      </c>
      <c r="Q65" s="428"/>
      <c r="R65" s="2811">
        <f t="shared" ref="R65:W65" si="123">R59+R60-R61</f>
        <v>0</v>
      </c>
      <c r="S65" s="2811">
        <f t="shared" si="123"/>
        <v>0</v>
      </c>
      <c r="T65" s="2811">
        <f t="shared" si="123"/>
        <v>0</v>
      </c>
      <c r="U65" s="2811">
        <f t="shared" si="123"/>
        <v>0</v>
      </c>
      <c r="V65" s="2811">
        <f t="shared" si="123"/>
        <v>0</v>
      </c>
      <c r="W65" s="2812">
        <f t="shared" si="123"/>
        <v>0</v>
      </c>
      <c r="X65" s="428"/>
      <c r="Y65" s="2811">
        <f>Y59+Y60-Y61</f>
        <v>0</v>
      </c>
      <c r="Z65" s="2811">
        <f t="shared" ref="Z65:AD65" si="124">Z59+Z60-Z61</f>
        <v>0</v>
      </c>
      <c r="AA65" s="2811">
        <f t="shared" si="124"/>
        <v>0</v>
      </c>
      <c r="AB65" s="2811">
        <f t="shared" si="124"/>
        <v>0</v>
      </c>
      <c r="AC65" s="2811">
        <f t="shared" si="124"/>
        <v>0</v>
      </c>
      <c r="AD65" s="2812">
        <f t="shared" si="124"/>
        <v>0</v>
      </c>
      <c r="AE65" s="428"/>
      <c r="AF65" s="2811">
        <f t="shared" ref="AF65:AK65" si="125">AF59+AF60-AF61</f>
        <v>0</v>
      </c>
      <c r="AG65" s="2811">
        <f t="shared" si="125"/>
        <v>0</v>
      </c>
      <c r="AH65" s="2811">
        <f t="shared" si="125"/>
        <v>0</v>
      </c>
      <c r="AI65" s="2811">
        <f t="shared" si="125"/>
        <v>0</v>
      </c>
      <c r="AJ65" s="2811">
        <f t="shared" si="125"/>
        <v>0</v>
      </c>
      <c r="AK65" s="2812">
        <f t="shared" si="125"/>
        <v>0</v>
      </c>
      <c r="AL65" s="428"/>
      <c r="AM65" s="2811">
        <f t="shared" ref="AM65:AR65" si="126">AM59+AM60-AM61</f>
        <v>0</v>
      </c>
      <c r="AN65" s="2811">
        <f t="shared" si="126"/>
        <v>0</v>
      </c>
      <c r="AO65" s="2811">
        <f t="shared" si="126"/>
        <v>0</v>
      </c>
      <c r="AP65" s="2811">
        <f t="shared" si="126"/>
        <v>0</v>
      </c>
      <c r="AQ65" s="2811">
        <f t="shared" si="126"/>
        <v>0</v>
      </c>
      <c r="AR65" s="2812">
        <f t="shared" si="126"/>
        <v>0</v>
      </c>
    </row>
    <row r="66" spans="1:44" s="1" customFormat="1">
      <c r="A66" s="4652" t="s">
        <v>1425</v>
      </c>
      <c r="B66" s="2791" t="s">
        <v>1419</v>
      </c>
      <c r="C66" s="428"/>
      <c r="D66" s="2821">
        <f>IFERROR('9.Инвестиционна програма'!V147/D60,0)</f>
        <v>0</v>
      </c>
      <c r="E66" s="2821">
        <f>IFERROR(SUM('9.Инвестиционна програма'!$V147:W147)/SUM($D60:E60),0)</f>
        <v>0</v>
      </c>
      <c r="F66" s="2821">
        <f>IFERROR(SUM('9.Инвестиционна програма'!$V147:X147)/SUM($D60:F60),0)</f>
        <v>0</v>
      </c>
      <c r="G66" s="2821">
        <f>IFERROR(SUM('9.Инвестиционна програма'!$V147:Y147)/SUM($D60:G60),0)</f>
        <v>0</v>
      </c>
      <c r="H66" s="2821">
        <f>IFERROR(SUM('9.Инвестиционна програма'!$V147:Z147)/SUM($D60:H60),0)</f>
        <v>0</v>
      </c>
      <c r="I66" s="2822">
        <f>IFERROR(SUM('9.Инвестиционна програма'!$V147:AA147)/SUM($D60:I60),0)</f>
        <v>0</v>
      </c>
      <c r="J66" s="1538"/>
      <c r="K66" s="2821">
        <f>IFERROR('9.Инвестиционна програма'!V148/K60,0)</f>
        <v>0</v>
      </c>
      <c r="L66" s="2821">
        <f>IFERROR(SUM('9.Инвестиционна програма'!$V148:W148)/SUM($K60:L60),0)</f>
        <v>0</v>
      </c>
      <c r="M66" s="2821">
        <f>IFERROR(SUM('9.Инвестиционна програма'!$V148:X148)/SUM($K60:M60),0)</f>
        <v>0</v>
      </c>
      <c r="N66" s="2821">
        <f>IFERROR(SUM('9.Инвестиционна програма'!$V148:Y148)/SUM($K60:N60),0)</f>
        <v>0</v>
      </c>
      <c r="O66" s="2821">
        <f>IFERROR(SUM('9.Инвестиционна програма'!$V148:Z148)/SUM($K60:O60),0)</f>
        <v>0</v>
      </c>
      <c r="P66" s="2822">
        <f>IFERROR(SUM('9.Инвестиционна програма'!$V148:AA148)/SUM($K60:P60),0)</f>
        <v>0</v>
      </c>
      <c r="Q66" s="1538"/>
      <c r="R66" s="2821">
        <f>IFERROR('9.Инвестиционна програма'!V149/R60,0)</f>
        <v>0</v>
      </c>
      <c r="S66" s="2821">
        <f>IFERROR(SUM('9.Инвестиционна програма'!$V149:W149)/SUM($R60:S60),0)</f>
        <v>0</v>
      </c>
      <c r="T66" s="2821">
        <f>IFERROR(SUM('9.Инвестиционна програма'!$V149:X149)/SUM($R60:T60),0)</f>
        <v>0</v>
      </c>
      <c r="U66" s="2821">
        <f>IFERROR(SUM('9.Инвестиционна програма'!$V149:Y149)/SUM($R60:U60),0)</f>
        <v>0</v>
      </c>
      <c r="V66" s="2821">
        <f>IFERROR(SUM('9.Инвестиционна програма'!$V149:Z149)/SUM($R60:V60),0)</f>
        <v>0</v>
      </c>
      <c r="W66" s="2822">
        <f>IFERROR(SUM('9.Инвестиционна програма'!$V149:AA149)/SUM($R60:W60),0)</f>
        <v>0</v>
      </c>
      <c r="X66" s="1538"/>
      <c r="Y66" s="2821">
        <f>IFERROR('9.Инвестиционна програма'!V150/Y60,0)</f>
        <v>0</v>
      </c>
      <c r="Z66" s="2821">
        <f>IFERROR(SUM('9.Инвестиционна програма'!$V150:W150)/SUM($Y60:Z60),0)</f>
        <v>0</v>
      </c>
      <c r="AA66" s="2821">
        <f>IFERROR(SUM('9.Инвестиционна програма'!$V150:X150)/SUM($Y60:AA60),0)</f>
        <v>0</v>
      </c>
      <c r="AB66" s="2821">
        <f>IFERROR(SUM('9.Инвестиционна програма'!$V150:Y150)/SUM($Y60:AB60),0)</f>
        <v>0</v>
      </c>
      <c r="AC66" s="2821">
        <f>IFERROR(SUM('9.Инвестиционна програма'!$V150:Z150)/SUM($Y60:AC60),0)</f>
        <v>0</v>
      </c>
      <c r="AD66" s="2822">
        <f>IFERROR(SUM('9.Инвестиционна програма'!$V150:AA150)/SUM($Y60:AD60),0)</f>
        <v>0</v>
      </c>
      <c r="AE66" s="1538"/>
      <c r="AF66" s="2821">
        <f>IFERROR('9.Инвестиционна програма'!V151/AF60,0)</f>
        <v>0</v>
      </c>
      <c r="AG66" s="2821">
        <f>IFERROR(SUM('9.Инвестиционна програма'!$V151:W151)/SUM($AF60:AG60),0)</f>
        <v>0</v>
      </c>
      <c r="AH66" s="2821">
        <f>IFERROR(SUM('9.Инвестиционна програма'!$V151:X151)/SUM($AF60:AH60),0)</f>
        <v>0</v>
      </c>
      <c r="AI66" s="2821">
        <f>IFERROR(SUM('9.Инвестиционна програма'!$V151:Y151)/SUM($AF60:AI60),0)</f>
        <v>0</v>
      </c>
      <c r="AJ66" s="2821">
        <f>IFERROR(SUM('9.Инвестиционна програма'!$V151:Z151)/SUM($AF60:AJ60),0)</f>
        <v>0</v>
      </c>
      <c r="AK66" s="2822">
        <f>IFERROR(SUM('9.Инвестиционна програма'!$V151:AA151)/SUM($AF60:AK60),0)</f>
        <v>0</v>
      </c>
      <c r="AL66" s="1538"/>
      <c r="AM66" s="2821">
        <f>IFERROR((SUM(D60*D66,K60*K66,R60*R66,Y60*Y66,AF60*AF66)/AM60),0)</f>
        <v>0</v>
      </c>
      <c r="AN66" s="2821">
        <f>IFERROR(((SUM($D60:E60)*E66+SUM($K60:L60)*L66+SUM($R60:S60)*S66+SUM($Y60:Z60)*Z66+SUM($AF60:AG60)*AG66)/SUM($AM60:AN60)),0)</f>
        <v>0</v>
      </c>
      <c r="AO66" s="2821">
        <f>IFERROR(((SUM($D60:F60)*F66+SUM($K60:M60)*M66+SUM($R60:T60)*T66+SUM($Y60:AA60)*AA66+SUM($AF60:AH60)*AH66)/SUM($AM60:AO60)),0)</f>
        <v>0</v>
      </c>
      <c r="AP66" s="2821">
        <f>IFERROR(((SUM($D60:G60)*G66+SUM($K60:N60)*N66+SUM($R60:U60)*U66+SUM($Y60:AB60)*AB66+SUM($AF60:AI60)*AI66)/SUM($AM60:AP60)),0)</f>
        <v>0</v>
      </c>
      <c r="AQ66" s="2821">
        <f>IFERROR(((SUM($D60:H60)*H66+SUM($K60:O60)*O66+SUM($R60:V60)*V66+SUM($Y60:AC60)*AC66+SUM($AF60:AJ60)*AJ66)/SUM($AM60:AQ60)),0)</f>
        <v>0</v>
      </c>
      <c r="AR66" s="2822">
        <f>IFERROR(((SUM($D60:I60)*I66+SUM($K60:P60)*P66+SUM($R60:W60)*W66+SUM($Y60:AD60)*AD66+SUM($AF60:AK60)*AK66)/SUM($AM60:AR60)),0)</f>
        <v>0</v>
      </c>
    </row>
    <row r="67" spans="1:44" s="1" customFormat="1" ht="13.5" thickBot="1">
      <c r="A67" s="4654" t="s">
        <v>1426</v>
      </c>
      <c r="B67" s="2814" t="s">
        <v>1421</v>
      </c>
      <c r="C67" s="428"/>
      <c r="D67" s="2823">
        <f>IF(D60&gt;0,1-D66,0)</f>
        <v>0</v>
      </c>
      <c r="E67" s="2823">
        <f>IF(SUM($D60:E60)&gt;0,1-E66,0)</f>
        <v>0</v>
      </c>
      <c r="F67" s="2823">
        <f>IF(SUM($D60:F60)&gt;0,1-F66,0)</f>
        <v>0</v>
      </c>
      <c r="G67" s="2823">
        <f>IF(SUM($D60:G60)&gt;0,1-G66,0)</f>
        <v>0</v>
      </c>
      <c r="H67" s="2823">
        <f>IF(SUM($D60:H60)&gt;0,1-H66,0)</f>
        <v>0</v>
      </c>
      <c r="I67" s="2824">
        <f>IF(SUM($D60:I60)&gt;0,1-I66,0)</f>
        <v>0</v>
      </c>
      <c r="J67" s="1538"/>
      <c r="K67" s="2823">
        <f>IF(K60&gt;0,1-K66,0)</f>
        <v>0</v>
      </c>
      <c r="L67" s="2823">
        <f>IF(SUM($K60:L60)&gt;0,1-L66,0)</f>
        <v>0</v>
      </c>
      <c r="M67" s="2823">
        <f>IF(SUM($K60:M60)&gt;0,1-M66,0)</f>
        <v>0</v>
      </c>
      <c r="N67" s="2823">
        <f>IF(SUM($K60:N60)&gt;0,1-N66,0)</f>
        <v>0</v>
      </c>
      <c r="O67" s="2823">
        <f>IF(SUM($K60:O60)&gt;0,1-O66,0)</f>
        <v>0</v>
      </c>
      <c r="P67" s="2824">
        <f>IF(SUM($K60:P60)&gt;0,1-P66,0)</f>
        <v>0</v>
      </c>
      <c r="Q67" s="1538"/>
      <c r="R67" s="2823">
        <f>IF(R60&gt;0,1-R66,0)</f>
        <v>0</v>
      </c>
      <c r="S67" s="2823">
        <f>IF(SUM($R60:S60)&gt;0,1-S66,0)</f>
        <v>0</v>
      </c>
      <c r="T67" s="2823">
        <f>IF(SUM($R60:T60)&gt;0,1-T66,0)</f>
        <v>0</v>
      </c>
      <c r="U67" s="2823">
        <f>IF(SUM($R60:U60)&gt;0,1-U66,0)</f>
        <v>0</v>
      </c>
      <c r="V67" s="2823">
        <f>IF(SUM($R60:V60)&gt;0,1-V66,0)</f>
        <v>0</v>
      </c>
      <c r="W67" s="2824">
        <f>IF(SUM($R60:W60)&gt;0,1-W66,0)</f>
        <v>0</v>
      </c>
      <c r="X67" s="1538"/>
      <c r="Y67" s="2823">
        <f>IF(Y60&gt;0,1-Y66,0)</f>
        <v>0</v>
      </c>
      <c r="Z67" s="2823">
        <f>IF(SUM($Y60:Z60)&gt;0,1-Z66,0)</f>
        <v>0</v>
      </c>
      <c r="AA67" s="2823">
        <f>IF(SUM($Y60:AA60)&gt;0,1-AA66,0)</f>
        <v>0</v>
      </c>
      <c r="AB67" s="2823">
        <f>IF(SUM($Y60:AB60)&gt;0,1-AB66,0)</f>
        <v>0</v>
      </c>
      <c r="AC67" s="2823">
        <f>IF(SUM($Y60:AC60)&gt;0,1-AC66,0)</f>
        <v>0</v>
      </c>
      <c r="AD67" s="2824">
        <f>IF(SUM($Y60:AD60)&gt;0,1-AD66,0)</f>
        <v>0</v>
      </c>
      <c r="AE67" s="1538"/>
      <c r="AF67" s="2823">
        <f>IF(AF60&gt;0,1-AF66,0)</f>
        <v>0</v>
      </c>
      <c r="AG67" s="2823">
        <f>IF(SUM($AF60:AG60)&gt;0,1-AG66,0)</f>
        <v>0</v>
      </c>
      <c r="AH67" s="2823">
        <f>IF(SUM($AF60:AH60)&gt;0,1-AH66,0)</f>
        <v>0</v>
      </c>
      <c r="AI67" s="2823">
        <f>IF(SUM($AF60:AI60)&gt;0,1-AI66,0)</f>
        <v>0</v>
      </c>
      <c r="AJ67" s="2823">
        <f>IF(SUM($AF60:AJ60)&gt;0,1-AJ66,0)</f>
        <v>0</v>
      </c>
      <c r="AK67" s="2824">
        <f>IF(SUM($AF60:AK60)&gt;0,1-AK66,0)</f>
        <v>0</v>
      </c>
      <c r="AL67" s="4796"/>
      <c r="AM67" s="2823">
        <f>IF(AM60&gt;0,1-AM66,0)</f>
        <v>0</v>
      </c>
      <c r="AN67" s="2823">
        <f>IF(SUM($AM60:AN60)&gt;0,1-AN66,0)</f>
        <v>0</v>
      </c>
      <c r="AO67" s="2823">
        <f>IF(SUM($AM60:AO60)&gt;0,1-AO66,0)</f>
        <v>0</v>
      </c>
      <c r="AP67" s="2823">
        <f>IF(SUM($AM60:AP60)&gt;0,1-AP66,0)</f>
        <v>0</v>
      </c>
      <c r="AQ67" s="2823">
        <f>IF(SUM($AM60:AQ60)&gt;0,1-AQ66,0)</f>
        <v>0</v>
      </c>
      <c r="AR67" s="2824">
        <f>IF(SUM($AM60:AR60)&gt;0,1-AR66,0)</f>
        <v>0</v>
      </c>
    </row>
    <row r="68" spans="1:44" s="1" customFormat="1">
      <c r="A68" s="5270" t="s">
        <v>1480</v>
      </c>
      <c r="B68" s="5272" t="s">
        <v>1427</v>
      </c>
      <c r="C68" s="5274" t="s">
        <v>215</v>
      </c>
      <c r="D68" s="5275"/>
      <c r="E68" s="5275"/>
      <c r="F68" s="5275"/>
      <c r="G68" s="5275"/>
      <c r="H68" s="5275"/>
      <c r="I68" s="5276"/>
      <c r="J68" s="5277" t="s">
        <v>178</v>
      </c>
      <c r="K68" s="5275"/>
      <c r="L68" s="5275"/>
      <c r="M68" s="5275"/>
      <c r="N68" s="5275"/>
      <c r="O68" s="5275"/>
      <c r="P68" s="5278"/>
      <c r="Q68" s="5274" t="s">
        <v>188</v>
      </c>
      <c r="R68" s="5275"/>
      <c r="S68" s="5275"/>
      <c r="T68" s="5275"/>
      <c r="U68" s="5275"/>
      <c r="V68" s="5275"/>
      <c r="W68" s="5276"/>
      <c r="X68" s="5267" t="s">
        <v>1037</v>
      </c>
      <c r="Y68" s="5268"/>
      <c r="Z68" s="5268"/>
      <c r="AA68" s="5268"/>
      <c r="AB68" s="5268"/>
      <c r="AC68" s="5268"/>
      <c r="AD68" s="5269"/>
      <c r="AE68" s="5267" t="s">
        <v>1102</v>
      </c>
      <c r="AF68" s="5268"/>
      <c r="AG68" s="5268"/>
      <c r="AH68" s="5268"/>
      <c r="AI68" s="5268"/>
      <c r="AJ68" s="5268"/>
      <c r="AK68" s="5269"/>
      <c r="AL68" s="5267" t="s">
        <v>1271</v>
      </c>
      <c r="AM68" s="5268"/>
      <c r="AN68" s="5268"/>
      <c r="AO68" s="5268"/>
      <c r="AP68" s="5268"/>
      <c r="AQ68" s="5268"/>
      <c r="AR68" s="5269"/>
    </row>
    <row r="69" spans="1:44" s="1" customFormat="1" ht="13.5" thickBot="1">
      <c r="A69" s="5271"/>
      <c r="B69" s="5273"/>
      <c r="C69" s="2818" t="str">
        <f>C36</f>
        <v>2020 г.</v>
      </c>
      <c r="D69" s="2819" t="str">
        <f t="shared" ref="D69:AR69" si="127">D36</f>
        <v>2021 г.</v>
      </c>
      <c r="E69" s="2819" t="str">
        <f t="shared" si="127"/>
        <v>2022 г.</v>
      </c>
      <c r="F69" s="2819" t="str">
        <f t="shared" si="127"/>
        <v>2023 г.</v>
      </c>
      <c r="G69" s="2819" t="str">
        <f t="shared" si="127"/>
        <v>2024 г.</v>
      </c>
      <c r="H69" s="2819" t="str">
        <f t="shared" si="127"/>
        <v>2025 г.</v>
      </c>
      <c r="I69" s="2820" t="str">
        <f t="shared" si="127"/>
        <v>2026 г.</v>
      </c>
      <c r="J69" s="2818" t="str">
        <f>J36</f>
        <v>2020 г.</v>
      </c>
      <c r="K69" s="2819" t="str">
        <f t="shared" si="127"/>
        <v>2021 г.</v>
      </c>
      <c r="L69" s="2819" t="str">
        <f t="shared" si="127"/>
        <v>2022 г.</v>
      </c>
      <c r="M69" s="2819" t="str">
        <f t="shared" si="127"/>
        <v>2023 г.</v>
      </c>
      <c r="N69" s="2819" t="str">
        <f t="shared" si="127"/>
        <v>2024 г.</v>
      </c>
      <c r="O69" s="2819" t="str">
        <f t="shared" si="127"/>
        <v>2025 г.</v>
      </c>
      <c r="P69" s="2820" t="str">
        <f t="shared" si="127"/>
        <v>2026 г.</v>
      </c>
      <c r="Q69" s="2818" t="str">
        <f>Q36</f>
        <v>2020 г.</v>
      </c>
      <c r="R69" s="2819" t="str">
        <f t="shared" si="127"/>
        <v>2021 г.</v>
      </c>
      <c r="S69" s="2819" t="str">
        <f t="shared" si="127"/>
        <v>2022 г.</v>
      </c>
      <c r="T69" s="2819" t="str">
        <f t="shared" si="127"/>
        <v>2023 г.</v>
      </c>
      <c r="U69" s="2819" t="str">
        <f t="shared" si="127"/>
        <v>2024 г.</v>
      </c>
      <c r="V69" s="2819" t="str">
        <f t="shared" si="127"/>
        <v>2025 г.</v>
      </c>
      <c r="W69" s="2820" t="str">
        <f t="shared" si="127"/>
        <v>2026 г.</v>
      </c>
      <c r="X69" s="2818" t="str">
        <f>X36</f>
        <v>2020 г.</v>
      </c>
      <c r="Y69" s="2819" t="str">
        <f t="shared" si="127"/>
        <v>2021 г.</v>
      </c>
      <c r="Z69" s="2819" t="str">
        <f t="shared" si="127"/>
        <v>2022 г.</v>
      </c>
      <c r="AA69" s="2819" t="str">
        <f t="shared" si="127"/>
        <v>2023 г.</v>
      </c>
      <c r="AB69" s="2819" t="str">
        <f t="shared" si="127"/>
        <v>2024 г.</v>
      </c>
      <c r="AC69" s="2819" t="str">
        <f t="shared" si="127"/>
        <v>2025 г.</v>
      </c>
      <c r="AD69" s="2820" t="str">
        <f t="shared" si="127"/>
        <v>2026 г.</v>
      </c>
      <c r="AE69" s="2818" t="str">
        <f>AE36</f>
        <v>2020 г.</v>
      </c>
      <c r="AF69" s="2819" t="str">
        <f t="shared" si="127"/>
        <v>2021 г.</v>
      </c>
      <c r="AG69" s="2819" t="str">
        <f t="shared" si="127"/>
        <v>2022 г.</v>
      </c>
      <c r="AH69" s="2819" t="str">
        <f t="shared" si="127"/>
        <v>2023 г.</v>
      </c>
      <c r="AI69" s="2819" t="str">
        <f t="shared" si="127"/>
        <v>2024 г.</v>
      </c>
      <c r="AJ69" s="2819" t="str">
        <f t="shared" si="127"/>
        <v>2025 г.</v>
      </c>
      <c r="AK69" s="2820" t="str">
        <f t="shared" si="127"/>
        <v>2026 г.</v>
      </c>
      <c r="AL69" s="2818" t="str">
        <f>AL36</f>
        <v>2020 г.</v>
      </c>
      <c r="AM69" s="2819" t="str">
        <f t="shared" si="127"/>
        <v>2021 г.</v>
      </c>
      <c r="AN69" s="2819" t="str">
        <f t="shared" si="127"/>
        <v>2022 г.</v>
      </c>
      <c r="AO69" s="2819" t="str">
        <f t="shared" si="127"/>
        <v>2023 г.</v>
      </c>
      <c r="AP69" s="2819" t="str">
        <f t="shared" si="127"/>
        <v>2024 г.</v>
      </c>
      <c r="AQ69" s="2819" t="str">
        <f t="shared" si="127"/>
        <v>2025 г.</v>
      </c>
      <c r="AR69" s="2820" t="str">
        <f t="shared" si="127"/>
        <v>2026 г.</v>
      </c>
    </row>
    <row r="70" spans="1:44" s="1" customFormat="1">
      <c r="A70" s="4652" t="s">
        <v>1428</v>
      </c>
      <c r="B70" s="2789" t="s">
        <v>199</v>
      </c>
      <c r="C70" s="429"/>
      <c r="D70" s="1533">
        <f t="shared" ref="D70:I70" si="128">C76</f>
        <v>0</v>
      </c>
      <c r="E70" s="1534">
        <f t="shared" si="128"/>
        <v>0</v>
      </c>
      <c r="F70" s="1534">
        <f t="shared" si="128"/>
        <v>0</v>
      </c>
      <c r="G70" s="1534">
        <f t="shared" si="128"/>
        <v>0</v>
      </c>
      <c r="H70" s="1534">
        <f t="shared" si="128"/>
        <v>0</v>
      </c>
      <c r="I70" s="1535">
        <f t="shared" si="128"/>
        <v>0</v>
      </c>
      <c r="J70" s="429"/>
      <c r="K70" s="1533">
        <f t="shared" ref="K70:P70" si="129">J76</f>
        <v>0</v>
      </c>
      <c r="L70" s="1534">
        <f t="shared" si="129"/>
        <v>0</v>
      </c>
      <c r="M70" s="1534">
        <f t="shared" si="129"/>
        <v>0</v>
      </c>
      <c r="N70" s="1534">
        <f t="shared" si="129"/>
        <v>0</v>
      </c>
      <c r="O70" s="1534">
        <f t="shared" si="129"/>
        <v>0</v>
      </c>
      <c r="P70" s="1535">
        <f t="shared" si="129"/>
        <v>0</v>
      </c>
      <c r="Q70" s="429"/>
      <c r="R70" s="1533">
        <f t="shared" ref="R70:W70" si="130">Q76</f>
        <v>0</v>
      </c>
      <c r="S70" s="1534">
        <f t="shared" si="130"/>
        <v>0</v>
      </c>
      <c r="T70" s="1534">
        <f t="shared" si="130"/>
        <v>0</v>
      </c>
      <c r="U70" s="1534">
        <f t="shared" si="130"/>
        <v>0</v>
      </c>
      <c r="V70" s="1534">
        <f t="shared" si="130"/>
        <v>0</v>
      </c>
      <c r="W70" s="1535">
        <f t="shared" si="130"/>
        <v>0</v>
      </c>
      <c r="X70" s="429"/>
      <c r="Y70" s="1533">
        <f t="shared" ref="Y70:AD70" si="131">X76</f>
        <v>0</v>
      </c>
      <c r="Z70" s="1534">
        <f t="shared" si="131"/>
        <v>0</v>
      </c>
      <c r="AA70" s="1534">
        <f t="shared" si="131"/>
        <v>0</v>
      </c>
      <c r="AB70" s="1534">
        <f t="shared" si="131"/>
        <v>0</v>
      </c>
      <c r="AC70" s="1534">
        <f t="shared" si="131"/>
        <v>0</v>
      </c>
      <c r="AD70" s="1535">
        <f t="shared" si="131"/>
        <v>0</v>
      </c>
      <c r="AE70" s="429"/>
      <c r="AF70" s="1533">
        <f t="shared" ref="AF70:AK70" si="132">AE76</f>
        <v>0</v>
      </c>
      <c r="AG70" s="1534">
        <f t="shared" si="132"/>
        <v>0</v>
      </c>
      <c r="AH70" s="1534">
        <f t="shared" si="132"/>
        <v>0</v>
      </c>
      <c r="AI70" s="1534">
        <f t="shared" si="132"/>
        <v>0</v>
      </c>
      <c r="AJ70" s="1534">
        <f t="shared" si="132"/>
        <v>0</v>
      </c>
      <c r="AK70" s="1535">
        <f t="shared" si="132"/>
        <v>0</v>
      </c>
      <c r="AL70" s="429"/>
      <c r="AM70" s="1533">
        <f t="shared" ref="AM70:AR70" si="133">AL76</f>
        <v>0</v>
      </c>
      <c r="AN70" s="1534">
        <f t="shared" si="133"/>
        <v>0</v>
      </c>
      <c r="AO70" s="1534">
        <f t="shared" si="133"/>
        <v>0</v>
      </c>
      <c r="AP70" s="1534">
        <f t="shared" si="133"/>
        <v>0</v>
      </c>
      <c r="AQ70" s="1534">
        <f t="shared" si="133"/>
        <v>0</v>
      </c>
      <c r="AR70" s="1535">
        <f t="shared" si="133"/>
        <v>0</v>
      </c>
    </row>
    <row r="71" spans="1:44" s="1" customFormat="1">
      <c r="A71" s="4652" t="s">
        <v>1429</v>
      </c>
      <c r="B71" s="2791" t="s">
        <v>200</v>
      </c>
      <c r="C71" s="428"/>
      <c r="D71" s="2792">
        <f>+'9.Инвестиционна програма'!AC140</f>
        <v>0</v>
      </c>
      <c r="E71" s="2792">
        <f>+'9.Инвестиционна програма'!AD140</f>
        <v>0</v>
      </c>
      <c r="F71" s="2792">
        <f>+'9.Инвестиционна програма'!AE140</f>
        <v>0</v>
      </c>
      <c r="G71" s="2792">
        <f>+'9.Инвестиционна програма'!AF140</f>
        <v>0</v>
      </c>
      <c r="H71" s="2792">
        <f>+'9.Инвестиционна програма'!AG140</f>
        <v>0</v>
      </c>
      <c r="I71" s="2793">
        <f>+'9.Инвестиционна програма'!AH140</f>
        <v>0</v>
      </c>
      <c r="J71" s="428"/>
      <c r="K71" s="2792">
        <f>+'9.Инвестиционна програма'!AC141</f>
        <v>0</v>
      </c>
      <c r="L71" s="2792">
        <f>+'9.Инвестиционна програма'!AD141</f>
        <v>0</v>
      </c>
      <c r="M71" s="2792">
        <f>+'9.Инвестиционна програма'!AE141</f>
        <v>0</v>
      </c>
      <c r="N71" s="2792">
        <f>+'9.Инвестиционна програма'!AF141</f>
        <v>0</v>
      </c>
      <c r="O71" s="2792">
        <f>+'9.Инвестиционна програма'!AG141</f>
        <v>0</v>
      </c>
      <c r="P71" s="2792">
        <f>+'9.Инвестиционна програма'!AH141</f>
        <v>0</v>
      </c>
      <c r="Q71" s="428"/>
      <c r="R71" s="2792">
        <f>+'9.Инвестиционна програма'!AC142</f>
        <v>0</v>
      </c>
      <c r="S71" s="2792">
        <f>+'9.Инвестиционна програма'!AD142</f>
        <v>0</v>
      </c>
      <c r="T71" s="2792">
        <f>+'9.Инвестиционна програма'!AE142</f>
        <v>0</v>
      </c>
      <c r="U71" s="2792">
        <f>+'9.Инвестиционна програма'!AF142</f>
        <v>0</v>
      </c>
      <c r="V71" s="2792">
        <f>+'9.Инвестиционна програма'!AG142</f>
        <v>0</v>
      </c>
      <c r="W71" s="2792">
        <f>+'9.Инвестиционна програма'!AH142</f>
        <v>0</v>
      </c>
      <c r="X71" s="428"/>
      <c r="Y71" s="2792">
        <f>+'9.Инвестиционна програма'!AC143</f>
        <v>0</v>
      </c>
      <c r="Z71" s="2792">
        <f>+'9.Инвестиционна програма'!AD143</f>
        <v>0</v>
      </c>
      <c r="AA71" s="2792">
        <f>+'9.Инвестиционна програма'!AE143</f>
        <v>0</v>
      </c>
      <c r="AB71" s="2792">
        <f>+'9.Инвестиционна програма'!AF143</f>
        <v>0</v>
      </c>
      <c r="AC71" s="2792">
        <f>+'9.Инвестиционна програма'!AG143</f>
        <v>0</v>
      </c>
      <c r="AD71" s="2792">
        <f>+'9.Инвестиционна програма'!AH143</f>
        <v>0</v>
      </c>
      <c r="AE71" s="428"/>
      <c r="AF71" s="2792">
        <f>+'9.Инвестиционна програма'!AC144</f>
        <v>0</v>
      </c>
      <c r="AG71" s="2792">
        <f>+'9.Инвестиционна програма'!AD144</f>
        <v>0</v>
      </c>
      <c r="AH71" s="2792">
        <f>+'9.Инвестиционна програма'!AE144</f>
        <v>0</v>
      </c>
      <c r="AI71" s="2792">
        <f>+'9.Инвестиционна програма'!AF144</f>
        <v>0</v>
      </c>
      <c r="AJ71" s="2792">
        <f>+'9.Инвестиционна програма'!AG144</f>
        <v>0</v>
      </c>
      <c r="AK71" s="2792">
        <f>+'9.Инвестиционна програма'!AH144</f>
        <v>0</v>
      </c>
      <c r="AL71" s="428"/>
      <c r="AM71" s="2792">
        <f>D71+K71+R71+Y71+AF71</f>
        <v>0</v>
      </c>
      <c r="AN71" s="2792">
        <f t="shared" ref="AN71:AR71" si="134">E71+L71+S71+Z71+AG71</f>
        <v>0</v>
      </c>
      <c r="AO71" s="2792">
        <f t="shared" si="134"/>
        <v>0</v>
      </c>
      <c r="AP71" s="2792">
        <f t="shared" si="134"/>
        <v>0</v>
      </c>
      <c r="AQ71" s="2792">
        <f t="shared" si="134"/>
        <v>0</v>
      </c>
      <c r="AR71" s="2793">
        <f t="shared" si="134"/>
        <v>0</v>
      </c>
    </row>
    <row r="72" spans="1:44" s="1" customFormat="1">
      <c r="A72" s="4652" t="s">
        <v>1430</v>
      </c>
      <c r="B72" s="2791" t="s">
        <v>201</v>
      </c>
      <c r="C72" s="428"/>
      <c r="D72" s="2792">
        <f>IFERROR(D71/$AM71*$AM72,0)</f>
        <v>0</v>
      </c>
      <c r="E72" s="2792">
        <f>IFERROR(SUM($D71:E71)/SUM($AM71:AN71)*AN72,0)</f>
        <v>0</v>
      </c>
      <c r="F72" s="2792">
        <f>IFERROR(SUM($D71:F71)/SUM($AM71:AO71)*AO72,0)</f>
        <v>0</v>
      </c>
      <c r="G72" s="2792">
        <f>IFERROR(SUM($D71:G71)/SUM($AM71:AP71)*AP72,0)</f>
        <v>0</v>
      </c>
      <c r="H72" s="2792">
        <f>IFERROR(SUM($D71:H71)/SUM($AM71:AQ71)*AQ72,0)</f>
        <v>0</v>
      </c>
      <c r="I72" s="2792">
        <f>IFERROR(SUM($D71:I71)/SUM($AM71:AR71)*AR72,0)</f>
        <v>0</v>
      </c>
      <c r="J72" s="428"/>
      <c r="K72" s="2792">
        <f>IFERROR(K71/$AM71*$AM72,0)</f>
        <v>0</v>
      </c>
      <c r="L72" s="2792">
        <f>IFERROR(SUM($K71:L71)/SUM($AM71:AN71)*AN72,0)</f>
        <v>0</v>
      </c>
      <c r="M72" s="2792">
        <f>IFERROR(SUM($K71:M71)/SUM($AM71:AO71)*AO72,0)</f>
        <v>0</v>
      </c>
      <c r="N72" s="2792">
        <f>IFERROR(SUM($K71:N71)/SUM($AM71:AP71)*AP72,0)</f>
        <v>0</v>
      </c>
      <c r="O72" s="2792">
        <f>IFERROR(SUM($K71:O71)/SUM($AM71:AQ71)*AQ72,0)</f>
        <v>0</v>
      </c>
      <c r="P72" s="2792">
        <f>IFERROR(SUM($K71:P71)/SUM($AM71:AR71)*AR72,0)</f>
        <v>0</v>
      </c>
      <c r="Q72" s="428"/>
      <c r="R72" s="2792">
        <f>IFERROR(R71/$AM71*$AM72,0)</f>
        <v>0</v>
      </c>
      <c r="S72" s="2792">
        <f>IFERROR(SUM($R71:S71)/SUM($AM71:AN71)*AN72,0)</f>
        <v>0</v>
      </c>
      <c r="T72" s="2792">
        <f>IFERROR(SUM($R71:T71)/SUM($AM71:AO71)*AO72,0)</f>
        <v>0</v>
      </c>
      <c r="U72" s="2792">
        <f>IFERROR(SUM($R71:U71)/SUM($AM71:AP71)*AP72,0)</f>
        <v>0</v>
      </c>
      <c r="V72" s="2792">
        <f>IFERROR(SUM($R71:V71)/SUM($AM71:AQ71)*AQ72,0)</f>
        <v>0</v>
      </c>
      <c r="W72" s="2792">
        <f>IFERROR(SUM($R71:W71)/SUM($AM71:AR71)*AR72,0)</f>
        <v>0</v>
      </c>
      <c r="X72" s="428"/>
      <c r="Y72" s="2792">
        <f>IFERROR(Y71/$AM71*$AM72,0)</f>
        <v>0</v>
      </c>
      <c r="Z72" s="2792">
        <f>IFERROR(SUM($Y71:Z71)/SUM($AM71:AN71)*AN72,0)</f>
        <v>0</v>
      </c>
      <c r="AA72" s="2792">
        <f>IFERROR(SUM($Y71:AA71)/SUM($AM71:AO71)*AO72,0)</f>
        <v>0</v>
      </c>
      <c r="AB72" s="2792">
        <f>IFERROR(SUM($Y71:AB71)/SUM($AM71:AP71)*AP72,0)</f>
        <v>0</v>
      </c>
      <c r="AC72" s="2792">
        <f>IFERROR(SUM($Y71:AC71)/SUM($AM71:AQ71)*AQ72,0)</f>
        <v>0</v>
      </c>
      <c r="AD72" s="2792">
        <f>IFERROR(SUM($Y71:AD71)/SUM($AM71:AR71)*AR72,0)</f>
        <v>0</v>
      </c>
      <c r="AE72" s="428"/>
      <c r="AF72" s="2792">
        <f>IFERROR(AF71/$AM71*$AM72,0)</f>
        <v>0</v>
      </c>
      <c r="AG72" s="2792">
        <f>IFERROR(SUM($AF71:AG71)/SUM($AM71:AN71)*AN72,0)</f>
        <v>0</v>
      </c>
      <c r="AH72" s="2792">
        <f>IFERROR(SUM($AF71:AH71)/SUM($AM71:AO71)*AO72,0)</f>
        <v>0</v>
      </c>
      <c r="AI72" s="2792">
        <f>IFERROR(SUM($AF71:AI71)/SUM($AM71:AP71)*AP72,0)</f>
        <v>0</v>
      </c>
      <c r="AJ72" s="2792">
        <f>IFERROR(SUM($AF71:AJ71)/SUM($AM71:AQ71)*AQ72,0)</f>
        <v>0</v>
      </c>
      <c r="AK72" s="2792">
        <f>IFERROR(SUM($AF71:AK71)/SUM($AM71:AR71)*AR72,0)</f>
        <v>0</v>
      </c>
      <c r="AL72" s="428"/>
      <c r="AM72" s="454"/>
      <c r="AN72" s="454"/>
      <c r="AO72" s="454"/>
      <c r="AP72" s="454"/>
      <c r="AQ72" s="454"/>
      <c r="AR72" s="455"/>
    </row>
    <row r="73" spans="1:44" s="1" customFormat="1">
      <c r="A73" s="4652" t="s">
        <v>986</v>
      </c>
      <c r="B73" s="2791" t="s">
        <v>202</v>
      </c>
      <c r="C73" s="428"/>
      <c r="D73" s="2792">
        <f>+(D76+D70+D71)/2*D74</f>
        <v>0</v>
      </c>
      <c r="E73" s="2792">
        <f t="shared" ref="E73:G73" si="135">+(E76+E70+E71)/2*E74</f>
        <v>0</v>
      </c>
      <c r="F73" s="2792">
        <f t="shared" si="135"/>
        <v>0</v>
      </c>
      <c r="G73" s="2792">
        <f t="shared" si="135"/>
        <v>0</v>
      </c>
      <c r="H73" s="2792">
        <f>+(H76+H70+H71)/2*H74</f>
        <v>0</v>
      </c>
      <c r="I73" s="2792">
        <f t="shared" ref="I73" si="136">+(I76+I70+I71)/2*I74</f>
        <v>0</v>
      </c>
      <c r="J73" s="428"/>
      <c r="K73" s="2792">
        <f>+(K76+K70+K71)/2*K74</f>
        <v>0</v>
      </c>
      <c r="L73" s="2792">
        <f t="shared" ref="L73:P73" si="137">+(L76+L70+L71)/2*L74</f>
        <v>0</v>
      </c>
      <c r="M73" s="2792">
        <f t="shared" si="137"/>
        <v>0</v>
      </c>
      <c r="N73" s="2792">
        <f t="shared" si="137"/>
        <v>0</v>
      </c>
      <c r="O73" s="2792">
        <f t="shared" si="137"/>
        <v>0</v>
      </c>
      <c r="P73" s="2792">
        <f t="shared" si="137"/>
        <v>0</v>
      </c>
      <c r="Q73" s="428"/>
      <c r="R73" s="2792">
        <f t="shared" ref="R73:W73" si="138">+(R76+R70+R71)/2*R74</f>
        <v>0</v>
      </c>
      <c r="S73" s="2792">
        <f t="shared" si="138"/>
        <v>0</v>
      </c>
      <c r="T73" s="2792">
        <f t="shared" si="138"/>
        <v>0</v>
      </c>
      <c r="U73" s="2792">
        <f t="shared" si="138"/>
        <v>0</v>
      </c>
      <c r="V73" s="2792">
        <f t="shared" si="138"/>
        <v>0</v>
      </c>
      <c r="W73" s="2792">
        <f t="shared" si="138"/>
        <v>0</v>
      </c>
      <c r="X73" s="428"/>
      <c r="Y73" s="2792">
        <f t="shared" ref="Y73:AD73" si="139">+(Y76+Y70+Y71)/2*Y74</f>
        <v>0</v>
      </c>
      <c r="Z73" s="2792">
        <f t="shared" si="139"/>
        <v>0</v>
      </c>
      <c r="AA73" s="2792">
        <f t="shared" si="139"/>
        <v>0</v>
      </c>
      <c r="AB73" s="2792">
        <f t="shared" si="139"/>
        <v>0</v>
      </c>
      <c r="AC73" s="2792">
        <f t="shared" si="139"/>
        <v>0</v>
      </c>
      <c r="AD73" s="2792">
        <f t="shared" si="139"/>
        <v>0</v>
      </c>
      <c r="AE73" s="428"/>
      <c r="AF73" s="2792">
        <f t="shared" ref="AF73:AK73" si="140">+(AF76+AF70+AF71)/2*AF74</f>
        <v>0</v>
      </c>
      <c r="AG73" s="2792">
        <f t="shared" si="140"/>
        <v>0</v>
      </c>
      <c r="AH73" s="2792">
        <f t="shared" si="140"/>
        <v>0</v>
      </c>
      <c r="AI73" s="2792">
        <f t="shared" si="140"/>
        <v>0</v>
      </c>
      <c r="AJ73" s="2792">
        <f t="shared" si="140"/>
        <v>0</v>
      </c>
      <c r="AK73" s="2792">
        <f t="shared" si="140"/>
        <v>0</v>
      </c>
      <c r="AL73" s="428"/>
      <c r="AM73" s="454"/>
      <c r="AN73" s="454"/>
      <c r="AO73" s="454"/>
      <c r="AP73" s="454"/>
      <c r="AQ73" s="454"/>
      <c r="AR73" s="455"/>
    </row>
    <row r="74" spans="1:44" s="1" customFormat="1">
      <c r="A74" s="4652" t="s">
        <v>987</v>
      </c>
      <c r="B74" s="2791" t="s">
        <v>203</v>
      </c>
      <c r="C74" s="428"/>
      <c r="D74" s="1536">
        <f>+AM74</f>
        <v>0</v>
      </c>
      <c r="E74" s="1536">
        <f t="shared" ref="E74:I74" si="141">+AN74</f>
        <v>0</v>
      </c>
      <c r="F74" s="1536">
        <f t="shared" si="141"/>
        <v>0</v>
      </c>
      <c r="G74" s="1536">
        <f t="shared" si="141"/>
        <v>0</v>
      </c>
      <c r="H74" s="1536">
        <f t="shared" si="141"/>
        <v>0</v>
      </c>
      <c r="I74" s="1536">
        <f t="shared" si="141"/>
        <v>0</v>
      </c>
      <c r="J74" s="428"/>
      <c r="K74" s="1536">
        <f>+AM74</f>
        <v>0</v>
      </c>
      <c r="L74" s="1536">
        <f t="shared" ref="L74:P74" si="142">+AN74</f>
        <v>0</v>
      </c>
      <c r="M74" s="1536">
        <f t="shared" si="142"/>
        <v>0</v>
      </c>
      <c r="N74" s="1536">
        <f t="shared" si="142"/>
        <v>0</v>
      </c>
      <c r="O74" s="1536">
        <f t="shared" si="142"/>
        <v>0</v>
      </c>
      <c r="P74" s="1536">
        <f t="shared" si="142"/>
        <v>0</v>
      </c>
      <c r="Q74" s="428"/>
      <c r="R74" s="1536">
        <f>+AM74</f>
        <v>0</v>
      </c>
      <c r="S74" s="1536">
        <f t="shared" ref="S74:W74" si="143">+AN74</f>
        <v>0</v>
      </c>
      <c r="T74" s="1536">
        <f t="shared" si="143"/>
        <v>0</v>
      </c>
      <c r="U74" s="1536">
        <f t="shared" si="143"/>
        <v>0</v>
      </c>
      <c r="V74" s="1536">
        <f t="shared" si="143"/>
        <v>0</v>
      </c>
      <c r="W74" s="1536">
        <f t="shared" si="143"/>
        <v>0</v>
      </c>
      <c r="X74" s="428"/>
      <c r="Y74" s="1536">
        <f>+AM74</f>
        <v>0</v>
      </c>
      <c r="Z74" s="1536">
        <f t="shared" ref="Z74:AD74" si="144">+AN74</f>
        <v>0</v>
      </c>
      <c r="AA74" s="1536">
        <f t="shared" si="144"/>
        <v>0</v>
      </c>
      <c r="AB74" s="1536">
        <f t="shared" si="144"/>
        <v>0</v>
      </c>
      <c r="AC74" s="1536">
        <f t="shared" si="144"/>
        <v>0</v>
      </c>
      <c r="AD74" s="1536">
        <f t="shared" si="144"/>
        <v>0</v>
      </c>
      <c r="AE74" s="428"/>
      <c r="AF74" s="1536">
        <f>+AM74</f>
        <v>0</v>
      </c>
      <c r="AG74" s="1536">
        <f t="shared" ref="AG74:AK74" si="145">+AN74</f>
        <v>0</v>
      </c>
      <c r="AH74" s="1536">
        <f t="shared" si="145"/>
        <v>0</v>
      </c>
      <c r="AI74" s="1536">
        <f t="shared" si="145"/>
        <v>0</v>
      </c>
      <c r="AJ74" s="1536">
        <f t="shared" si="145"/>
        <v>0</v>
      </c>
      <c r="AK74" s="1536">
        <f t="shared" si="145"/>
        <v>0</v>
      </c>
      <c r="AL74" s="428"/>
      <c r="AM74" s="1536">
        <f t="shared" ref="AM74:AR74" si="146">IF(AND(AM70=0,AM71=0),0,AM73/((AM70+AM71+AM76)/2))</f>
        <v>0</v>
      </c>
      <c r="AN74" s="1536">
        <f t="shared" si="146"/>
        <v>0</v>
      </c>
      <c r="AO74" s="1536">
        <f t="shared" si="146"/>
        <v>0</v>
      </c>
      <c r="AP74" s="1536">
        <f t="shared" si="146"/>
        <v>0</v>
      </c>
      <c r="AQ74" s="1536">
        <f t="shared" si="146"/>
        <v>0</v>
      </c>
      <c r="AR74" s="1537">
        <f t="shared" si="146"/>
        <v>0</v>
      </c>
    </row>
    <row r="75" spans="1:44" s="1" customFormat="1">
      <c r="A75" s="4652" t="s">
        <v>1431</v>
      </c>
      <c r="B75" s="2791" t="s">
        <v>204</v>
      </c>
      <c r="C75" s="428"/>
      <c r="D75" s="2800">
        <f t="shared" ref="D75:I75" si="147">D72+D73</f>
        <v>0</v>
      </c>
      <c r="E75" s="2800">
        <f t="shared" si="147"/>
        <v>0</v>
      </c>
      <c r="F75" s="2800">
        <f t="shared" si="147"/>
        <v>0</v>
      </c>
      <c r="G75" s="2800">
        <f t="shared" si="147"/>
        <v>0</v>
      </c>
      <c r="H75" s="2800">
        <f t="shared" si="147"/>
        <v>0</v>
      </c>
      <c r="I75" s="2801">
        <f t="shared" si="147"/>
        <v>0</v>
      </c>
      <c r="J75" s="428"/>
      <c r="K75" s="2800">
        <f t="shared" ref="K75:P75" si="148">K72+K73</f>
        <v>0</v>
      </c>
      <c r="L75" s="2800">
        <f t="shared" si="148"/>
        <v>0</v>
      </c>
      <c r="M75" s="2800">
        <f t="shared" si="148"/>
        <v>0</v>
      </c>
      <c r="N75" s="2800">
        <f t="shared" si="148"/>
        <v>0</v>
      </c>
      <c r="O75" s="2800">
        <f t="shared" si="148"/>
        <v>0</v>
      </c>
      <c r="P75" s="2801">
        <f t="shared" si="148"/>
        <v>0</v>
      </c>
      <c r="Q75" s="428"/>
      <c r="R75" s="2800">
        <f t="shared" ref="R75:W75" si="149">R72+R73</f>
        <v>0</v>
      </c>
      <c r="S75" s="2800">
        <f t="shared" si="149"/>
        <v>0</v>
      </c>
      <c r="T75" s="2800">
        <f t="shared" si="149"/>
        <v>0</v>
      </c>
      <c r="U75" s="2800">
        <f t="shared" si="149"/>
        <v>0</v>
      </c>
      <c r="V75" s="2800">
        <f t="shared" si="149"/>
        <v>0</v>
      </c>
      <c r="W75" s="2801">
        <f t="shared" si="149"/>
        <v>0</v>
      </c>
      <c r="X75" s="428"/>
      <c r="Y75" s="2800">
        <f t="shared" ref="Y75:AD75" si="150">Y72+Y73</f>
        <v>0</v>
      </c>
      <c r="Z75" s="2800">
        <f t="shared" si="150"/>
        <v>0</v>
      </c>
      <c r="AA75" s="2800">
        <f t="shared" si="150"/>
        <v>0</v>
      </c>
      <c r="AB75" s="2800">
        <f t="shared" si="150"/>
        <v>0</v>
      </c>
      <c r="AC75" s="2800">
        <f t="shared" si="150"/>
        <v>0</v>
      </c>
      <c r="AD75" s="2801">
        <f t="shared" si="150"/>
        <v>0</v>
      </c>
      <c r="AE75" s="428"/>
      <c r="AF75" s="2800">
        <f t="shared" ref="AF75:AK75" si="151">AF72+AF73</f>
        <v>0</v>
      </c>
      <c r="AG75" s="2800">
        <f t="shared" si="151"/>
        <v>0</v>
      </c>
      <c r="AH75" s="2800">
        <f t="shared" si="151"/>
        <v>0</v>
      </c>
      <c r="AI75" s="2800">
        <f t="shared" si="151"/>
        <v>0</v>
      </c>
      <c r="AJ75" s="2800">
        <f t="shared" si="151"/>
        <v>0</v>
      </c>
      <c r="AK75" s="2801">
        <f t="shared" si="151"/>
        <v>0</v>
      </c>
      <c r="AL75" s="428"/>
      <c r="AM75" s="2800">
        <f t="shared" ref="AM75:AR75" si="152">AM72+AM73</f>
        <v>0</v>
      </c>
      <c r="AN75" s="2800">
        <f t="shared" si="152"/>
        <v>0</v>
      </c>
      <c r="AO75" s="2800">
        <f t="shared" si="152"/>
        <v>0</v>
      </c>
      <c r="AP75" s="2800">
        <f t="shared" si="152"/>
        <v>0</v>
      </c>
      <c r="AQ75" s="2800">
        <f t="shared" si="152"/>
        <v>0</v>
      </c>
      <c r="AR75" s="2801">
        <f t="shared" si="152"/>
        <v>0</v>
      </c>
    </row>
    <row r="76" spans="1:44" s="1" customFormat="1">
      <c r="A76" s="4652" t="s">
        <v>1432</v>
      </c>
      <c r="B76" s="2791" t="s">
        <v>205</v>
      </c>
      <c r="C76" s="428"/>
      <c r="D76" s="2800">
        <f t="shared" ref="D76:I76" si="153">D70+D71-D72</f>
        <v>0</v>
      </c>
      <c r="E76" s="2800">
        <f t="shared" si="153"/>
        <v>0</v>
      </c>
      <c r="F76" s="2800">
        <f t="shared" si="153"/>
        <v>0</v>
      </c>
      <c r="G76" s="2800">
        <f t="shared" si="153"/>
        <v>0</v>
      </c>
      <c r="H76" s="2800">
        <f t="shared" si="153"/>
        <v>0</v>
      </c>
      <c r="I76" s="2801">
        <f t="shared" si="153"/>
        <v>0</v>
      </c>
      <c r="J76" s="428"/>
      <c r="K76" s="2800">
        <f t="shared" ref="K76:P76" si="154">K70+K71-K72</f>
        <v>0</v>
      </c>
      <c r="L76" s="2800">
        <f t="shared" si="154"/>
        <v>0</v>
      </c>
      <c r="M76" s="2800">
        <f t="shared" si="154"/>
        <v>0</v>
      </c>
      <c r="N76" s="2800">
        <f t="shared" si="154"/>
        <v>0</v>
      </c>
      <c r="O76" s="2800">
        <f t="shared" si="154"/>
        <v>0</v>
      </c>
      <c r="P76" s="2801">
        <f t="shared" si="154"/>
        <v>0</v>
      </c>
      <c r="Q76" s="428"/>
      <c r="R76" s="2800">
        <f t="shared" ref="R76:W76" si="155">R70+R71-R72</f>
        <v>0</v>
      </c>
      <c r="S76" s="2800">
        <f t="shared" si="155"/>
        <v>0</v>
      </c>
      <c r="T76" s="2800">
        <f t="shared" si="155"/>
        <v>0</v>
      </c>
      <c r="U76" s="2800">
        <f t="shared" si="155"/>
        <v>0</v>
      </c>
      <c r="V76" s="2800">
        <f t="shared" si="155"/>
        <v>0</v>
      </c>
      <c r="W76" s="2801">
        <f t="shared" si="155"/>
        <v>0</v>
      </c>
      <c r="X76" s="428"/>
      <c r="Y76" s="2800">
        <f t="shared" ref="Y76:AD76" si="156">Y70+Y71-Y72</f>
        <v>0</v>
      </c>
      <c r="Z76" s="2800">
        <f t="shared" si="156"/>
        <v>0</v>
      </c>
      <c r="AA76" s="2800">
        <f t="shared" si="156"/>
        <v>0</v>
      </c>
      <c r="AB76" s="2800">
        <f t="shared" si="156"/>
        <v>0</v>
      </c>
      <c r="AC76" s="2800">
        <f t="shared" si="156"/>
        <v>0</v>
      </c>
      <c r="AD76" s="2801">
        <f t="shared" si="156"/>
        <v>0</v>
      </c>
      <c r="AE76" s="428"/>
      <c r="AF76" s="2800">
        <f t="shared" ref="AF76:AK76" si="157">AF70+AF71-AF72</f>
        <v>0</v>
      </c>
      <c r="AG76" s="2800">
        <f t="shared" si="157"/>
        <v>0</v>
      </c>
      <c r="AH76" s="2800">
        <f t="shared" si="157"/>
        <v>0</v>
      </c>
      <c r="AI76" s="2800">
        <f t="shared" si="157"/>
        <v>0</v>
      </c>
      <c r="AJ76" s="2800">
        <f t="shared" si="157"/>
        <v>0</v>
      </c>
      <c r="AK76" s="2801">
        <f t="shared" si="157"/>
        <v>0</v>
      </c>
      <c r="AL76" s="428"/>
      <c r="AM76" s="2800">
        <f t="shared" ref="AM76:AR76" si="158">AM70+AM71-AM72</f>
        <v>0</v>
      </c>
      <c r="AN76" s="2800">
        <f t="shared" si="158"/>
        <v>0</v>
      </c>
      <c r="AO76" s="2800">
        <f t="shared" si="158"/>
        <v>0</v>
      </c>
      <c r="AP76" s="2800">
        <f t="shared" si="158"/>
        <v>0</v>
      </c>
      <c r="AQ76" s="2800">
        <f t="shared" si="158"/>
        <v>0</v>
      </c>
      <c r="AR76" s="2801">
        <f t="shared" si="158"/>
        <v>0</v>
      </c>
    </row>
    <row r="77" spans="1:44" s="1" customFormat="1">
      <c r="A77" s="4653" t="s">
        <v>1433</v>
      </c>
      <c r="B77" s="2789" t="s">
        <v>1419</v>
      </c>
      <c r="C77" s="4793"/>
      <c r="D77" s="2825">
        <f>IFERROR('9.Инвестиционна програма'!AC147/D71,0)</f>
        <v>0</v>
      </c>
      <c r="E77" s="2825">
        <f>IFERROR(SUM('9.Инвестиционна програма'!$AC147:AD147)/SUM($D71:E71),0)</f>
        <v>0</v>
      </c>
      <c r="F77" s="2825">
        <f>IFERROR(SUM('9.Инвестиционна програма'!$AC147:AE147)/SUM($D71:F71),0)</f>
        <v>0</v>
      </c>
      <c r="G77" s="2825">
        <f>IFERROR(SUM('9.Инвестиционна програма'!$AC147:AF147)/SUM($D71:G71),0)</f>
        <v>0</v>
      </c>
      <c r="H77" s="2825">
        <f>IFERROR(SUM('9.Инвестиционна програма'!$AC147:AG147)/SUM($D71:H71),0)</f>
        <v>0</v>
      </c>
      <c r="I77" s="2826">
        <f>IFERROR(SUM('9.Инвестиционна програма'!$AC147:AH147)/SUM($D71:I71),0)</f>
        <v>0</v>
      </c>
      <c r="J77" s="4794"/>
      <c r="K77" s="2825">
        <f>IFERROR('9.Инвестиционна програма'!AC148/K71,0)</f>
        <v>0</v>
      </c>
      <c r="L77" s="2825">
        <f>IFERROR(SUM('9.Инвестиционна програма'!$AC148:AD148)/SUM($K71:L71),0)</f>
        <v>0</v>
      </c>
      <c r="M77" s="2825">
        <f>IFERROR(SUM('9.Инвестиционна програма'!$AC148:AE148)/SUM($K71:M71),0)</f>
        <v>0</v>
      </c>
      <c r="N77" s="2825">
        <f>IFERROR(SUM('9.Инвестиционна програма'!$AC148:AF148)/SUM($K71:N71),0)</f>
        <v>0</v>
      </c>
      <c r="O77" s="2825">
        <f>IFERROR(SUM('9.Инвестиционна програма'!$AC148:AG148)/SUM($K71:O71),0)</f>
        <v>0</v>
      </c>
      <c r="P77" s="2826">
        <f>IFERROR(SUM('9.Инвестиционна програма'!$AC148:AH148)/SUM($K71:P71),0)</f>
        <v>0</v>
      </c>
      <c r="Q77" s="4794"/>
      <c r="R77" s="2825">
        <f>IFERROR('9.Инвестиционна програма'!AC149/R71,0)</f>
        <v>0</v>
      </c>
      <c r="S77" s="2825">
        <f>IFERROR(SUM('9.Инвестиционна програма'!$AC149:AD149)/SUM($R71:S71),0)</f>
        <v>0</v>
      </c>
      <c r="T77" s="2825">
        <f>IFERROR(SUM('9.Инвестиционна програма'!$AC149:AE149)/SUM($R71:T71),0)</f>
        <v>0</v>
      </c>
      <c r="U77" s="2825">
        <f>IFERROR(SUM('9.Инвестиционна програма'!$AC149:AF149)/SUM($R71:U71),0)</f>
        <v>0</v>
      </c>
      <c r="V77" s="2825">
        <f>IFERROR(SUM('9.Инвестиционна програма'!$AC149:AG149)/SUM($R71:V71),0)</f>
        <v>0</v>
      </c>
      <c r="W77" s="2826">
        <f>IFERROR(SUM('9.Инвестиционна програма'!$AC149:AH149)/SUM($R71:W71),0)</f>
        <v>0</v>
      </c>
      <c r="X77" s="4794"/>
      <c r="Y77" s="2825">
        <f>IFERROR('9.Инвестиционна програма'!AC150/Y71,0)</f>
        <v>0</v>
      </c>
      <c r="Z77" s="2825">
        <f>IFERROR(SUM('9.Инвестиционна програма'!$AC150:AD150)/SUM($Y71:Z71),0)</f>
        <v>0</v>
      </c>
      <c r="AA77" s="2825">
        <f>IFERROR(SUM('9.Инвестиционна програма'!$AC150:AE150)/SUM($Y71:AA71),0)</f>
        <v>0</v>
      </c>
      <c r="AB77" s="2825">
        <f>IFERROR(SUM('9.Инвестиционна програма'!$AC150:AF150)/SUM($Y71:AB71),0)</f>
        <v>0</v>
      </c>
      <c r="AC77" s="2825">
        <f>IFERROR(SUM('9.Инвестиционна програма'!$AC150:AG150)/SUM($Y71:AC71),0)</f>
        <v>0</v>
      </c>
      <c r="AD77" s="2826">
        <f>IFERROR(SUM('9.Инвестиционна програма'!$AC150:AH150)/SUM($Y71:AD71),0)</f>
        <v>0</v>
      </c>
      <c r="AE77" s="4794"/>
      <c r="AF77" s="2825">
        <f>IFERROR('9.Инвестиционна програма'!AC151/AF71,0)</f>
        <v>0</v>
      </c>
      <c r="AG77" s="2825">
        <f>IFERROR(SUM('9.Инвестиционна програма'!$AC151:AD151)/SUM($AF71:AG71),0)</f>
        <v>0</v>
      </c>
      <c r="AH77" s="2825">
        <f>IFERROR(SUM('9.Инвестиционна програма'!$AC151:AE151)/SUM($AF71:AH71),0)</f>
        <v>0</v>
      </c>
      <c r="AI77" s="2825">
        <f>IFERROR(SUM('9.Инвестиционна програма'!$AC151:AF151)/SUM($AF71:AI71),0)</f>
        <v>0</v>
      </c>
      <c r="AJ77" s="2825">
        <f>IFERROR(SUM('9.Инвестиционна програма'!$AC151:AG151)/SUM($AF71:AJ71),0)</f>
        <v>0</v>
      </c>
      <c r="AK77" s="2826">
        <f>IFERROR(SUM('9.Инвестиционна програма'!$AC151:AH151)/SUM($AF71:AK71),0)</f>
        <v>0</v>
      </c>
      <c r="AL77" s="4794"/>
      <c r="AM77" s="2821">
        <f>IFERROR((SUM(D71*D77,K71*K77,R71*R77,Y71*Y77,AF71*AF77)/AM71),0)</f>
        <v>0</v>
      </c>
      <c r="AN77" s="2821">
        <f>IFERROR(((SUM($D71:E71)*E77+SUM($K71:L71)*L77+SUM($R71:S71)*S77+SUM($Y71:Z71)*Z77+SUM($AF71:AG71)*AG77)/SUM($AM71:AN71)),0)</f>
        <v>0</v>
      </c>
      <c r="AO77" s="2821">
        <f>IFERROR(((SUM($D71:F71)*F77+SUM($K71:M71)*M77+SUM($R71:T71)*T77+SUM($Y71:AA71)*AA77+SUM($AF71:AH71)*AH77)/SUM($AM71:AO71)),0)</f>
        <v>0</v>
      </c>
      <c r="AP77" s="2821">
        <f>IFERROR(((SUM($D71:G71)*G77+SUM($K71:N71)*N77+SUM($R71:U71)*U77+SUM($Y71:AB71)*AB77+SUM($AF71:AI71)*AI77)/SUM($AM71:AP71)),0)</f>
        <v>0</v>
      </c>
      <c r="AQ77" s="2821">
        <f>IFERROR(((SUM($D71:H71)*H77+SUM($K71:O71)*O77+SUM($R71:V71)*V77+SUM($Y71:AC71)*AC77+SUM($AF71:AJ71)*AJ77)/SUM($AM71:AQ71)),0)</f>
        <v>0</v>
      </c>
      <c r="AR77" s="2822">
        <f>IFERROR(((SUM($D71:I71)*I77+SUM($K71:P71)*P77+SUM($R71:W71)*W77+SUM($Y71:AD71)*AD77+SUM($AF71:AK71)*AK77)/SUM($AM71:AR71)),0)</f>
        <v>0</v>
      </c>
    </row>
    <row r="78" spans="1:44" s="1" customFormat="1" ht="13.5" thickBot="1">
      <c r="A78" s="4654" t="s">
        <v>1434</v>
      </c>
      <c r="B78" s="2814" t="s">
        <v>1421</v>
      </c>
      <c r="C78" s="4795"/>
      <c r="D78" s="2823">
        <f>IF(D71&gt;0,1-D77,0)</f>
        <v>0</v>
      </c>
      <c r="E78" s="2823">
        <f>IF(SUM($D71:E71)&gt;0,1-E77,0)</f>
        <v>0</v>
      </c>
      <c r="F78" s="2823">
        <f>IF(SUM($D71:F71)&gt;0,1-F77,0)</f>
        <v>0</v>
      </c>
      <c r="G78" s="2823">
        <f>IF(SUM($D71:G71)&gt;0,1-G77,0)</f>
        <v>0</v>
      </c>
      <c r="H78" s="2823">
        <f>IF(SUM($D71:H71)&gt;0,1-H77,0)</f>
        <v>0</v>
      </c>
      <c r="I78" s="2824">
        <f>IF(SUM($D71:I71)&gt;0,1-I77,0)</f>
        <v>0</v>
      </c>
      <c r="J78" s="4796"/>
      <c r="K78" s="2823">
        <f>IF(K71&gt;0,1-K77,0)</f>
        <v>0</v>
      </c>
      <c r="L78" s="2823">
        <f>IF(SUM($K71:L71)&gt;0,1-L77,0)</f>
        <v>0</v>
      </c>
      <c r="M78" s="2823">
        <f>IF(SUM($K71:M71)&gt;0,1-M77,0)</f>
        <v>0</v>
      </c>
      <c r="N78" s="2823">
        <f>IF(SUM($K71:N71)&gt;0,1-N77,0)</f>
        <v>0</v>
      </c>
      <c r="O78" s="2823">
        <f>IF(SUM($K71:O71)&gt;0,1-O77,0)</f>
        <v>0</v>
      </c>
      <c r="P78" s="2824">
        <f>IF(SUM($K71:P71)&gt;0,1-P77,0)</f>
        <v>0</v>
      </c>
      <c r="Q78" s="4796"/>
      <c r="R78" s="2823">
        <f>IF(R71&gt;0,1-R77,0)</f>
        <v>0</v>
      </c>
      <c r="S78" s="2823">
        <f>IF(SUM($R71:S71)&gt;0,1-S77,0)</f>
        <v>0</v>
      </c>
      <c r="T78" s="2823">
        <f>IF(SUM($R71:T71)&gt;0,1-T77,0)</f>
        <v>0</v>
      </c>
      <c r="U78" s="2823">
        <f>IF(SUM($R71:U71)&gt;0,1-U77,0)</f>
        <v>0</v>
      </c>
      <c r="V78" s="2823">
        <f>IF(SUM($R71:V71)&gt;0,1-V77,0)</f>
        <v>0</v>
      </c>
      <c r="W78" s="2824">
        <f>IF(SUM($R71:W71)&gt;0,1-W77,0)</f>
        <v>0</v>
      </c>
      <c r="X78" s="4796"/>
      <c r="Y78" s="2823">
        <f>IF(Y71&gt;0,1-Y77,0)</f>
        <v>0</v>
      </c>
      <c r="Z78" s="2823">
        <f>IF(SUM($Y71:Z71)&gt;0,1-Z77,0)</f>
        <v>0</v>
      </c>
      <c r="AA78" s="2823">
        <f>IF(SUM($Y71:AA71)&gt;0,1-AA77,0)</f>
        <v>0</v>
      </c>
      <c r="AB78" s="2823">
        <f>IF(SUM($Y71:AB71)&gt;0,1-AB77,0)</f>
        <v>0</v>
      </c>
      <c r="AC78" s="2823">
        <f>IF(SUM($Y71:AC71)&gt;0,1-AC77,0)</f>
        <v>0</v>
      </c>
      <c r="AD78" s="2824">
        <f>IF(SUM($Y71:AD71)&gt;0,1-AD77,0)</f>
        <v>0</v>
      </c>
      <c r="AE78" s="4796"/>
      <c r="AF78" s="2823">
        <f>IF(AF71&gt;0,1-AF77,0)</f>
        <v>0</v>
      </c>
      <c r="AG78" s="2823">
        <f>IF(SUM($AF71:AG71)&gt;0,1-AG77,0)</f>
        <v>0</v>
      </c>
      <c r="AH78" s="2823">
        <f>IF(SUM($AF71:AH71)&gt;0,1-AH77,0)</f>
        <v>0</v>
      </c>
      <c r="AI78" s="2823">
        <f>IF(SUM($AF71:AI71)&gt;0,1-AI77,0)</f>
        <v>0</v>
      </c>
      <c r="AJ78" s="2823">
        <f>IF(SUM($AF71:AJ71)&gt;0,1-AJ77,0)</f>
        <v>0</v>
      </c>
      <c r="AK78" s="2824">
        <f>IF(SUM($AF71:AK71)&gt;0,1-AK77,0)</f>
        <v>0</v>
      </c>
      <c r="AL78" s="4796"/>
      <c r="AM78" s="2823">
        <f>IF(AM71&gt;0,1-AM77,0)</f>
        <v>0</v>
      </c>
      <c r="AN78" s="2823">
        <f>IF(SUM($AM71:AN71)&gt;0,1-AN77,0)</f>
        <v>0</v>
      </c>
      <c r="AO78" s="2823">
        <f>IF(SUM($AM71:AO71)&gt;0,1-AO77,0)</f>
        <v>0</v>
      </c>
      <c r="AP78" s="2823">
        <f>IF(SUM($AM71:AP71)&gt;0,1-AP77,0)</f>
        <v>0</v>
      </c>
      <c r="AQ78" s="2823">
        <f>IF(SUM($AM71:AQ71)&gt;0,1-AQ77,0)</f>
        <v>0</v>
      </c>
      <c r="AR78" s="2824">
        <f>IF(SUM($AM71:AR71)&gt;0,1-AR77,0)</f>
        <v>0</v>
      </c>
    </row>
    <row r="79" spans="1:44">
      <c r="A79" s="2719"/>
      <c r="B79" s="2827"/>
      <c r="C79" s="2724"/>
      <c r="D79" s="4800"/>
      <c r="E79" s="4800"/>
      <c r="F79" s="4800"/>
      <c r="G79" s="4800"/>
      <c r="H79" s="4800"/>
      <c r="I79" s="4800"/>
      <c r="J79" s="4801"/>
      <c r="K79" s="4800"/>
      <c r="L79" s="4800"/>
      <c r="M79" s="4800"/>
      <c r="N79" s="4800"/>
      <c r="O79" s="4800"/>
      <c r="P79" s="4800"/>
      <c r="Q79" s="4801"/>
      <c r="R79" s="4800"/>
      <c r="S79" s="4800"/>
      <c r="T79" s="4800"/>
      <c r="U79" s="4800"/>
      <c r="V79" s="4800"/>
      <c r="W79" s="4800"/>
      <c r="X79" s="2724"/>
      <c r="Y79" s="4797"/>
      <c r="Z79" s="4797"/>
      <c r="AA79" s="4797"/>
      <c r="AB79" s="4797"/>
      <c r="AC79" s="4797"/>
      <c r="AD79" s="4797"/>
      <c r="AE79" s="2724"/>
      <c r="AF79" s="4797"/>
      <c r="AG79" s="4797"/>
      <c r="AH79" s="4797"/>
      <c r="AI79" s="4797"/>
      <c r="AJ79" s="4797"/>
      <c r="AK79" s="4797"/>
      <c r="AL79" s="2724"/>
      <c r="AM79" s="4797"/>
      <c r="AN79" s="4797"/>
      <c r="AO79" s="4797"/>
      <c r="AP79" s="4797"/>
      <c r="AQ79" s="4797"/>
      <c r="AR79" s="4797"/>
    </row>
    <row r="80" spans="1:44">
      <c r="A80" s="2719"/>
      <c r="B80" s="1901"/>
      <c r="C80" s="2724"/>
      <c r="D80" s="4800"/>
      <c r="E80" s="4800"/>
      <c r="F80" s="4800"/>
      <c r="G80" s="4800"/>
      <c r="H80" s="4800"/>
      <c r="I80" s="4800"/>
      <c r="J80" s="4801"/>
      <c r="K80" s="4800"/>
      <c r="L80" s="4800"/>
      <c r="M80" s="4800"/>
      <c r="N80" s="4800"/>
      <c r="O80" s="4800"/>
      <c r="P80" s="4800"/>
      <c r="Q80" s="4801"/>
      <c r="R80" s="4800"/>
      <c r="S80" s="4800"/>
      <c r="T80" s="4800"/>
      <c r="U80" s="4800"/>
      <c r="V80" s="4800"/>
      <c r="W80" s="4800"/>
      <c r="X80" s="2724"/>
      <c r="Y80" s="4797"/>
      <c r="Z80" s="4797"/>
      <c r="AA80" s="4797"/>
      <c r="AB80" s="4797"/>
      <c r="AC80" s="4797"/>
      <c r="AD80" s="4797"/>
      <c r="AE80" s="2724"/>
      <c r="AF80" s="4797"/>
      <c r="AG80" s="4797"/>
      <c r="AH80" s="4797"/>
      <c r="AI80" s="4797"/>
      <c r="AJ80" s="4797"/>
      <c r="AK80" s="4797"/>
      <c r="AL80" s="2724"/>
      <c r="AM80" s="4153"/>
      <c r="AN80" s="4153"/>
      <c r="AO80" s="4153"/>
      <c r="AP80" s="4153"/>
      <c r="AQ80" s="4153"/>
      <c r="AR80" s="4153"/>
    </row>
    <row r="81" spans="1:44">
      <c r="A81" s="2719"/>
      <c r="B81" s="2724"/>
      <c r="C81" s="2831"/>
      <c r="D81" s="4802"/>
      <c r="E81" s="4802"/>
      <c r="F81" s="4802"/>
      <c r="G81" s="4802"/>
      <c r="H81" s="4802"/>
      <c r="I81" s="4802"/>
      <c r="J81" s="4801"/>
      <c r="K81" s="4802"/>
      <c r="L81" s="4802"/>
      <c r="M81" s="4802"/>
      <c r="N81" s="4802"/>
      <c r="O81" s="4802"/>
      <c r="P81" s="4802"/>
      <c r="Q81" s="4801"/>
      <c r="R81" s="4802"/>
      <c r="S81" s="4802"/>
      <c r="T81" s="4802"/>
      <c r="U81" s="4802"/>
      <c r="V81" s="4802"/>
      <c r="W81" s="4802"/>
      <c r="X81" s="2724"/>
      <c r="Y81" s="2828" t="str">
        <f>'Приложение '!B81</f>
        <v>Дата: 09.05.2023 г.</v>
      </c>
      <c r="Z81" s="2724"/>
      <c r="AA81" s="2724"/>
      <c r="AB81" s="2724"/>
      <c r="AC81" s="2724"/>
      <c r="AD81" s="2724"/>
      <c r="AE81" s="2724"/>
      <c r="AF81" s="2724"/>
      <c r="AG81" s="2724"/>
      <c r="AH81" s="2829" t="str">
        <f>'Приложение '!C81</f>
        <v xml:space="preserve">Гл. счетоводител/Фин.директор: </v>
      </c>
      <c r="AI81" s="2830" t="s">
        <v>206</v>
      </c>
      <c r="AJ81" s="1823"/>
      <c r="AK81" s="2830"/>
      <c r="AL81" s="2724"/>
      <c r="AM81" s="4803"/>
      <c r="AN81" s="4803"/>
      <c r="AO81" s="4803"/>
      <c r="AP81" s="4803"/>
      <c r="AQ81" s="4803"/>
      <c r="AR81" s="4803"/>
    </row>
    <row r="82" spans="1:44">
      <c r="B82" s="2832"/>
      <c r="C82" s="4451" t="s">
        <v>191</v>
      </c>
      <c r="D82" s="2832"/>
      <c r="E82" s="2832"/>
      <c r="F82" s="2832"/>
      <c r="G82" s="2832"/>
      <c r="H82" s="2832"/>
      <c r="I82" s="2832"/>
      <c r="J82" s="2832"/>
      <c r="K82" s="2832"/>
      <c r="X82" s="2724"/>
      <c r="Y82" s="2724"/>
      <c r="Z82" s="2724"/>
      <c r="AA82" s="2724"/>
      <c r="AB82" s="2724"/>
      <c r="AC82" s="2724"/>
      <c r="AD82" s="2724"/>
      <c r="AE82" s="2724"/>
      <c r="AF82" s="2724"/>
      <c r="AG82" s="2724"/>
      <c r="AH82" s="2833"/>
      <c r="AI82" s="2724"/>
      <c r="AJ82" s="2834" t="s">
        <v>5</v>
      </c>
      <c r="AK82" s="2830"/>
      <c r="AL82" s="2724"/>
      <c r="AM82" s="2724"/>
      <c r="AN82" s="2724"/>
      <c r="AO82" s="2724"/>
      <c r="AP82" s="2724"/>
      <c r="AQ82" s="2724"/>
      <c r="AR82" s="2724"/>
    </row>
    <row r="83" spans="1:44">
      <c r="B83" s="4451"/>
      <c r="C83" s="4631" t="s">
        <v>192</v>
      </c>
      <c r="D83" s="4451"/>
      <c r="E83" s="4451"/>
      <c r="F83" s="4451"/>
      <c r="G83" s="4451"/>
      <c r="H83" s="4451"/>
      <c r="I83" s="4451"/>
      <c r="J83" s="4451"/>
      <c r="K83" s="4451"/>
      <c r="X83" s="2724"/>
      <c r="Y83" s="2724"/>
      <c r="Z83" s="2724"/>
      <c r="AA83" s="2724"/>
      <c r="AB83" s="2724"/>
      <c r="AC83" s="2724"/>
      <c r="AD83" s="2724"/>
      <c r="AE83" s="2724"/>
      <c r="AF83" s="2724"/>
      <c r="AG83" s="2724"/>
      <c r="AH83" s="2833"/>
      <c r="AI83" s="2724"/>
      <c r="AJ83" s="2834"/>
      <c r="AK83" s="2830"/>
      <c r="AL83" s="2724"/>
      <c r="AM83" s="2724"/>
      <c r="AN83" s="2724"/>
      <c r="AO83" s="2724"/>
      <c r="AP83" s="2724"/>
      <c r="AQ83" s="2724"/>
      <c r="AR83" s="2724"/>
    </row>
    <row r="84" spans="1:44" ht="12.75" customHeight="1">
      <c r="B84" s="4452"/>
      <c r="C84" s="4631" t="s">
        <v>1461</v>
      </c>
      <c r="D84" s="4452"/>
      <c r="E84" s="4452"/>
      <c r="F84" s="4452"/>
      <c r="G84" s="4452"/>
      <c r="H84" s="4452"/>
      <c r="I84" s="4452"/>
      <c r="J84" s="4452"/>
      <c r="K84" s="4452"/>
      <c r="X84" s="2724"/>
      <c r="Y84" s="2724"/>
      <c r="Z84" s="2724"/>
      <c r="AA84" s="2724"/>
      <c r="AB84" s="2724"/>
      <c r="AC84" s="2724"/>
      <c r="AD84" s="2724"/>
      <c r="AE84" s="2724"/>
      <c r="AF84" s="2724"/>
      <c r="AG84" s="2724"/>
      <c r="AH84" s="2829" t="str">
        <f>'Приложение '!C85</f>
        <v xml:space="preserve">Управител/Изп.директор: </v>
      </c>
      <c r="AI84" s="2830" t="s">
        <v>206</v>
      </c>
      <c r="AJ84" s="2830"/>
      <c r="AK84" s="2830"/>
      <c r="AL84" s="2724"/>
      <c r="AM84" s="2724"/>
      <c r="AN84" s="2724"/>
      <c r="AO84" s="2724"/>
      <c r="AP84" s="2724"/>
      <c r="AQ84" s="2724"/>
      <c r="AR84" s="2724"/>
    </row>
    <row r="85" spans="1:44" ht="12.75" customHeight="1">
      <c r="B85" s="4452"/>
      <c r="C85" s="4631" t="s">
        <v>1462</v>
      </c>
      <c r="D85" s="4452"/>
      <c r="E85" s="4452"/>
      <c r="F85" s="4452"/>
      <c r="G85" s="4452"/>
      <c r="H85" s="4452"/>
      <c r="I85" s="4452"/>
      <c r="J85" s="4452"/>
      <c r="K85" s="4452"/>
      <c r="X85" s="2724"/>
      <c r="Y85" s="2724"/>
      <c r="Z85" s="2724"/>
      <c r="AA85" s="2724"/>
      <c r="AB85" s="2724"/>
      <c r="AC85" s="2724"/>
      <c r="AD85" s="2724"/>
      <c r="AE85" s="2724"/>
      <c r="AF85" s="2724"/>
      <c r="AG85" s="2724"/>
      <c r="AH85" s="2835"/>
      <c r="AI85" s="2724"/>
      <c r="AJ85" s="2834" t="s">
        <v>6</v>
      </c>
      <c r="AK85" s="2724"/>
      <c r="AL85" s="2724"/>
      <c r="AM85" s="2724"/>
      <c r="AN85" s="2724"/>
      <c r="AO85" s="2724"/>
      <c r="AP85" s="2724"/>
      <c r="AQ85" s="2724"/>
      <c r="AR85" s="2724"/>
    </row>
    <row r="86" spans="1:44" ht="13.7" customHeight="1">
      <c r="B86" s="4452"/>
      <c r="C86" s="5266" t="s">
        <v>1463</v>
      </c>
      <c r="D86" s="5266"/>
      <c r="E86" s="5266"/>
      <c r="F86" s="5266"/>
      <c r="G86" s="5266"/>
      <c r="H86" s="5266"/>
      <c r="I86" s="5266"/>
      <c r="J86" s="5266"/>
      <c r="K86" s="5266"/>
      <c r="L86" s="5266"/>
      <c r="M86" s="5266"/>
      <c r="N86" s="5266"/>
      <c r="O86" s="5266"/>
      <c r="P86" s="5266"/>
      <c r="Q86" s="5266"/>
      <c r="R86" s="5266"/>
      <c r="S86" s="5266"/>
      <c r="T86" s="5266"/>
      <c r="U86" s="5266"/>
      <c r="V86" s="5266"/>
      <c r="W86" s="5266"/>
      <c r="X86" s="2724"/>
      <c r="Y86" s="2724"/>
      <c r="Z86" s="2724"/>
      <c r="AA86" s="2724"/>
      <c r="AB86" s="2724"/>
      <c r="AC86" s="2724"/>
      <c r="AD86" s="2724"/>
      <c r="AE86" s="2724"/>
      <c r="AF86" s="2724"/>
      <c r="AG86" s="2724"/>
      <c r="AH86" s="2724"/>
      <c r="AI86" s="2724"/>
      <c r="AJ86" s="2724"/>
      <c r="AK86" s="2724"/>
      <c r="AL86" s="2724"/>
      <c r="AM86" s="2724"/>
      <c r="AN86" s="2724"/>
      <c r="AO86" s="2724"/>
      <c r="AP86" s="2724"/>
      <c r="AQ86" s="2724"/>
      <c r="AR86" s="2724"/>
    </row>
    <row r="87" spans="1:44" ht="33" customHeight="1">
      <c r="B87" s="4452"/>
      <c r="C87" s="5265" t="s">
        <v>1464</v>
      </c>
      <c r="D87" s="5265"/>
      <c r="E87" s="5265"/>
      <c r="F87" s="5265"/>
      <c r="G87" s="5265"/>
      <c r="H87" s="5265"/>
      <c r="I87" s="5265"/>
      <c r="J87" s="5265"/>
      <c r="K87" s="5265"/>
      <c r="L87" s="5265"/>
      <c r="M87" s="5265"/>
      <c r="N87" s="5265"/>
      <c r="O87" s="5265"/>
      <c r="P87" s="5265"/>
      <c r="Q87" s="5265"/>
      <c r="R87" s="5265"/>
      <c r="S87" s="5265"/>
      <c r="T87" s="5265"/>
      <c r="U87" s="5265"/>
      <c r="V87" s="5265"/>
      <c r="W87" s="5265"/>
      <c r="X87" s="2724"/>
      <c r="Y87" s="2724"/>
      <c r="Z87" s="2724"/>
      <c r="AA87" s="2724"/>
      <c r="AB87" s="2724"/>
      <c r="AC87" s="2724"/>
      <c r="AD87" s="2724"/>
      <c r="AE87" s="2724"/>
      <c r="AF87" s="2724"/>
      <c r="AG87" s="2724"/>
      <c r="AH87" s="2724"/>
      <c r="AI87" s="2724"/>
      <c r="AJ87" s="2724"/>
      <c r="AK87" s="2724"/>
      <c r="AL87" s="2724"/>
      <c r="AM87" s="2724"/>
      <c r="AN87" s="2724"/>
      <c r="AO87" s="2724"/>
      <c r="AP87" s="2724"/>
      <c r="AQ87" s="2724"/>
      <c r="AR87" s="2724"/>
    </row>
    <row r="88" spans="1:44">
      <c r="C88" s="4798"/>
      <c r="D88" s="4799"/>
      <c r="E88" s="4799"/>
      <c r="F88" s="4799"/>
      <c r="G88" s="4799"/>
      <c r="H88" s="4799"/>
      <c r="I88" s="4799"/>
      <c r="J88" s="4798"/>
      <c r="K88" s="4799"/>
      <c r="L88" s="4799"/>
      <c r="M88" s="4799"/>
      <c r="N88" s="4799"/>
      <c r="O88" s="4799"/>
      <c r="P88" s="4799"/>
      <c r="Q88" s="4798"/>
      <c r="R88" s="4799"/>
      <c r="S88" s="4799"/>
      <c r="T88" s="4799"/>
      <c r="U88" s="4799"/>
      <c r="V88" s="4799"/>
      <c r="W88" s="4799"/>
      <c r="X88" s="4798"/>
      <c r="Y88" s="4799"/>
      <c r="Z88" s="4799"/>
      <c r="AA88" s="4799"/>
      <c r="AB88" s="4799"/>
      <c r="AC88" s="4799"/>
      <c r="AD88" s="4799"/>
      <c r="AE88" s="4798"/>
      <c r="AF88" s="4799"/>
      <c r="AG88" s="4799"/>
      <c r="AH88" s="4799"/>
      <c r="AI88" s="4799"/>
      <c r="AJ88" s="4799"/>
      <c r="AK88" s="4799"/>
      <c r="AL88" s="4798"/>
      <c r="AM88" s="4799"/>
      <c r="AN88" s="4799"/>
      <c r="AO88" s="4799"/>
      <c r="AP88" s="4799"/>
      <c r="AQ88" s="4799"/>
      <c r="AR88" s="4799"/>
    </row>
    <row r="89" spans="1:44" ht="12.75" customHeight="1">
      <c r="A89" s="710"/>
      <c r="L89" s="4452"/>
      <c r="M89" s="4452"/>
      <c r="N89" s="4452"/>
      <c r="O89" s="4452"/>
      <c r="P89" s="4452"/>
      <c r="Q89" s="4452"/>
      <c r="R89" s="4452"/>
      <c r="S89" s="4452"/>
      <c r="T89" s="4452"/>
      <c r="U89" s="4452"/>
      <c r="V89" s="4452"/>
    </row>
    <row r="90" spans="1:44">
      <c r="A90" s="710"/>
      <c r="L90" s="4452"/>
      <c r="M90" s="4452"/>
      <c r="N90" s="4452"/>
      <c r="O90" s="4452"/>
      <c r="P90" s="4452"/>
      <c r="Q90" s="4452"/>
      <c r="R90" s="4452"/>
      <c r="S90" s="4452"/>
      <c r="T90" s="4452"/>
      <c r="U90" s="4452"/>
      <c r="V90" s="4452"/>
    </row>
    <row r="91" spans="1:44">
      <c r="A91" s="710"/>
      <c r="L91" s="4452"/>
      <c r="M91" s="4452"/>
      <c r="N91" s="4452"/>
      <c r="O91" s="4452"/>
      <c r="P91" s="4452"/>
      <c r="Q91" s="4452"/>
      <c r="R91" s="4452"/>
      <c r="S91" s="4452"/>
      <c r="T91" s="4452"/>
      <c r="U91" s="4452"/>
      <c r="V91" s="4452"/>
    </row>
    <row r="92" spans="1:44">
      <c r="A92" s="725"/>
      <c r="L92" s="4452"/>
      <c r="M92" s="4452"/>
      <c r="N92" s="4452"/>
      <c r="O92" s="4452"/>
      <c r="P92" s="4452"/>
      <c r="Q92" s="4452"/>
      <c r="R92" s="4452"/>
      <c r="S92" s="4452"/>
      <c r="T92" s="4452"/>
      <c r="U92" s="4452"/>
      <c r="V92" s="4452"/>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90" zoomScaleNormal="85" zoomScaleSheetLayoutView="90" workbookViewId="0">
      <pane xSplit="4" ySplit="8" topLeftCell="R279" activePane="bottomRight" state="frozen"/>
      <selection pane="topRight" activeCell="E1" sqref="E1"/>
      <selection pane="bottomLeft" activeCell="A9" sqref="A9"/>
      <selection pane="bottomRight" activeCell="AG37" sqref="AG37"/>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30" customWidth="1"/>
    <col min="41" max="41" width="8.28515625" style="198" customWidth="1"/>
    <col min="42" max="42" width="9.140625" style="198"/>
    <col min="43" max="16384" width="9.140625" style="1430"/>
  </cols>
  <sheetData>
    <row r="1" spans="1:45" ht="13.5">
      <c r="A1" s="2836"/>
      <c r="B1" s="2837"/>
      <c r="C1" s="2837"/>
      <c r="D1" s="2837"/>
      <c r="E1" s="2836"/>
      <c r="F1" s="2838"/>
      <c r="G1" s="2837"/>
      <c r="H1" s="2837"/>
      <c r="I1" s="2837"/>
      <c r="J1" s="2837"/>
      <c r="K1" s="2837"/>
      <c r="L1" s="2836"/>
      <c r="M1" s="2837"/>
      <c r="N1" s="2837"/>
      <c r="O1" s="2837"/>
      <c r="P1" s="2837"/>
      <c r="Q1" s="2837"/>
      <c r="R1" s="2837"/>
      <c r="S1" s="2836"/>
      <c r="T1" s="2837"/>
      <c r="U1" s="2837"/>
      <c r="V1" s="2837"/>
      <c r="W1" s="2837"/>
      <c r="X1" s="2837"/>
      <c r="Y1" s="4446" t="s">
        <v>193</v>
      </c>
      <c r="Z1" s="2836"/>
      <c r="AA1" s="2837"/>
      <c r="AB1" s="2837"/>
      <c r="AC1" s="2837"/>
      <c r="AD1" s="2837"/>
      <c r="AE1" s="2837"/>
      <c r="AF1" s="4446"/>
      <c r="AG1" s="2836"/>
      <c r="AH1" s="2837"/>
      <c r="AI1" s="2837"/>
      <c r="AJ1" s="2837"/>
      <c r="AK1" s="2837"/>
      <c r="AL1" s="2837"/>
      <c r="AM1" s="4446"/>
      <c r="AN1" s="2839"/>
      <c r="AO1" s="2840"/>
      <c r="AP1" s="1431"/>
    </row>
    <row r="2" spans="1:45" ht="18.75">
      <c r="A2" s="5302" t="s">
        <v>1456</v>
      </c>
      <c r="B2" s="5302"/>
      <c r="C2" s="5302"/>
      <c r="D2" s="5302"/>
      <c r="E2" s="5302"/>
      <c r="F2" s="5302"/>
      <c r="G2" s="5302"/>
      <c r="H2" s="5302"/>
      <c r="I2" s="5302"/>
      <c r="J2" s="5302"/>
      <c r="K2" s="5302"/>
      <c r="L2" s="5302"/>
      <c r="M2" s="5302"/>
      <c r="N2" s="5302"/>
      <c r="O2" s="5302"/>
      <c r="P2" s="5302"/>
      <c r="Q2" s="5302"/>
      <c r="R2" s="5302"/>
      <c r="S2" s="5302"/>
      <c r="T2" s="5302"/>
      <c r="U2" s="5302"/>
      <c r="V2" s="5302"/>
      <c r="W2" s="5302"/>
      <c r="X2" s="5302"/>
      <c r="Y2" s="5302"/>
      <c r="Z2" s="4454"/>
      <c r="AA2" s="4454"/>
      <c r="AB2" s="4454"/>
      <c r="AC2" s="4454"/>
      <c r="AD2" s="4454"/>
      <c r="AE2" s="4454"/>
      <c r="AF2" s="4454"/>
      <c r="AG2" s="4454"/>
      <c r="AH2" s="4454"/>
      <c r="AI2" s="4454"/>
      <c r="AJ2" s="4454"/>
      <c r="AK2" s="4454"/>
      <c r="AL2" s="4454"/>
      <c r="AM2" s="4454"/>
      <c r="AN2" s="2841"/>
      <c r="AO2" s="2840"/>
      <c r="AP2" s="1431"/>
    </row>
    <row r="3" spans="1:45" ht="18.75">
      <c r="A3" s="5302" t="s">
        <v>1457</v>
      </c>
      <c r="B3" s="5302"/>
      <c r="C3" s="5302"/>
      <c r="D3" s="5302"/>
      <c r="E3" s="5302"/>
      <c r="F3" s="5302"/>
      <c r="G3" s="5302"/>
      <c r="H3" s="5302"/>
      <c r="I3" s="5302"/>
      <c r="J3" s="5302"/>
      <c r="K3" s="5302"/>
      <c r="L3" s="5302"/>
      <c r="M3" s="5302"/>
      <c r="N3" s="5302"/>
      <c r="O3" s="5302"/>
      <c r="P3" s="5302"/>
      <c r="Q3" s="5302"/>
      <c r="R3" s="5302"/>
      <c r="S3" s="5302"/>
      <c r="T3" s="5302"/>
      <c r="U3" s="5302"/>
      <c r="V3" s="5302"/>
      <c r="W3" s="5302"/>
      <c r="X3" s="5302"/>
      <c r="Y3" s="5302"/>
      <c r="Z3" s="4454"/>
      <c r="AA3" s="4454"/>
      <c r="AB3" s="4454"/>
      <c r="AC3" s="4454"/>
      <c r="AD3" s="4454"/>
      <c r="AE3" s="4454"/>
      <c r="AF3" s="4454"/>
      <c r="AG3" s="4454"/>
      <c r="AH3" s="4454"/>
      <c r="AI3" s="4454"/>
      <c r="AJ3" s="4454"/>
      <c r="AK3" s="4454"/>
      <c r="AL3" s="4454"/>
      <c r="AM3" s="4454"/>
      <c r="AN3" s="2841"/>
      <c r="AO3" s="2840"/>
      <c r="AP3" s="1431"/>
    </row>
    <row r="4" spans="1:45" ht="15.75">
      <c r="A4" s="5301" t="str">
        <f>'1. Обща информация'!A4:D4</f>
        <v>на "НАПОИТЕЛНИ СИСТЕМИ" ЕАД ДОЛЕН ДУНАВ , гр. РУСЕ</v>
      </c>
      <c r="B4" s="5301"/>
      <c r="C4" s="5301"/>
      <c r="D4" s="5301"/>
      <c r="E4" s="5301"/>
      <c r="F4" s="5301"/>
      <c r="G4" s="5301"/>
      <c r="H4" s="5301"/>
      <c r="I4" s="5301"/>
      <c r="J4" s="5301"/>
      <c r="K4" s="5301"/>
      <c r="L4" s="5301"/>
      <c r="M4" s="5301"/>
      <c r="N4" s="5301"/>
      <c r="O4" s="5301"/>
      <c r="P4" s="5301"/>
      <c r="Q4" s="5301"/>
      <c r="R4" s="5301"/>
      <c r="S4" s="5301"/>
      <c r="T4" s="5301"/>
      <c r="U4" s="5301"/>
      <c r="V4" s="5301"/>
      <c r="W4" s="5301"/>
      <c r="X4" s="5301"/>
      <c r="Y4" s="5301"/>
      <c r="Z4" s="4453"/>
      <c r="AA4" s="4453"/>
      <c r="AB4" s="4453"/>
      <c r="AC4" s="4453"/>
      <c r="AD4" s="4453"/>
      <c r="AE4" s="4453"/>
      <c r="AF4" s="4453"/>
      <c r="AG4" s="4453"/>
      <c r="AH4" s="4453"/>
      <c r="AI4" s="4453"/>
      <c r="AJ4" s="4453"/>
      <c r="AK4" s="4453"/>
      <c r="AL4" s="4453"/>
      <c r="AM4" s="4453"/>
      <c r="AN4" s="732"/>
      <c r="AO4" s="2842"/>
      <c r="AP4" s="196"/>
      <c r="AQ4" s="196"/>
      <c r="AR4" s="196"/>
      <c r="AS4" s="196"/>
    </row>
    <row r="5" spans="1:45" ht="15.75">
      <c r="A5" s="5301" t="str">
        <f>'1. Обща информация'!A5:D5</f>
        <v>ЕИК по БУЛСТАТ: 8311600780127</v>
      </c>
      <c r="B5" s="5301"/>
      <c r="C5" s="5301"/>
      <c r="D5" s="5301"/>
      <c r="E5" s="5301"/>
      <c r="F5" s="5301"/>
      <c r="G5" s="5301"/>
      <c r="H5" s="5301"/>
      <c r="I5" s="5301"/>
      <c r="J5" s="5301"/>
      <c r="K5" s="5301"/>
      <c r="L5" s="5301"/>
      <c r="M5" s="5301"/>
      <c r="N5" s="5301"/>
      <c r="O5" s="5301"/>
      <c r="P5" s="5301"/>
      <c r="Q5" s="5301"/>
      <c r="R5" s="5301"/>
      <c r="S5" s="5301"/>
      <c r="T5" s="5301"/>
      <c r="U5" s="5301"/>
      <c r="V5" s="5301"/>
      <c r="W5" s="5301"/>
      <c r="X5" s="5301"/>
      <c r="Y5" s="5301"/>
      <c r="Z5" s="4453"/>
      <c r="AA5" s="4453"/>
      <c r="AB5" s="4453"/>
      <c r="AC5" s="4453"/>
      <c r="AD5" s="4453"/>
      <c r="AE5" s="4453"/>
      <c r="AF5" s="4453"/>
      <c r="AG5" s="4453"/>
      <c r="AH5" s="4453"/>
      <c r="AI5" s="4453"/>
      <c r="AJ5" s="4453"/>
      <c r="AK5" s="4453"/>
      <c r="AL5" s="4453"/>
      <c r="AM5" s="4453"/>
      <c r="AN5" s="732"/>
      <c r="AO5" s="2842"/>
      <c r="AP5" s="196"/>
      <c r="AQ5" s="196"/>
      <c r="AR5" s="196"/>
      <c r="AS5" s="196"/>
    </row>
    <row r="6" spans="1:45" ht="16.5" thickBot="1">
      <c r="A6" s="4453"/>
      <c r="B6" s="4453"/>
      <c r="C6" s="4453"/>
      <c r="D6" s="4453"/>
      <c r="E6" s="4453"/>
      <c r="F6" s="4453"/>
      <c r="G6" s="4453"/>
      <c r="H6" s="4453"/>
      <c r="I6" s="4453"/>
      <c r="J6" s="4453"/>
      <c r="K6" s="4453"/>
      <c r="L6" s="4453"/>
      <c r="M6" s="4453"/>
      <c r="N6" s="4453"/>
      <c r="O6" s="4453"/>
      <c r="P6" s="4453"/>
      <c r="Q6" s="4453"/>
      <c r="R6" s="4453"/>
      <c r="S6" s="4453"/>
      <c r="T6" s="4453"/>
      <c r="U6" s="4453"/>
      <c r="V6" s="4453"/>
      <c r="W6" s="4453"/>
      <c r="X6" s="4453"/>
      <c r="Y6" s="4453"/>
      <c r="Z6" s="4453"/>
      <c r="AA6" s="4453"/>
      <c r="AB6" s="4453"/>
      <c r="AC6" s="4453"/>
      <c r="AD6" s="4453"/>
      <c r="AE6" s="4453"/>
      <c r="AF6" s="4453"/>
      <c r="AG6" s="4453"/>
      <c r="AH6" s="4453"/>
      <c r="AI6" s="4453"/>
      <c r="AJ6" s="4453"/>
      <c r="AK6" s="4453"/>
      <c r="AL6" s="4453"/>
      <c r="AM6" s="4453"/>
      <c r="AN6" s="732"/>
      <c r="AO6" s="2842"/>
      <c r="AP6" s="196"/>
      <c r="AQ6" s="196"/>
      <c r="AR6" s="196"/>
      <c r="AS6" s="196"/>
    </row>
    <row r="7" spans="1:45" ht="13.5" thickBot="1">
      <c r="A7" s="5267" t="s">
        <v>1</v>
      </c>
      <c r="B7" s="5304" t="s">
        <v>1054</v>
      </c>
      <c r="C7" s="5304" t="s">
        <v>1053</v>
      </c>
      <c r="D7" s="5267" t="s">
        <v>90</v>
      </c>
      <c r="E7" s="5267" t="s">
        <v>215</v>
      </c>
      <c r="F7" s="5268"/>
      <c r="G7" s="5268"/>
      <c r="H7" s="5268"/>
      <c r="I7" s="5268"/>
      <c r="J7" s="5268"/>
      <c r="K7" s="5269"/>
      <c r="L7" s="5267" t="s">
        <v>178</v>
      </c>
      <c r="M7" s="5268"/>
      <c r="N7" s="5268"/>
      <c r="O7" s="5268"/>
      <c r="P7" s="5268"/>
      <c r="Q7" s="5268"/>
      <c r="R7" s="5269"/>
      <c r="S7" s="5267" t="s">
        <v>188</v>
      </c>
      <c r="T7" s="5268"/>
      <c r="U7" s="5268"/>
      <c r="V7" s="5268"/>
      <c r="W7" s="5268"/>
      <c r="X7" s="5268"/>
      <c r="Y7" s="5269"/>
      <c r="Z7" s="5267" t="s">
        <v>1037</v>
      </c>
      <c r="AA7" s="5268"/>
      <c r="AB7" s="5268"/>
      <c r="AC7" s="5268"/>
      <c r="AD7" s="5268"/>
      <c r="AE7" s="5268"/>
      <c r="AF7" s="5269"/>
      <c r="AG7" s="5267" t="s">
        <v>1102</v>
      </c>
      <c r="AH7" s="5268"/>
      <c r="AI7" s="5268"/>
      <c r="AJ7" s="5268"/>
      <c r="AK7" s="5268"/>
      <c r="AL7" s="5268"/>
      <c r="AM7" s="5269"/>
      <c r="AN7" s="2843"/>
      <c r="AO7" s="5299" t="s">
        <v>686</v>
      </c>
      <c r="AP7" s="1430"/>
    </row>
    <row r="8" spans="1:45" ht="32.25" customHeight="1" thickBot="1">
      <c r="A8" s="5303"/>
      <c r="B8" s="5305"/>
      <c r="C8" s="5305"/>
      <c r="D8" s="5303"/>
      <c r="E8" s="2844" t="str">
        <f>'Приложение '!C12</f>
        <v>2020 г.</v>
      </c>
      <c r="F8" s="2845" t="str">
        <f>'Приложение '!C13</f>
        <v>2021 г.</v>
      </c>
      <c r="G8" s="2846" t="str">
        <f>'Приложение '!C14</f>
        <v>2022 г.</v>
      </c>
      <c r="H8" s="2846" t="str">
        <f>'Приложение '!C15</f>
        <v>2023 г.</v>
      </c>
      <c r="I8" s="2846" t="str">
        <f>'Приложение '!C16</f>
        <v>2024 г.</v>
      </c>
      <c r="J8" s="2846" t="str">
        <f>'Приложение '!C17</f>
        <v>2025 г.</v>
      </c>
      <c r="K8" s="2847" t="str">
        <f>'Приложение '!C18</f>
        <v>2026 г.</v>
      </c>
      <c r="L8" s="2844" t="str">
        <f>E8</f>
        <v>2020 г.</v>
      </c>
      <c r="M8" s="2845" t="str">
        <f>F8</f>
        <v>2021 г.</v>
      </c>
      <c r="N8" s="2846" t="str">
        <f>G8</f>
        <v>2022 г.</v>
      </c>
      <c r="O8" s="2846" t="str">
        <f>H8</f>
        <v>2023 г.</v>
      </c>
      <c r="P8" s="2848" t="str">
        <f>I8</f>
        <v>2024 г.</v>
      </c>
      <c r="Q8" s="2846" t="str">
        <f t="shared" ref="Q8:AM8" si="0">J8</f>
        <v>2025 г.</v>
      </c>
      <c r="R8" s="2847" t="str">
        <f t="shared" si="0"/>
        <v>2026 г.</v>
      </c>
      <c r="S8" s="2849" t="str">
        <f t="shared" si="0"/>
        <v>2020 г.</v>
      </c>
      <c r="T8" s="2848" t="str">
        <f t="shared" si="0"/>
        <v>2021 г.</v>
      </c>
      <c r="U8" s="2846" t="str">
        <f t="shared" si="0"/>
        <v>2022 г.</v>
      </c>
      <c r="V8" s="2846" t="str">
        <f t="shared" si="0"/>
        <v>2023 г.</v>
      </c>
      <c r="W8" s="2848" t="str">
        <f t="shared" si="0"/>
        <v>2024 г.</v>
      </c>
      <c r="X8" s="2846" t="str">
        <f t="shared" si="0"/>
        <v>2025 г.</v>
      </c>
      <c r="Y8" s="2847" t="str">
        <f t="shared" si="0"/>
        <v>2026 г.</v>
      </c>
      <c r="Z8" s="2849" t="str">
        <f t="shared" si="0"/>
        <v>2020 г.</v>
      </c>
      <c r="AA8" s="2848" t="str">
        <f t="shared" si="0"/>
        <v>2021 г.</v>
      </c>
      <c r="AB8" s="2846" t="str">
        <f t="shared" si="0"/>
        <v>2022 г.</v>
      </c>
      <c r="AC8" s="2846" t="str">
        <f t="shared" si="0"/>
        <v>2023 г.</v>
      </c>
      <c r="AD8" s="2848" t="str">
        <f t="shared" si="0"/>
        <v>2024 г.</v>
      </c>
      <c r="AE8" s="2846" t="str">
        <f t="shared" si="0"/>
        <v>2025 г.</v>
      </c>
      <c r="AF8" s="2847" t="str">
        <f t="shared" si="0"/>
        <v>2026 г.</v>
      </c>
      <c r="AG8" s="2849" t="str">
        <f t="shared" si="0"/>
        <v>2020 г.</v>
      </c>
      <c r="AH8" s="2848" t="str">
        <f t="shared" si="0"/>
        <v>2021 г.</v>
      </c>
      <c r="AI8" s="2846" t="str">
        <f t="shared" si="0"/>
        <v>2022 г.</v>
      </c>
      <c r="AJ8" s="2846" t="str">
        <f t="shared" si="0"/>
        <v>2023 г.</v>
      </c>
      <c r="AK8" s="2848" t="str">
        <f t="shared" si="0"/>
        <v>2024 г.</v>
      </c>
      <c r="AL8" s="2846" t="str">
        <f t="shared" si="0"/>
        <v>2025 г.</v>
      </c>
      <c r="AM8" s="2847" t="str">
        <f t="shared" si="0"/>
        <v>2026 г.</v>
      </c>
      <c r="AN8" s="2843"/>
      <c r="AO8" s="5300"/>
      <c r="AP8" s="1430"/>
    </row>
    <row r="9" spans="1:45" ht="15" thickBot="1">
      <c r="A9" s="2850" t="s">
        <v>407</v>
      </c>
      <c r="B9" s="2850"/>
      <c r="C9" s="2850"/>
      <c r="D9" s="2851" t="s">
        <v>408</v>
      </c>
      <c r="E9" s="2852"/>
      <c r="F9" s="2853"/>
      <c r="G9" s="2854"/>
      <c r="H9" s="2855"/>
      <c r="I9" s="2854"/>
      <c r="J9" s="2854"/>
      <c r="K9" s="2856"/>
      <c r="L9" s="2857"/>
      <c r="M9" s="2858"/>
      <c r="N9" s="2854"/>
      <c r="O9" s="2854"/>
      <c r="P9" s="2854"/>
      <c r="Q9" s="2854"/>
      <c r="R9" s="2856"/>
      <c r="S9" s="2852"/>
      <c r="T9" s="2853"/>
      <c r="U9" s="2854"/>
      <c r="V9" s="2854"/>
      <c r="W9" s="2854"/>
      <c r="X9" s="2854"/>
      <c r="Y9" s="2856"/>
      <c r="Z9" s="2852"/>
      <c r="AA9" s="2853"/>
      <c r="AB9" s="2854"/>
      <c r="AC9" s="2854"/>
      <c r="AD9" s="2854"/>
      <c r="AE9" s="2854"/>
      <c r="AF9" s="2856"/>
      <c r="AG9" s="2852"/>
      <c r="AH9" s="2853"/>
      <c r="AI9" s="2854"/>
      <c r="AJ9" s="2854"/>
      <c r="AK9" s="2854"/>
      <c r="AL9" s="2854"/>
      <c r="AM9" s="2856"/>
      <c r="AN9" s="2859"/>
      <c r="AO9" s="2860"/>
      <c r="AP9" s="1433"/>
    </row>
    <row r="10" spans="1:45" ht="13.5" thickBot="1">
      <c r="A10" s="2861" t="s">
        <v>210</v>
      </c>
      <c r="B10" s="2862"/>
      <c r="C10" s="2862"/>
      <c r="D10" s="2862" t="s">
        <v>339</v>
      </c>
      <c r="E10" s="2863">
        <f t="shared" ref="E10:Y10" si="1">SUM(E11:E34)-E13-E19</f>
        <v>0</v>
      </c>
      <c r="F10" s="2864">
        <f t="shared" si="1"/>
        <v>0</v>
      </c>
      <c r="G10" s="2865">
        <f t="shared" si="1"/>
        <v>0</v>
      </c>
      <c r="H10" s="2865">
        <f t="shared" si="1"/>
        <v>0</v>
      </c>
      <c r="I10" s="2865">
        <f t="shared" si="1"/>
        <v>0</v>
      </c>
      <c r="J10" s="2865">
        <f t="shared" si="1"/>
        <v>0</v>
      </c>
      <c r="K10" s="2866">
        <f t="shared" si="1"/>
        <v>0</v>
      </c>
      <c r="L10" s="2867">
        <f t="shared" si="1"/>
        <v>0</v>
      </c>
      <c r="M10" s="2864">
        <f t="shared" si="1"/>
        <v>0</v>
      </c>
      <c r="N10" s="2865">
        <f t="shared" si="1"/>
        <v>0</v>
      </c>
      <c r="O10" s="2865">
        <f t="shared" si="1"/>
        <v>0</v>
      </c>
      <c r="P10" s="2865">
        <f t="shared" si="1"/>
        <v>0</v>
      </c>
      <c r="Q10" s="2865">
        <f t="shared" si="1"/>
        <v>0</v>
      </c>
      <c r="R10" s="2866">
        <f t="shared" si="1"/>
        <v>0</v>
      </c>
      <c r="S10" s="2867">
        <f t="shared" si="1"/>
        <v>0</v>
      </c>
      <c r="T10" s="2864">
        <f t="shared" si="1"/>
        <v>0</v>
      </c>
      <c r="U10" s="2865">
        <f t="shared" si="1"/>
        <v>0</v>
      </c>
      <c r="V10" s="2865">
        <f t="shared" si="1"/>
        <v>0</v>
      </c>
      <c r="W10" s="2865">
        <f t="shared" si="1"/>
        <v>0</v>
      </c>
      <c r="X10" s="2865">
        <f t="shared" si="1"/>
        <v>0</v>
      </c>
      <c r="Y10" s="2866">
        <f t="shared" si="1"/>
        <v>0</v>
      </c>
      <c r="Z10" s="2863">
        <f t="shared" ref="Z10" si="2">SUM(Z11:Z34)-Z13-Z19</f>
        <v>0</v>
      </c>
      <c r="AA10" s="2864">
        <f t="shared" ref="AA10:AM10" si="3">SUM(AA11:AA34)-AA13-AA19</f>
        <v>0</v>
      </c>
      <c r="AB10" s="2865">
        <f t="shared" si="3"/>
        <v>0</v>
      </c>
      <c r="AC10" s="2865">
        <f t="shared" si="3"/>
        <v>0</v>
      </c>
      <c r="AD10" s="2865">
        <f t="shared" si="3"/>
        <v>0</v>
      </c>
      <c r="AE10" s="2865">
        <f t="shared" si="3"/>
        <v>0</v>
      </c>
      <c r="AF10" s="2866">
        <f t="shared" si="3"/>
        <v>0</v>
      </c>
      <c r="AG10" s="2867">
        <f t="shared" si="3"/>
        <v>64</v>
      </c>
      <c r="AH10" s="2864">
        <f t="shared" si="3"/>
        <v>64</v>
      </c>
      <c r="AI10" s="2865">
        <f t="shared" si="3"/>
        <v>64</v>
      </c>
      <c r="AJ10" s="2865">
        <f t="shared" si="3"/>
        <v>64</v>
      </c>
      <c r="AK10" s="2865">
        <f t="shared" si="3"/>
        <v>64</v>
      </c>
      <c r="AL10" s="2865">
        <f t="shared" si="3"/>
        <v>64</v>
      </c>
      <c r="AM10" s="2866">
        <f t="shared" si="3"/>
        <v>64</v>
      </c>
      <c r="AN10" s="2868"/>
      <c r="AO10" s="4864">
        <f>((K10-E10)+(R10-L10)+(Y10-S10)+(AF10-Z10)+(AM10-AG10)+(K111-E111)+(R111-L111)+(Y111-S111)+(AF111-Z111)+(AM111-AG111))-('9.Инвестиционна програма'!M139+'9.Инвестиционна програма'!G139)*'11.1.Амортиз.нови активи'!E6</f>
        <v>0</v>
      </c>
      <c r="AP10" s="1430"/>
    </row>
    <row r="11" spans="1:45">
      <c r="A11" s="2869">
        <v>1</v>
      </c>
      <c r="B11" s="2870">
        <v>20101</v>
      </c>
      <c r="C11" s="2871">
        <v>0</v>
      </c>
      <c r="D11" s="2872" t="s">
        <v>562</v>
      </c>
      <c r="E11" s="2968"/>
      <c r="F11" s="2969">
        <f>E11+SUMIF('11.1.Амортиз.нови активи'!$B$12:$B$59,$B11,'11.1.Амортиз.нови активи'!F$12:F$59)+('9.Инвестиционна програма'!G$130*SUMIF('11.1.Амортиз.нови активи'!$B$12:$B$59,$B11,'11.1.Амортиз.нови активи'!AO$12:AO$59))</f>
        <v>0</v>
      </c>
      <c r="G11" s="2970">
        <f>F11+SUMIF('11.1.Амортиз.нови активи'!$B$12:$B$59,$B11,'11.1.Амортиз.нови активи'!G$12:G$59)+('9.Инвестиционна програма'!H$130*SUMIF('11.1.Амортиз.нови активи'!$B$12:$B$59,$B11,'11.1.Амортиз.нови активи'!AP$12:AP$59))</f>
        <v>0</v>
      </c>
      <c r="H11" s="2970">
        <f>G11+SUMIF('11.1.Амортиз.нови активи'!$B$12:$B$59,$B11,'11.1.Амортиз.нови активи'!H$12:H$59)+('9.Инвестиционна програма'!I$130*SUMIF('11.1.Амортиз.нови активи'!$B$12:$B$59,$B11,'11.1.Амортиз.нови активи'!AQ$12:AQ$59))</f>
        <v>0</v>
      </c>
      <c r="I11" s="2970">
        <f>H11+SUMIF('11.1.Амортиз.нови активи'!$B$12:$B$59,$B11,'11.1.Амортиз.нови активи'!I$12:I$59)+('9.Инвестиционна програма'!J$130*SUMIF('11.1.Амортиз.нови активи'!$B$12:$B$59,$B11,'11.1.Амортиз.нови активи'!AR$12:AR$59))</f>
        <v>0</v>
      </c>
      <c r="J11" s="2970">
        <f>I11+SUMIF('11.1.Амортиз.нови активи'!$B$12:$B$59,$B11,'11.1.Амортиз.нови активи'!J$12:J$59)+('9.Инвестиционна програма'!K$130*SUMIF('11.1.Амортиз.нови активи'!$B$12:$B$59,$B11,'11.1.Амортиз.нови активи'!AS$12:AS$59))</f>
        <v>0</v>
      </c>
      <c r="K11" s="2971">
        <f>J11+SUMIF('11.1.Амортиз.нови активи'!$B$12:$B$59,$B11,'11.1.Амортиз.нови активи'!K$12:K$59)+('9.Инвестиционна програма'!L$130*SUMIF('11.1.Амортиз.нови активи'!$B$12:$B$59,$B11,'11.1.Амортиз.нови активи'!AT$12:AT$59))</f>
        <v>0</v>
      </c>
      <c r="L11" s="2968"/>
      <c r="M11" s="2972">
        <f>L11+SUMIF('11.1.Амортиз.нови активи'!$B$12:$B$59,$B11,'11.1.Амортиз.нови активи'!M$12:M$59)+('9.Инвестиционна програма'!G$131*SUMIF('11.1.Амортиз.нови активи'!$B$12:$B$59,$B11,'11.1.Амортиз.нови активи'!AO$12:AO$59))</f>
        <v>0</v>
      </c>
      <c r="N11" s="2970">
        <f>M11+SUMIF('11.1.Амортиз.нови активи'!$B$12:$B$59,$B11,'11.1.Амортиз.нови активи'!N$12:N$59)+('9.Инвестиционна програма'!H$131*SUMIF('11.1.Амортиз.нови активи'!$B$12:$B$59,$B11,'11.1.Амортиз.нови активи'!AP$12:AP$59))</f>
        <v>0</v>
      </c>
      <c r="O11" s="2970">
        <f>N11+SUMIF('11.1.Амортиз.нови активи'!$B$12:$B$59,$B11,'11.1.Амортиз.нови активи'!O$12:O$59)+('9.Инвестиционна програма'!I$131*SUMIF('11.1.Амортиз.нови активи'!$B$12:$B$59,$B11,'11.1.Амортиз.нови активи'!AQ$12:AQ$59))</f>
        <v>0</v>
      </c>
      <c r="P11" s="2970">
        <f>O11+SUMIF('11.1.Амортиз.нови активи'!$B$12:$B$59,$B11,'11.1.Амортиз.нови активи'!P$12:P$59)+('9.Инвестиционна програма'!J$131*SUMIF('11.1.Амортиз.нови активи'!$B$12:$B$59,$B11,'11.1.Амортиз.нови активи'!AR$12:AR$59))</f>
        <v>0</v>
      </c>
      <c r="Q11" s="2970">
        <f>P11+SUMIF('11.1.Амортиз.нови активи'!$B$12:$B$59,$B11,'11.1.Амортиз.нови активи'!Q$12:Q$59)+('9.Инвестиционна програма'!K$131*SUMIF('11.1.Амортиз.нови активи'!$B$12:$B$59,$B11,'11.1.Амортиз.нови активи'!AS$12:AS$59))</f>
        <v>0</v>
      </c>
      <c r="R11" s="2971">
        <f>Q11+SUMIF('11.1.Амортиз.нови активи'!$B$12:$B$59,$B11,'11.1.Амортиз.нови активи'!R$12:R$59)+('9.Инвестиционна програма'!L$131*SUMIF('11.1.Амортиз.нови активи'!$B$12:$B$59,$B11,'11.1.Амортиз.нови активи'!AT$12:AT$59))</f>
        <v>0</v>
      </c>
      <c r="S11" s="2968"/>
      <c r="T11" s="2972">
        <f>S11+SUMIF('11.1.Амортиз.нови активи'!$B$12:$B$59,$B11,'11.1.Амортиз.нови активи'!T$12:T$59)+('9.Инвестиционна програма'!G$132*SUMIF('11.1.Амортиз.нови активи'!$B$12:$B$59,$B11,'11.1.Амортиз.нови активи'!AO$12:AO$59))</f>
        <v>0</v>
      </c>
      <c r="U11" s="2970">
        <f>T11+SUMIF('11.1.Амортиз.нови активи'!$B$12:$B$59,$B11,'11.1.Амортиз.нови активи'!U$12:U$59)+('9.Инвестиционна програма'!H$132*SUMIF('11.1.Амортиз.нови активи'!$B$12:$B$59,$B11,'11.1.Амортиз.нови активи'!AP$12:AP$59))</f>
        <v>0</v>
      </c>
      <c r="V11" s="2970">
        <f>U11+SUMIF('11.1.Амортиз.нови активи'!$B$12:$B$59,$B11,'11.1.Амортиз.нови активи'!V$12:V$59)+('9.Инвестиционна програма'!I$132*SUMIF('11.1.Амортиз.нови активи'!$B$12:$B$59,$B11,'11.1.Амортиз.нови активи'!AQ$12:AQ$59))</f>
        <v>0</v>
      </c>
      <c r="W11" s="2970">
        <f>V11+SUMIF('11.1.Амортиз.нови активи'!$B$12:$B$59,$B11,'11.1.Амортиз.нови активи'!W$12:W$59)+('9.Инвестиционна програма'!J$132*SUMIF('11.1.Амортиз.нови активи'!$B$12:$B$59,$B11,'11.1.Амортиз.нови активи'!AR$12:AR$59))</f>
        <v>0</v>
      </c>
      <c r="X11" s="2970">
        <f>W11+SUMIF('11.1.Амортиз.нови активи'!$B$12:$B$59,$B11,'11.1.Амортиз.нови активи'!X$12:X$59)+('9.Инвестиционна програма'!K$132*SUMIF('11.1.Амортиз.нови активи'!$B$12:$B$59,$B11,'11.1.Амортиз.нови активи'!AS$12:AS$59))</f>
        <v>0</v>
      </c>
      <c r="Y11" s="2971">
        <f>X11+SUMIF('11.1.Амортиз.нови активи'!$B$12:$B$59,$B11,'11.1.Амортиз.нови активи'!Y$12:Y$59)+('9.Инвестиционна програма'!L$132*SUMIF('11.1.Амортиз.нови активи'!$B$12:$B$59,$B11,'11.1.Амортиз.нови активи'!AT$12:AT$59))</f>
        <v>0</v>
      </c>
      <c r="Z11" s="2968"/>
      <c r="AA11" s="2972">
        <f>Z11+SUMIF('11.1.Амортиз.нови активи'!$B$12:$B$59,$B11,'11.1.Амортиз.нови активи'!AA$12:AA$59)</f>
        <v>0</v>
      </c>
      <c r="AB11" s="2970">
        <f>AA11+SUMIF('11.1.Амортиз.нови активи'!$B$12:$B$59,$B11,'11.1.Амортиз.нови активи'!AB$12:AB$59)</f>
        <v>0</v>
      </c>
      <c r="AC11" s="2970">
        <f>AB11+SUMIF('11.1.Амортиз.нови активи'!$B$12:$B$59,$B11,'11.1.Амортиз.нови активи'!AC$12:AC$59)</f>
        <v>0</v>
      </c>
      <c r="AD11" s="2970">
        <f>AC11+SUMIF('11.1.Амортиз.нови активи'!$B$12:$B$59,$B11,'11.1.Амортиз.нови активи'!AD$12:AD$59)</f>
        <v>0</v>
      </c>
      <c r="AE11" s="2970">
        <f>AD11+SUMIF('11.1.Амортиз.нови активи'!$B$12:$B$59,$B11,'11.1.Амортиз.нови активи'!AE$12:AE$59)</f>
        <v>0</v>
      </c>
      <c r="AF11" s="2971">
        <f>AE11+SUMIF('11.1.Амортиз.нови активи'!$B$12:$B$59,$B11,'11.1.Амортиз.нови активи'!AF$12:AF$59)</f>
        <v>0</v>
      </c>
      <c r="AG11" s="2968"/>
      <c r="AH11" s="2972">
        <f>AG11+SUMIF('11.1.Амортиз.нови активи'!$B$12:$B$59,$B11,'11.1.Амортиз.нови активи'!AH$12:AH$59)</f>
        <v>0</v>
      </c>
      <c r="AI11" s="2970">
        <f>AH11+SUMIF('11.1.Амортиз.нови активи'!$B$12:$B$59,$B11,'11.1.Амортиз.нови активи'!AI$12:AI$59)</f>
        <v>0</v>
      </c>
      <c r="AJ11" s="2970">
        <f>AI11+SUMIF('11.1.Амортиз.нови активи'!$B$12:$B$59,$B11,'11.1.Амортиз.нови активи'!AJ$12:AJ$59)</f>
        <v>0</v>
      </c>
      <c r="AK11" s="2970">
        <f>AJ11+SUMIF('11.1.Амортиз.нови активи'!$B$12:$B$59,$B11,'11.1.Амортиз.нови активи'!AK$12:AK$59)</f>
        <v>0</v>
      </c>
      <c r="AL11" s="2970">
        <f>AK11+SUMIF('11.1.Амортиз.нови активи'!$B$12:$B$59,$B11,'11.1.Амортиз.нови активи'!AL$12:AL$59)</f>
        <v>0</v>
      </c>
      <c r="AM11" s="2971">
        <f>AL11+SUMIF('11.1.Амортиз.нови активи'!$B$12:$B$59,$B11,'11.1.Амортиз.нови активи'!AM$12:AM$59)</f>
        <v>0</v>
      </c>
      <c r="AN11" s="2873"/>
      <c r="AO11" s="2874"/>
      <c r="AP11" s="1430"/>
    </row>
    <row r="12" spans="1:45">
      <c r="A12" s="2875">
        <v>2</v>
      </c>
      <c r="B12" s="2876">
        <v>20201</v>
      </c>
      <c r="C12" s="2877">
        <v>0.03</v>
      </c>
      <c r="D12" s="2878"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v>11</v>
      </c>
      <c r="AH12" s="1334">
        <f>AG12+SUMIF('11.1.Амортиз.нови активи'!$B$12:$B$59,$B12,'11.1.Амортиз.нови активи'!AH$12:AH$59)</f>
        <v>11</v>
      </c>
      <c r="AI12" s="1330">
        <f>AH12+SUMIF('11.1.Амортиз.нови активи'!$B$12:$B$59,$B12,'11.1.Амортиз.нови активи'!AI$12:AI$59)</f>
        <v>11</v>
      </c>
      <c r="AJ12" s="1330">
        <f>AI12+SUMIF('11.1.Амортиз.нови активи'!$B$12:$B$59,$B12,'11.1.Амортиз.нови активи'!AJ$12:AJ$59)</f>
        <v>11</v>
      </c>
      <c r="AK12" s="1330">
        <f>AJ12+SUMIF('11.1.Амортиз.нови активи'!$B$12:$B$59,$B12,'11.1.Амортиз.нови активи'!AK$12:AK$59)</f>
        <v>11</v>
      </c>
      <c r="AL12" s="1330">
        <f>AK12+SUMIF('11.1.Амортиз.нови активи'!$B$12:$B$59,$B12,'11.1.Амортиз.нови активи'!AL$12:AL$59)</f>
        <v>11</v>
      </c>
      <c r="AM12" s="1335">
        <f>AL12+SUMIF('11.1.Амортиз.нови активи'!$B$12:$B$59,$B12,'11.1.Амортиз.нови активи'!AM$12:AM$59)</f>
        <v>11</v>
      </c>
      <c r="AN12" s="2873"/>
      <c r="AO12" s="2879"/>
      <c r="AP12" s="1430"/>
    </row>
    <row r="13" spans="1:45" ht="24">
      <c r="A13" s="2875">
        <v>3</v>
      </c>
      <c r="B13" s="2876">
        <v>203</v>
      </c>
      <c r="C13" s="2877"/>
      <c r="D13" s="2880" t="s">
        <v>410</v>
      </c>
      <c r="E13" s="2973">
        <f>SUM(E14:E17)</f>
        <v>0</v>
      </c>
      <c r="F13" s="2974">
        <f>SUM(F14:F17)</f>
        <v>0</v>
      </c>
      <c r="G13" s="2975">
        <f t="shared" ref="G13:Y13" si="4">SUM(G14:G17)</f>
        <v>0</v>
      </c>
      <c r="H13" s="2975">
        <f t="shared" si="4"/>
        <v>0</v>
      </c>
      <c r="I13" s="2975">
        <f t="shared" si="4"/>
        <v>0</v>
      </c>
      <c r="J13" s="2975">
        <f t="shared" si="4"/>
        <v>0</v>
      </c>
      <c r="K13" s="2976">
        <f t="shared" si="4"/>
        <v>0</v>
      </c>
      <c r="L13" s="2973">
        <f>SUM(L14:L17)</f>
        <v>0</v>
      </c>
      <c r="M13" s="2974">
        <f t="shared" si="4"/>
        <v>0</v>
      </c>
      <c r="N13" s="2975">
        <f t="shared" si="4"/>
        <v>0</v>
      </c>
      <c r="O13" s="2975">
        <f t="shared" si="4"/>
        <v>0</v>
      </c>
      <c r="P13" s="2975">
        <f t="shared" si="4"/>
        <v>0</v>
      </c>
      <c r="Q13" s="2975">
        <f t="shared" si="4"/>
        <v>0</v>
      </c>
      <c r="R13" s="2975">
        <f t="shared" si="4"/>
        <v>0</v>
      </c>
      <c r="S13" s="2973">
        <f>SUM(S14:S17)</f>
        <v>0</v>
      </c>
      <c r="T13" s="2974">
        <f t="shared" si="4"/>
        <v>0</v>
      </c>
      <c r="U13" s="2975">
        <f t="shared" si="4"/>
        <v>0</v>
      </c>
      <c r="V13" s="2975">
        <f t="shared" si="4"/>
        <v>0</v>
      </c>
      <c r="W13" s="2975">
        <f t="shared" si="4"/>
        <v>0</v>
      </c>
      <c r="X13" s="2975">
        <f t="shared" si="4"/>
        <v>0</v>
      </c>
      <c r="Y13" s="2976">
        <f t="shared" si="4"/>
        <v>0</v>
      </c>
      <c r="Z13" s="2973">
        <f>SUM(Z14:Z17)</f>
        <v>0</v>
      </c>
      <c r="AA13" s="2974">
        <f t="shared" ref="AA13:AF13" si="5">SUM(AA14:AA17)</f>
        <v>0</v>
      </c>
      <c r="AB13" s="2975">
        <f t="shared" si="5"/>
        <v>0</v>
      </c>
      <c r="AC13" s="2975">
        <f t="shared" si="5"/>
        <v>0</v>
      </c>
      <c r="AD13" s="2975">
        <f t="shared" si="5"/>
        <v>0</v>
      </c>
      <c r="AE13" s="2975">
        <f t="shared" si="5"/>
        <v>0</v>
      </c>
      <c r="AF13" s="2976">
        <f t="shared" si="5"/>
        <v>0</v>
      </c>
      <c r="AG13" s="2973">
        <f>SUM(AG14:AG17)</f>
        <v>47</v>
      </c>
      <c r="AH13" s="2974">
        <f t="shared" ref="AH13:AM13" si="6">SUM(AH14:AH17)</f>
        <v>47</v>
      </c>
      <c r="AI13" s="2975">
        <f t="shared" si="6"/>
        <v>47</v>
      </c>
      <c r="AJ13" s="2975">
        <f t="shared" si="6"/>
        <v>47</v>
      </c>
      <c r="AK13" s="2975">
        <f t="shared" si="6"/>
        <v>47</v>
      </c>
      <c r="AL13" s="2975">
        <f t="shared" si="6"/>
        <v>47</v>
      </c>
      <c r="AM13" s="2976">
        <f t="shared" si="6"/>
        <v>47</v>
      </c>
      <c r="AN13" s="2873"/>
      <c r="AO13" s="2881"/>
      <c r="AP13" s="1430"/>
    </row>
    <row r="14" spans="1:45" s="1434" customFormat="1">
      <c r="A14" s="2875"/>
      <c r="B14" s="2876">
        <v>20301</v>
      </c>
      <c r="C14" s="2882">
        <v>0.1</v>
      </c>
      <c r="D14" s="2883"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c r="AH14" s="1334">
        <f>AG14+SUMIF('11.1.Амортиз.нови активи'!$B$12:$B$59,$B14,'11.1.Амортиз.нови активи'!AH$12:AH$59)</f>
        <v>0</v>
      </c>
      <c r="AI14" s="1330">
        <f>AH14+SUMIF('11.1.Амортиз.нови активи'!$B$12:$B$59,$B14,'11.1.Амортиз.нови активи'!AI$12:AI$59)</f>
        <v>0</v>
      </c>
      <c r="AJ14" s="1330">
        <f>AI14+SUMIF('11.1.Амортиз.нови активи'!$B$12:$B$59,$B14,'11.1.Амортиз.нови активи'!AJ$12:AJ$59)</f>
        <v>0</v>
      </c>
      <c r="AK14" s="1330">
        <f>AJ14+SUMIF('11.1.Амортиз.нови активи'!$B$12:$B$59,$B14,'11.1.Амортиз.нови активи'!AK$12:AK$59)</f>
        <v>0</v>
      </c>
      <c r="AL14" s="1330">
        <f>AK14+SUMIF('11.1.Амортиз.нови активи'!$B$12:$B$59,$B14,'11.1.Амортиз.нови активи'!AL$12:AL$59)</f>
        <v>0</v>
      </c>
      <c r="AM14" s="1335">
        <f>AL14+SUMIF('11.1.Амортиз.нови активи'!$B$12:$B$59,$B14,'11.1.Амортиз.нови активи'!AM$12:AM$59)</f>
        <v>0</v>
      </c>
      <c r="AN14" s="2884"/>
      <c r="AO14" s="2881"/>
    </row>
    <row r="15" spans="1:45" s="1434" customFormat="1">
      <c r="A15" s="2875"/>
      <c r="B15" s="2876">
        <v>20302</v>
      </c>
      <c r="C15" s="2882">
        <v>0.1</v>
      </c>
      <c r="D15" s="2883"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0</v>
      </c>
      <c r="U15" s="1330">
        <f>T15+SUMIF('11.1.Амортиз.нови активи'!$B$12:$B$59,$B15,'11.1.Амортиз.нови активи'!U$12:U$59)+('9.Инвестиционна програма'!H$132*SUMIF('11.1.Амортиз.нови активи'!$B$12:$B$59,$B15,'11.1.Амортиз.нови активи'!AP$12:AP$59))</f>
        <v>0</v>
      </c>
      <c r="V15" s="1330">
        <f>U15+SUMIF('11.1.Амортиз.нови активи'!$B$12:$B$59,$B15,'11.1.Амортиз.нови активи'!V$12:V$59)+('9.Инвестиционна програма'!I$132*SUMIF('11.1.Амортиз.нови активи'!$B$12:$B$59,$B15,'11.1.Амортиз.нови активи'!AQ$12:AQ$59))</f>
        <v>0</v>
      </c>
      <c r="W15" s="1330">
        <f>V15+SUMIF('11.1.Амортиз.нови активи'!$B$12:$B$59,$B15,'11.1.Амортиз.нови активи'!W$12:W$59)+('9.Инвестиционна програма'!J$132*SUMIF('11.1.Амортиз.нови активи'!$B$12:$B$59,$B15,'11.1.Амортиз.нови активи'!AR$12:AR$59))</f>
        <v>0</v>
      </c>
      <c r="X15" s="1330">
        <f>W15+SUMIF('11.1.Амортиз.нови активи'!$B$12:$B$59,$B15,'11.1.Амортиз.нови активи'!X$12:X$59)+('9.Инвестиционна програма'!K$132*SUMIF('11.1.Амортиз.нови активи'!$B$12:$B$59,$B15,'11.1.Амортиз.нови активи'!AS$12:AS$59))</f>
        <v>0</v>
      </c>
      <c r="Y15" s="1335">
        <f>X15+SUMIF('11.1.Амортиз.нови активи'!$B$12:$B$59,$B15,'11.1.Амортиз.нови активи'!Y$12:Y$59)+('9.Инвестиционна програма'!L$132*SUMIF('11.1.Амортиз.нови активи'!$B$12:$B$59,$B15,'11.1.Амортиз.нови активи'!AT$12:AT$59))</f>
        <v>0</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52"/>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4"/>
      <c r="AO15" s="2881"/>
    </row>
    <row r="16" spans="1:45" s="1434" customFormat="1">
      <c r="A16" s="2875"/>
      <c r="B16" s="2876">
        <v>20303</v>
      </c>
      <c r="C16" s="2877">
        <v>0.1</v>
      </c>
      <c r="D16" s="2883"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52"/>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0</v>
      </c>
      <c r="AM16" s="1335">
        <f>AL16+SUMIF('11.1.Амортиз.нови активи'!$B$12:$B$59,$B16,'11.1.Амортиз.нови активи'!AM$12:AM$59)</f>
        <v>0</v>
      </c>
      <c r="AN16" s="2884"/>
      <c r="AO16" s="2881"/>
    </row>
    <row r="17" spans="1:42" s="1434" customFormat="1">
      <c r="A17" s="2875"/>
      <c r="B17" s="2876">
        <v>20306</v>
      </c>
      <c r="C17" s="2877">
        <v>0.1</v>
      </c>
      <c r="D17" s="2883"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v>47</v>
      </c>
      <c r="AH17" s="1334">
        <f>AG17+SUMIF('11.1.Амортиз.нови активи'!$B$12:$B$59,$B17,'11.1.Амортиз.нови активи'!AH$12:AH$59)</f>
        <v>47</v>
      </c>
      <c r="AI17" s="1330">
        <f>AH17+SUMIF('11.1.Амортиз.нови активи'!$B$12:$B$59,$B17,'11.1.Амортиз.нови активи'!AI$12:AI$59)</f>
        <v>47</v>
      </c>
      <c r="AJ17" s="1330">
        <f>AI17+SUMIF('11.1.Амортиз.нови активи'!$B$12:$B$59,$B17,'11.1.Амортиз.нови активи'!AJ$12:AJ$59)</f>
        <v>47</v>
      </c>
      <c r="AK17" s="1330">
        <f>AJ17+SUMIF('11.1.Амортиз.нови активи'!$B$12:$B$59,$B17,'11.1.Амортиз.нови активи'!AK$12:AK$59)</f>
        <v>47</v>
      </c>
      <c r="AL17" s="1330">
        <f>AK17+SUMIF('11.1.Амортиз.нови активи'!$B$12:$B$59,$B17,'11.1.Амортиз.нови активи'!AL$12:AL$59)</f>
        <v>47</v>
      </c>
      <c r="AM17" s="1335">
        <f>AL17+SUMIF('11.1.Амортиз.нови активи'!$B$12:$B$59,$B17,'11.1.Амортиз.нови активи'!AM$12:AM$59)</f>
        <v>47</v>
      </c>
      <c r="AN17" s="2884"/>
      <c r="AO17" s="2881"/>
    </row>
    <row r="18" spans="1:42" s="1434" customFormat="1">
      <c r="A18" s="2875">
        <v>4</v>
      </c>
      <c r="B18" s="2876">
        <v>20403</v>
      </c>
      <c r="C18" s="2882">
        <v>0.04</v>
      </c>
      <c r="D18" s="2885"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v>6</v>
      </c>
      <c r="AH18" s="1334">
        <f>AG18+SUMIF('11.1.Амортиз.нови активи'!$B$12:$B$59,$B18,'11.1.Амортиз.нови активи'!AH$12:AH$59)</f>
        <v>6</v>
      </c>
      <c r="AI18" s="1330">
        <f>AH18+SUMIF('11.1.Амортиз.нови активи'!$B$12:$B$59,$B18,'11.1.Амортиз.нови активи'!AI$12:AI$59)</f>
        <v>6</v>
      </c>
      <c r="AJ18" s="1330">
        <f>AI18+SUMIF('11.1.Амортиз.нови активи'!$B$12:$B$59,$B18,'11.1.Амортиз.нови активи'!AJ$12:AJ$59)</f>
        <v>6</v>
      </c>
      <c r="AK18" s="1330">
        <f>AJ18+SUMIF('11.1.Амортиз.нови активи'!$B$12:$B$59,$B18,'11.1.Амортиз.нови активи'!AK$12:AK$59)</f>
        <v>6</v>
      </c>
      <c r="AL18" s="1330">
        <f>AK18+SUMIF('11.1.Амортиз.нови активи'!$B$12:$B$59,$B18,'11.1.Амортиз.нови активи'!AL$12:AL$59)</f>
        <v>6</v>
      </c>
      <c r="AM18" s="1335">
        <f>AL18+SUMIF('11.1.Амортиз.нови активи'!$B$12:$B$59,$B18,'11.1.Амортиз.нови активи'!AM$12:AM$59)</f>
        <v>6</v>
      </c>
      <c r="AN18" s="2884"/>
      <c r="AO18" s="2881"/>
    </row>
    <row r="19" spans="1:42">
      <c r="A19" s="2875">
        <v>5</v>
      </c>
      <c r="B19" s="2876">
        <v>205</v>
      </c>
      <c r="C19" s="2876"/>
      <c r="D19" s="2880" t="s">
        <v>217</v>
      </c>
      <c r="E19" s="2977">
        <f>SUM(E20:E23)</f>
        <v>0</v>
      </c>
      <c r="F19" s="2978">
        <f>SUM(F20:F23)</f>
        <v>0</v>
      </c>
      <c r="G19" s="2979">
        <f>SUM(G20:G23)</f>
        <v>0</v>
      </c>
      <c r="H19" s="2979">
        <f t="shared" ref="H19:K19" si="7">SUM(H20:H23)</f>
        <v>0</v>
      </c>
      <c r="I19" s="2979">
        <f t="shared" si="7"/>
        <v>0</v>
      </c>
      <c r="J19" s="2979">
        <f t="shared" si="7"/>
        <v>0</v>
      </c>
      <c r="K19" s="2979">
        <f t="shared" si="7"/>
        <v>0</v>
      </c>
      <c r="L19" s="2977">
        <f>SUM(L20:L23)</f>
        <v>0</v>
      </c>
      <c r="M19" s="2978">
        <f>SUM(M20:M23)</f>
        <v>0</v>
      </c>
      <c r="N19" s="2979">
        <f>SUM(N20:N23)</f>
        <v>0</v>
      </c>
      <c r="O19" s="2979">
        <f t="shared" ref="O19:R19" si="8">SUM(O20:O23)</f>
        <v>0</v>
      </c>
      <c r="P19" s="2979">
        <f t="shared" si="8"/>
        <v>0</v>
      </c>
      <c r="Q19" s="2979">
        <f t="shared" si="8"/>
        <v>0</v>
      </c>
      <c r="R19" s="2979">
        <f t="shared" si="8"/>
        <v>0</v>
      </c>
      <c r="S19" s="2977">
        <f>SUM(S20:S23)</f>
        <v>0</v>
      </c>
      <c r="T19" s="2978">
        <f>SUM(T20:T23)</f>
        <v>0</v>
      </c>
      <c r="U19" s="2979">
        <f>SUM(U20:U23)</f>
        <v>0</v>
      </c>
      <c r="V19" s="2979">
        <f t="shared" ref="V19:Y19" si="9">SUM(V20:V23)</f>
        <v>0</v>
      </c>
      <c r="W19" s="2979">
        <f t="shared" si="9"/>
        <v>0</v>
      </c>
      <c r="X19" s="2979">
        <f t="shared" si="9"/>
        <v>0</v>
      </c>
      <c r="Y19" s="2980">
        <f t="shared" si="9"/>
        <v>0</v>
      </c>
      <c r="Z19" s="2977">
        <f>SUM(Z20:Z23)</f>
        <v>0</v>
      </c>
      <c r="AA19" s="2978">
        <f>SUM(AA20:AA23)</f>
        <v>0</v>
      </c>
      <c r="AB19" s="2979">
        <f>SUM(AB20:AB23)</f>
        <v>0</v>
      </c>
      <c r="AC19" s="2979">
        <f t="shared" ref="AC19:AF19" si="10">SUM(AC20:AC23)</f>
        <v>0</v>
      </c>
      <c r="AD19" s="2979">
        <f t="shared" si="10"/>
        <v>0</v>
      </c>
      <c r="AE19" s="2979">
        <f t="shared" si="10"/>
        <v>0</v>
      </c>
      <c r="AF19" s="2980">
        <f t="shared" si="10"/>
        <v>0</v>
      </c>
      <c r="AG19" s="2977">
        <f>SUM(AG20:AG23)</f>
        <v>0</v>
      </c>
      <c r="AH19" s="2978">
        <f>SUM(AH20:AH23)</f>
        <v>0</v>
      </c>
      <c r="AI19" s="2979">
        <f>SUM(AI20:AI23)</f>
        <v>0</v>
      </c>
      <c r="AJ19" s="2979">
        <f t="shared" ref="AJ19:AM19" si="11">SUM(AJ20:AJ23)</f>
        <v>0</v>
      </c>
      <c r="AK19" s="2979">
        <f t="shared" si="11"/>
        <v>0</v>
      </c>
      <c r="AL19" s="2979">
        <f t="shared" si="11"/>
        <v>0</v>
      </c>
      <c r="AM19" s="2980">
        <f t="shared" si="11"/>
        <v>0</v>
      </c>
      <c r="AN19" s="2873"/>
      <c r="AO19" s="2881"/>
      <c r="AP19" s="1430"/>
    </row>
    <row r="20" spans="1:42">
      <c r="A20" s="2886"/>
      <c r="B20" s="2887">
        <v>20501</v>
      </c>
      <c r="C20" s="2882">
        <v>0.08</v>
      </c>
      <c r="D20" s="2888"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3"/>
      <c r="AO20" s="2881"/>
      <c r="AP20" s="1430"/>
    </row>
    <row r="21" spans="1:42">
      <c r="A21" s="2886"/>
      <c r="B21" s="2887">
        <v>20502</v>
      </c>
      <c r="C21" s="2882">
        <v>0.1</v>
      </c>
      <c r="D21" s="2888"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0</v>
      </c>
      <c r="AK21" s="1330">
        <f>AJ21+SUMIF('11.1.Амортиз.нови активи'!$B$12:$B$59,$B21,'11.1.Амортиз.нови активи'!AK$12:AK$59)</f>
        <v>0</v>
      </c>
      <c r="AL21" s="1330">
        <f>AK21+SUMIF('11.1.Амортиз.нови активи'!$B$12:$B$59,$B21,'11.1.Амортиз.нови активи'!AL$12:AL$59)</f>
        <v>0</v>
      </c>
      <c r="AM21" s="1335">
        <f>AL21+SUMIF('11.1.Амортиз.нови активи'!$B$12:$B$59,$B21,'11.1.Амортиз.нови активи'!AM$12:AM$59)</f>
        <v>0</v>
      </c>
      <c r="AN21" s="2873"/>
      <c r="AO21" s="2881"/>
      <c r="AP21" s="1430"/>
    </row>
    <row r="22" spans="1:42">
      <c r="A22" s="2886"/>
      <c r="B22" s="2887">
        <v>20503</v>
      </c>
      <c r="C22" s="2882">
        <v>0.1</v>
      </c>
      <c r="D22" s="2883"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3"/>
      <c r="AO22" s="2881"/>
      <c r="AP22" s="1430"/>
    </row>
    <row r="23" spans="1:42">
      <c r="A23" s="2886"/>
      <c r="B23" s="2887">
        <v>20504</v>
      </c>
      <c r="C23" s="2882">
        <v>0.1</v>
      </c>
      <c r="D23" s="2883"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c r="AH23" s="1334">
        <f>AG23+SUMIF('11.1.Амортиз.нови активи'!$B$12:$B$59,$B23,'11.1.Амортиз.нови активи'!AH$12:AH$59)</f>
        <v>0</v>
      </c>
      <c r="AI23" s="1330">
        <f>AH23+SUMIF('11.1.Амортиз.нови активи'!$B$12:$B$59,$B23,'11.1.Амортиз.нови активи'!AI$12:AI$59)</f>
        <v>0</v>
      </c>
      <c r="AJ23" s="1330">
        <f>AI23+SUMIF('11.1.Амортиз.нови активи'!$B$12:$B$59,$B23,'11.1.Амортиз.нови активи'!AJ$12:AJ$59)</f>
        <v>0</v>
      </c>
      <c r="AK23" s="1330">
        <f>AJ23+SUMIF('11.1.Амортиз.нови активи'!$B$12:$B$59,$B23,'11.1.Амортиз.нови активи'!AK$12:AK$59)</f>
        <v>0</v>
      </c>
      <c r="AL23" s="1330">
        <f>AK23+SUMIF('11.1.Амортиз.нови активи'!$B$12:$B$59,$B23,'11.1.Амортиз.нови активи'!AL$12:AL$59)</f>
        <v>0</v>
      </c>
      <c r="AM23" s="1335">
        <f>AL23+SUMIF('11.1.Амортиз.нови активи'!$B$12:$B$59,$B23,'11.1.Амортиз.нови активи'!AM$12:AM$59)</f>
        <v>0</v>
      </c>
      <c r="AN23" s="2873"/>
      <c r="AO23" s="2881"/>
      <c r="AP23" s="1430"/>
    </row>
    <row r="24" spans="1:42">
      <c r="A24" s="2886">
        <v>6</v>
      </c>
      <c r="B24" s="2887">
        <v>208</v>
      </c>
      <c r="C24" s="2882">
        <v>0.2</v>
      </c>
      <c r="D24" s="2889"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3"/>
      <c r="AO24" s="2881"/>
      <c r="AP24" s="1430"/>
    </row>
    <row r="25" spans="1:42">
      <c r="A25" s="2886">
        <v>7</v>
      </c>
      <c r="B25" s="2890">
        <v>20601</v>
      </c>
      <c r="C25" s="2882">
        <v>0.1</v>
      </c>
      <c r="D25" s="2889"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0</v>
      </c>
      <c r="U25" s="1330">
        <f>T25+SUMIF('11.1.Амортиз.нови активи'!$B$12:$B$59,$B25,'11.1.Амортиз.нови активи'!U$12:U$59)+('9.Инвестиционна програма'!H$132*SUMIF('11.1.Амортиз.нови активи'!$B$12:$B$59,$B25,'11.1.Амортиз.нови активи'!AP$12:AP$59))</f>
        <v>0</v>
      </c>
      <c r="V25" s="1330">
        <f>U25+SUMIF('11.1.Амортиз.нови активи'!$B$12:$B$59,$B25,'11.1.Амортиз.нови активи'!V$12:V$59)+('9.Инвестиционна програма'!I$132*SUMIF('11.1.Амортиз.нови активи'!$B$12:$B$59,$B25,'11.1.Амортиз.нови активи'!AQ$12:AQ$59))</f>
        <v>0</v>
      </c>
      <c r="W25" s="1330">
        <f>V25+SUMIF('11.1.Амортиз.нови активи'!$B$12:$B$59,$B25,'11.1.Амортиз.нови активи'!W$12:W$59)+('9.Инвестиционна програма'!J$132*SUMIF('11.1.Амортиз.нови активи'!$B$12:$B$59,$B25,'11.1.Амортиз.нови активи'!AR$12:AR$59))</f>
        <v>0</v>
      </c>
      <c r="X25" s="1330">
        <f>W25+SUMIF('11.1.Амортиз.нови активи'!$B$12:$B$59,$B25,'11.1.Амортиз.нови активи'!X$12:X$59)+('9.Инвестиционна програма'!K$132*SUMIF('11.1.Амортиз.нови активи'!$B$12:$B$59,$B25,'11.1.Амортиз.нови активи'!AS$12:AS$59))</f>
        <v>0</v>
      </c>
      <c r="Y25" s="1335">
        <f>X25+SUMIF('11.1.Амортиз.нови активи'!$B$12:$B$59,$B25,'11.1.Амортиз.нови активи'!Y$12:Y$59)+('9.Инвестиционна програма'!L$132*SUMIF('11.1.Амортиз.нови активи'!$B$12:$B$59,$B25,'11.1.Амортиз.нови активи'!AT$12:AT$59))</f>
        <v>0</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3"/>
      <c r="AO25" s="2881"/>
      <c r="AP25" s="1430"/>
    </row>
    <row r="26" spans="1:42">
      <c r="A26" s="2891">
        <v>8</v>
      </c>
      <c r="B26" s="2890">
        <v>20602</v>
      </c>
      <c r="C26" s="2882">
        <v>0.1</v>
      </c>
      <c r="D26" s="2889"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3"/>
      <c r="AO26" s="2881"/>
      <c r="AP26" s="1430"/>
    </row>
    <row r="27" spans="1:42">
      <c r="A27" s="2891">
        <v>9</v>
      </c>
      <c r="B27" s="2887">
        <v>20603</v>
      </c>
      <c r="C27" s="2882">
        <v>0.5</v>
      </c>
      <c r="D27" s="2889" t="s">
        <v>1023</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3"/>
      <c r="AO27" s="2881"/>
      <c r="AP27" s="1430"/>
    </row>
    <row r="28" spans="1:42">
      <c r="A28" s="2891">
        <v>10</v>
      </c>
      <c r="B28" s="2887">
        <v>209</v>
      </c>
      <c r="C28" s="2882">
        <v>0.1</v>
      </c>
      <c r="D28" s="2889"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3"/>
      <c r="AO28" s="2881"/>
      <c r="AP28" s="1430"/>
    </row>
    <row r="29" spans="1:42" ht="24">
      <c r="A29" s="2891">
        <v>11</v>
      </c>
      <c r="B29" s="2887">
        <v>207</v>
      </c>
      <c r="C29" s="2887" t="s">
        <v>318</v>
      </c>
      <c r="D29" s="2889"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3"/>
      <c r="AO29" s="2881"/>
      <c r="AP29" s="1430"/>
    </row>
    <row r="30" spans="1:42">
      <c r="A30" s="2891">
        <v>12</v>
      </c>
      <c r="B30" s="2887">
        <v>212</v>
      </c>
      <c r="C30" s="2882">
        <v>0.2</v>
      </c>
      <c r="D30" s="2892"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c r="AH30" s="1334">
        <f>AG30+SUMIF('11.1.Амортиз.нови активи'!$B$12:$B$59,$B30,'11.1.Амортиз.нови активи'!AH$12:AH$59)</f>
        <v>0</v>
      </c>
      <c r="AI30" s="1330">
        <f>AH30+SUMIF('11.1.Амортиз.нови активи'!$B$12:$B$59,$B30,'11.1.Амортиз.нови активи'!AI$12:AI$59)</f>
        <v>0</v>
      </c>
      <c r="AJ30" s="1330">
        <f>AI30+SUMIF('11.1.Амортиз.нови активи'!$B$12:$B$59,$B30,'11.1.Амортиз.нови активи'!AJ$12:AJ$59)</f>
        <v>0</v>
      </c>
      <c r="AK30" s="1330">
        <f>AJ30+SUMIF('11.1.Амортиз.нови активи'!$B$12:$B$59,$B30,'11.1.Амортиз.нови активи'!AK$12:AK$59)</f>
        <v>0</v>
      </c>
      <c r="AL30" s="1330">
        <f>AK30+SUMIF('11.1.Амортиз.нови активи'!$B$12:$B$59,$B30,'11.1.Амортиз.нови активи'!AL$12:AL$59)</f>
        <v>0</v>
      </c>
      <c r="AM30" s="1335">
        <f>AL30+SUMIF('11.1.Амортиз.нови активи'!$B$12:$B$59,$B30,'11.1.Амортиз.нови активи'!AM$12:AM$59)</f>
        <v>0</v>
      </c>
      <c r="AN30" s="2873"/>
      <c r="AO30" s="2881"/>
      <c r="AP30" s="1430"/>
    </row>
    <row r="31" spans="1:42">
      <c r="A31" s="2891">
        <v>13</v>
      </c>
      <c r="B31" s="2886">
        <v>213</v>
      </c>
      <c r="C31" s="2893">
        <v>0.2</v>
      </c>
      <c r="D31" s="2880"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3"/>
      <c r="AO31" s="2881"/>
      <c r="AP31" s="1430"/>
    </row>
    <row r="32" spans="1:42">
      <c r="A32" s="2891">
        <v>14</v>
      </c>
      <c r="B32" s="2967"/>
      <c r="C32" s="2967"/>
      <c r="D32" s="2894"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3"/>
      <c r="AO32" s="2881"/>
      <c r="AP32" s="1430"/>
    </row>
    <row r="33" spans="1:42" ht="24">
      <c r="A33" s="2891">
        <v>15</v>
      </c>
      <c r="B33" s="2886">
        <v>207</v>
      </c>
      <c r="C33" s="2886" t="s">
        <v>318</v>
      </c>
      <c r="D33" s="2895"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3"/>
      <c r="AO33" s="2881"/>
      <c r="AP33" s="1430"/>
    </row>
    <row r="34" spans="1:42" ht="13.5" thickBot="1">
      <c r="A34" s="2891">
        <v>16</v>
      </c>
      <c r="B34" s="2896">
        <v>219</v>
      </c>
      <c r="C34" s="2897">
        <v>0.1</v>
      </c>
      <c r="D34" s="2898"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3"/>
      <c r="AO34" s="2881"/>
      <c r="AP34" s="1430"/>
    </row>
    <row r="35" spans="1:42" ht="13.5" thickBot="1">
      <c r="A35" s="4455" t="s">
        <v>211</v>
      </c>
      <c r="B35" s="2899"/>
      <c r="C35" s="2899"/>
      <c r="D35" s="2862" t="s">
        <v>223</v>
      </c>
      <c r="E35" s="2867">
        <f t="shared" ref="E35:Z35" si="12">SUM(E36:E59)-E38-E44</f>
        <v>0</v>
      </c>
      <c r="F35" s="2864">
        <f t="shared" si="12"/>
        <v>0</v>
      </c>
      <c r="G35" s="2865">
        <f t="shared" si="12"/>
        <v>0</v>
      </c>
      <c r="H35" s="2865">
        <f t="shared" si="12"/>
        <v>0</v>
      </c>
      <c r="I35" s="2865">
        <f t="shared" si="12"/>
        <v>0</v>
      </c>
      <c r="J35" s="2865">
        <f t="shared" si="12"/>
        <v>0</v>
      </c>
      <c r="K35" s="2866">
        <f t="shared" si="12"/>
        <v>0</v>
      </c>
      <c r="L35" s="2867">
        <f t="shared" si="12"/>
        <v>0</v>
      </c>
      <c r="M35" s="2864">
        <f t="shared" si="12"/>
        <v>0</v>
      </c>
      <c r="N35" s="2865">
        <f t="shared" si="12"/>
        <v>0</v>
      </c>
      <c r="O35" s="2865">
        <f t="shared" si="12"/>
        <v>0</v>
      </c>
      <c r="P35" s="2865">
        <f t="shared" si="12"/>
        <v>0</v>
      </c>
      <c r="Q35" s="2865">
        <f t="shared" si="12"/>
        <v>0</v>
      </c>
      <c r="R35" s="2866">
        <f t="shared" si="12"/>
        <v>0</v>
      </c>
      <c r="S35" s="2867">
        <f t="shared" si="12"/>
        <v>0</v>
      </c>
      <c r="T35" s="2864">
        <f t="shared" si="12"/>
        <v>0</v>
      </c>
      <c r="U35" s="2865">
        <f t="shared" si="12"/>
        <v>0</v>
      </c>
      <c r="V35" s="2865">
        <f t="shared" si="12"/>
        <v>0</v>
      </c>
      <c r="W35" s="2865">
        <f t="shared" si="12"/>
        <v>0</v>
      </c>
      <c r="X35" s="2865">
        <f t="shared" si="12"/>
        <v>0</v>
      </c>
      <c r="Y35" s="2866">
        <f t="shared" si="12"/>
        <v>0</v>
      </c>
      <c r="Z35" s="2867">
        <f t="shared" si="12"/>
        <v>0</v>
      </c>
      <c r="AA35" s="2864">
        <f t="shared" ref="AA35:AM35" si="13">SUM(AA36:AA59)-AA38-AA44</f>
        <v>0</v>
      </c>
      <c r="AB35" s="2865">
        <f t="shared" si="13"/>
        <v>0</v>
      </c>
      <c r="AC35" s="2865">
        <f t="shared" si="13"/>
        <v>0</v>
      </c>
      <c r="AD35" s="2865">
        <f t="shared" si="13"/>
        <v>0</v>
      </c>
      <c r="AE35" s="2865">
        <f t="shared" si="13"/>
        <v>0</v>
      </c>
      <c r="AF35" s="2866">
        <f t="shared" si="13"/>
        <v>0</v>
      </c>
      <c r="AG35" s="2867">
        <f t="shared" si="13"/>
        <v>2.5</v>
      </c>
      <c r="AH35" s="2864">
        <f t="shared" si="13"/>
        <v>2.41</v>
      </c>
      <c r="AI35" s="2865">
        <f t="shared" si="13"/>
        <v>2.41</v>
      </c>
      <c r="AJ35" s="2865">
        <f t="shared" si="13"/>
        <v>1.37</v>
      </c>
      <c r="AK35" s="2865">
        <f t="shared" si="13"/>
        <v>0.37</v>
      </c>
      <c r="AL35" s="2865">
        <f t="shared" si="13"/>
        <v>0.37</v>
      </c>
      <c r="AM35" s="2866">
        <f t="shared" si="13"/>
        <v>0.37</v>
      </c>
      <c r="AN35" s="2868"/>
      <c r="AO35" s="2900">
        <f>(SUM(F$35:Y$35)-L$35-S$35)+(SUM(F$131:Y$131)-L$131-S$131)+(SUM(F$214:Y$214)-L$214-S$214)-((K$60-E$60)+(R$60-L$60)+(Y$60-S$60)+(K$151-E$151)+(R$151-L$151)+(Y$151-S$151)+(K$236-E$236)+(R$236-L$236)+(Y$236-S$236))</f>
        <v>0</v>
      </c>
      <c r="AP35" s="1430"/>
    </row>
    <row r="36" spans="1:42">
      <c r="A36" s="2869">
        <v>1</v>
      </c>
      <c r="B36" s="2901">
        <v>20101</v>
      </c>
      <c r="C36" s="2871">
        <v>0</v>
      </c>
      <c r="D36" s="2902" t="s">
        <v>562</v>
      </c>
      <c r="E36" s="452"/>
      <c r="F36" s="2981">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2">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1">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2">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1">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2">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1">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2">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1">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2">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3"/>
      <c r="AO36" s="2904"/>
      <c r="AP36" s="1430"/>
    </row>
    <row r="37" spans="1:42">
      <c r="A37" s="2875">
        <v>2</v>
      </c>
      <c r="B37" s="2905">
        <v>20201</v>
      </c>
      <c r="C37" s="2877">
        <v>0.03</v>
      </c>
      <c r="D37" s="2906" t="s">
        <v>430</v>
      </c>
      <c r="E37" s="2983"/>
      <c r="F37" s="2984">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5">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3"/>
      <c r="M37" s="2984">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5">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3"/>
      <c r="T37" s="2984">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5">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3"/>
      <c r="AA37" s="2984">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5">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3">
        <v>0.5</v>
      </c>
      <c r="AH37" s="2984">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0.17000000000000004</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0.17000000000000004</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0.17000000000000004</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0.17000000000000004</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0.17000000000000004</v>
      </c>
      <c r="AM37" s="2985">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0.17000000000000004</v>
      </c>
      <c r="AN37" s="2903"/>
      <c r="AO37" s="2879"/>
      <c r="AP37" s="1430"/>
    </row>
    <row r="38" spans="1:42" ht="24">
      <c r="A38" s="2875">
        <v>3</v>
      </c>
      <c r="B38" s="2905">
        <v>203</v>
      </c>
      <c r="C38" s="2871"/>
      <c r="D38" s="2907" t="s">
        <v>410</v>
      </c>
      <c r="E38" s="2986">
        <f>SUM(E39:E42)</f>
        <v>0</v>
      </c>
      <c r="F38" s="2974">
        <f t="shared" ref="F38:Y38" si="14">SUM(F39:F42)</f>
        <v>0</v>
      </c>
      <c r="G38" s="2975">
        <f t="shared" si="14"/>
        <v>0</v>
      </c>
      <c r="H38" s="2975">
        <f t="shared" si="14"/>
        <v>0</v>
      </c>
      <c r="I38" s="2975">
        <f t="shared" si="14"/>
        <v>0</v>
      </c>
      <c r="J38" s="2975">
        <f t="shared" si="14"/>
        <v>0</v>
      </c>
      <c r="K38" s="2975">
        <f t="shared" si="14"/>
        <v>0</v>
      </c>
      <c r="L38" s="2986">
        <f>SUM(L39:L42)</f>
        <v>0</v>
      </c>
      <c r="M38" s="2974">
        <f t="shared" si="14"/>
        <v>0</v>
      </c>
      <c r="N38" s="2975">
        <f t="shared" si="14"/>
        <v>0</v>
      </c>
      <c r="O38" s="2975">
        <f t="shared" si="14"/>
        <v>0</v>
      </c>
      <c r="P38" s="2975">
        <f t="shared" si="14"/>
        <v>0</v>
      </c>
      <c r="Q38" s="2975">
        <f t="shared" si="14"/>
        <v>0</v>
      </c>
      <c r="R38" s="2975">
        <f t="shared" si="14"/>
        <v>0</v>
      </c>
      <c r="S38" s="2986">
        <f>SUM(S39:S42)</f>
        <v>0</v>
      </c>
      <c r="T38" s="2987">
        <f t="shared" si="14"/>
        <v>0</v>
      </c>
      <c r="U38" s="2975">
        <f t="shared" si="14"/>
        <v>0</v>
      </c>
      <c r="V38" s="2975">
        <f t="shared" si="14"/>
        <v>0</v>
      </c>
      <c r="W38" s="2975">
        <f t="shared" si="14"/>
        <v>0</v>
      </c>
      <c r="X38" s="2975">
        <f t="shared" si="14"/>
        <v>0</v>
      </c>
      <c r="Y38" s="2976">
        <f t="shared" si="14"/>
        <v>0</v>
      </c>
      <c r="Z38" s="2986">
        <f>SUM(Z39:Z42)</f>
        <v>0</v>
      </c>
      <c r="AA38" s="2987">
        <f t="shared" ref="AA38:AF38" si="15">SUM(AA39:AA42)</f>
        <v>0</v>
      </c>
      <c r="AB38" s="2975">
        <f t="shared" si="15"/>
        <v>0</v>
      </c>
      <c r="AC38" s="2975">
        <f t="shared" si="15"/>
        <v>0</v>
      </c>
      <c r="AD38" s="2975">
        <f t="shared" si="15"/>
        <v>0</v>
      </c>
      <c r="AE38" s="2975">
        <f t="shared" si="15"/>
        <v>0</v>
      </c>
      <c r="AF38" s="2976">
        <f t="shared" si="15"/>
        <v>0</v>
      </c>
      <c r="AG38" s="2986">
        <f>SUM(AG39:AG42)</f>
        <v>2</v>
      </c>
      <c r="AH38" s="2987">
        <f t="shared" ref="AH38:AM38" si="16">SUM(AH39:AH42)</f>
        <v>2</v>
      </c>
      <c r="AI38" s="2975">
        <f t="shared" si="16"/>
        <v>2</v>
      </c>
      <c r="AJ38" s="2975">
        <f t="shared" si="16"/>
        <v>1</v>
      </c>
      <c r="AK38" s="2975">
        <f t="shared" si="16"/>
        <v>0</v>
      </c>
      <c r="AL38" s="2975">
        <f t="shared" si="16"/>
        <v>0</v>
      </c>
      <c r="AM38" s="2976">
        <f t="shared" si="16"/>
        <v>0</v>
      </c>
      <c r="AN38" s="2908"/>
      <c r="AO38" s="2909"/>
      <c r="AP38" s="1430"/>
    </row>
    <row r="39" spans="1:42">
      <c r="A39" s="2875"/>
      <c r="B39" s="2876">
        <v>20301</v>
      </c>
      <c r="C39" s="2882">
        <v>0.1</v>
      </c>
      <c r="D39" s="2910" t="s">
        <v>432</v>
      </c>
      <c r="E39" s="2983"/>
      <c r="F39" s="2984">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5">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3"/>
      <c r="M39" s="2984">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5">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3"/>
      <c r="T39" s="2984">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5">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4">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5">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3"/>
      <c r="AH39" s="2984">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5">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3"/>
      <c r="AO39" s="2909"/>
      <c r="AP39" s="1430"/>
    </row>
    <row r="40" spans="1:42">
      <c r="A40" s="2875"/>
      <c r="B40" s="2876">
        <v>20302</v>
      </c>
      <c r="C40" s="2882">
        <v>0.1</v>
      </c>
      <c r="D40" s="2910" t="s">
        <v>433</v>
      </c>
      <c r="E40" s="2983"/>
      <c r="F40" s="2984">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5">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3"/>
      <c r="M40" s="2984">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5">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3"/>
      <c r="T40" s="2984">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5">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4">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5">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3"/>
      <c r="AH40" s="2984">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5">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3"/>
      <c r="AO40" s="2909"/>
      <c r="AP40" s="1430"/>
    </row>
    <row r="41" spans="1:42">
      <c r="A41" s="2875"/>
      <c r="B41" s="2905">
        <v>20303</v>
      </c>
      <c r="C41" s="2871">
        <v>0.1</v>
      </c>
      <c r="D41" s="2910" t="s">
        <v>411</v>
      </c>
      <c r="E41" s="2983"/>
      <c r="F41" s="2984">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5">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3"/>
      <c r="M41" s="2984">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5">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3"/>
      <c r="T41" s="2984">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5">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4">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5">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3"/>
      <c r="AH41" s="2984">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5">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3"/>
      <c r="AO41" s="2909"/>
      <c r="AP41" s="1430"/>
    </row>
    <row r="42" spans="1:42">
      <c r="A42" s="2875"/>
      <c r="B42" s="2905">
        <v>20306</v>
      </c>
      <c r="C42" s="2871">
        <v>0.1</v>
      </c>
      <c r="D42" s="2910" t="s">
        <v>414</v>
      </c>
      <c r="E42" s="2983"/>
      <c r="F42" s="2984">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5">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3"/>
      <c r="M42" s="2984">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5">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3"/>
      <c r="T42" s="2984">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5">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4">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5">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3">
        <v>2</v>
      </c>
      <c r="AH42" s="2984">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2</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2</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1</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5">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3"/>
      <c r="AO42" s="2911"/>
    </row>
    <row r="43" spans="1:42">
      <c r="A43" s="2875">
        <v>4</v>
      </c>
      <c r="B43" s="2876">
        <v>20403</v>
      </c>
      <c r="C43" s="2882">
        <v>0.04</v>
      </c>
      <c r="D43" s="2912" t="s">
        <v>439</v>
      </c>
      <c r="E43" s="2983"/>
      <c r="F43" s="2984">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5">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3"/>
      <c r="M43" s="2984">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5">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3"/>
      <c r="T43" s="2984">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5">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4">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5">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3">
        <v>0</v>
      </c>
      <c r="AH43" s="2984">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0.24</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0.24</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0.19999999999999998</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0.19999999999999998</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0.19999999999999998</v>
      </c>
      <c r="AM43" s="2985">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0.19999999999999998</v>
      </c>
      <c r="AN43" s="2873"/>
      <c r="AO43" s="2911"/>
    </row>
    <row r="44" spans="1:42">
      <c r="A44" s="2875">
        <v>5</v>
      </c>
      <c r="B44" s="2905">
        <v>205</v>
      </c>
      <c r="C44" s="2871"/>
      <c r="D44" s="2907" t="s">
        <v>217</v>
      </c>
      <c r="E44" s="2977">
        <f>SUM(E45:E48)</f>
        <v>0</v>
      </c>
      <c r="F44" s="2978">
        <f>SUM(F45:F48)</f>
        <v>0</v>
      </c>
      <c r="G44" s="2979">
        <f>SUM(G45:G48)</f>
        <v>0</v>
      </c>
      <c r="H44" s="2979">
        <f>SUM(H45:H48)</f>
        <v>0</v>
      </c>
      <c r="I44" s="2979">
        <f>SUM(I45:I48)</f>
        <v>0</v>
      </c>
      <c r="J44" s="2979">
        <f t="shared" ref="J44:K44" si="17">SUM(J45:J48)</f>
        <v>0</v>
      </c>
      <c r="K44" s="2979">
        <f t="shared" si="17"/>
        <v>0</v>
      </c>
      <c r="L44" s="2977">
        <f>SUM(L45:L48)</f>
        <v>0</v>
      </c>
      <c r="M44" s="2978">
        <f>SUM(M45:M48)</f>
        <v>0</v>
      </c>
      <c r="N44" s="2979">
        <f>SUM(N45:N48)</f>
        <v>0</v>
      </c>
      <c r="O44" s="2979">
        <f t="shared" ref="O44:R44" si="18">SUM(O45:O48)</f>
        <v>0</v>
      </c>
      <c r="P44" s="2979">
        <f t="shared" si="18"/>
        <v>0</v>
      </c>
      <c r="Q44" s="2979">
        <f t="shared" si="18"/>
        <v>0</v>
      </c>
      <c r="R44" s="2979">
        <f t="shared" si="18"/>
        <v>0</v>
      </c>
      <c r="S44" s="2977">
        <f>SUM(S45:S48)</f>
        <v>0</v>
      </c>
      <c r="T44" s="2978">
        <f>SUM(T45:T48)</f>
        <v>0</v>
      </c>
      <c r="U44" s="2979">
        <f>SUM(U45:U48)</f>
        <v>0</v>
      </c>
      <c r="V44" s="2979">
        <f t="shared" ref="V44:Y44" si="19">SUM(V45:V48)</f>
        <v>0</v>
      </c>
      <c r="W44" s="2979">
        <f t="shared" si="19"/>
        <v>0</v>
      </c>
      <c r="X44" s="2979">
        <f t="shared" si="19"/>
        <v>0</v>
      </c>
      <c r="Y44" s="2980">
        <f t="shared" si="19"/>
        <v>0</v>
      </c>
      <c r="Z44" s="2977">
        <f>SUM(Z45:Z48)</f>
        <v>0</v>
      </c>
      <c r="AA44" s="2978">
        <f>SUM(AA45:AA48)</f>
        <v>0</v>
      </c>
      <c r="AB44" s="2979">
        <f>SUM(AB45:AB48)</f>
        <v>0</v>
      </c>
      <c r="AC44" s="2979">
        <f t="shared" ref="AC44:AF44" si="20">SUM(AC45:AC48)</f>
        <v>0</v>
      </c>
      <c r="AD44" s="2979">
        <f t="shared" si="20"/>
        <v>0</v>
      </c>
      <c r="AE44" s="2979">
        <f t="shared" si="20"/>
        <v>0</v>
      </c>
      <c r="AF44" s="2980">
        <f t="shared" si="20"/>
        <v>0</v>
      </c>
      <c r="AG44" s="2977">
        <f>SUM(AG45:AG48)</f>
        <v>0</v>
      </c>
      <c r="AH44" s="2978">
        <f>SUM(AH45:AH48)</f>
        <v>0</v>
      </c>
      <c r="AI44" s="2979">
        <f>SUM(AI45:AI48)</f>
        <v>0</v>
      </c>
      <c r="AJ44" s="2979">
        <f t="shared" ref="AJ44:AM44" si="21">SUM(AJ45:AJ48)</f>
        <v>0</v>
      </c>
      <c r="AK44" s="2979">
        <f t="shared" si="21"/>
        <v>0</v>
      </c>
      <c r="AL44" s="2979">
        <f t="shared" si="21"/>
        <v>0</v>
      </c>
      <c r="AM44" s="2980">
        <f t="shared" si="21"/>
        <v>0</v>
      </c>
      <c r="AN44" s="2873"/>
      <c r="AO44" s="2911"/>
    </row>
    <row r="45" spans="1:42">
      <c r="A45" s="2886"/>
      <c r="B45" s="2890">
        <v>20501</v>
      </c>
      <c r="C45" s="2871">
        <v>0.08</v>
      </c>
      <c r="D45" s="2913" t="s">
        <v>415</v>
      </c>
      <c r="E45" s="2983"/>
      <c r="F45" s="2984">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5">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3"/>
      <c r="M45" s="2984">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5">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3"/>
      <c r="T45" s="2984">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5">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4">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5">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3"/>
      <c r="AH45" s="2984">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5">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3"/>
      <c r="AO45" s="2911"/>
    </row>
    <row r="46" spans="1:42">
      <c r="A46" s="2886"/>
      <c r="B46" s="2890">
        <v>20502</v>
      </c>
      <c r="C46" s="2871">
        <v>0.1</v>
      </c>
      <c r="D46" s="2913" t="s">
        <v>416</v>
      </c>
      <c r="E46" s="2983"/>
      <c r="F46" s="2984">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5">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3"/>
      <c r="M46" s="2984">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5">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3"/>
      <c r="T46" s="2984">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5">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4">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5">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3"/>
      <c r="AH46" s="2984">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5">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3"/>
      <c r="AO46" s="2911"/>
    </row>
    <row r="47" spans="1:42">
      <c r="A47" s="2886"/>
      <c r="B47" s="2890">
        <v>20503</v>
      </c>
      <c r="C47" s="2871">
        <v>0.1</v>
      </c>
      <c r="D47" s="2910" t="s">
        <v>417</v>
      </c>
      <c r="E47" s="2983"/>
      <c r="F47" s="2984">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5">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3"/>
      <c r="M47" s="2984">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5">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3"/>
      <c r="T47" s="2984">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5">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4">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5">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3"/>
      <c r="AH47" s="2984">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5">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3"/>
      <c r="AO47" s="2911"/>
    </row>
    <row r="48" spans="1:42">
      <c r="A48" s="2886"/>
      <c r="B48" s="2890">
        <v>20504</v>
      </c>
      <c r="C48" s="2871">
        <v>0.1</v>
      </c>
      <c r="D48" s="2910" t="s">
        <v>563</v>
      </c>
      <c r="E48" s="2983"/>
      <c r="F48" s="2984">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5">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3"/>
      <c r="M48" s="2984">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5">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3"/>
      <c r="T48" s="2984">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5">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4">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5">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3"/>
      <c r="AH48" s="2984">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5">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3"/>
      <c r="AO48" s="2911"/>
    </row>
    <row r="49" spans="1:42">
      <c r="A49" s="2886">
        <v>6</v>
      </c>
      <c r="B49" s="2890">
        <v>208</v>
      </c>
      <c r="C49" s="2871">
        <v>0.2</v>
      </c>
      <c r="D49" s="2912" t="s">
        <v>418</v>
      </c>
      <c r="E49" s="2983"/>
      <c r="F49" s="2984">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5">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3"/>
      <c r="M49" s="2984">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5">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3"/>
      <c r="T49" s="2984">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5">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4">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5">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3"/>
      <c r="AH49" s="2984">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5">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3"/>
      <c r="AO49" s="2911"/>
    </row>
    <row r="50" spans="1:42">
      <c r="A50" s="2886">
        <v>7</v>
      </c>
      <c r="B50" s="2890">
        <v>20601</v>
      </c>
      <c r="C50" s="2882">
        <v>0.1</v>
      </c>
      <c r="D50" s="2912" t="s">
        <v>570</v>
      </c>
      <c r="E50" s="2983"/>
      <c r="F50" s="2984">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5">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3"/>
      <c r="M50" s="2984">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5">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3"/>
      <c r="T50" s="2984">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5">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4">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5">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3"/>
      <c r="AH50" s="2984">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5">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3"/>
      <c r="AO50" s="2911"/>
    </row>
    <row r="51" spans="1:42">
      <c r="A51" s="2891">
        <v>8</v>
      </c>
      <c r="B51" s="2890">
        <v>20602</v>
      </c>
      <c r="C51" s="2882">
        <v>0.1</v>
      </c>
      <c r="D51" s="2912" t="s">
        <v>440</v>
      </c>
      <c r="E51" s="2983"/>
      <c r="F51" s="2984">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5">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3"/>
      <c r="M51" s="2984">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5">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3"/>
      <c r="T51" s="2984">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5">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4">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5">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3"/>
      <c r="AH51" s="2984">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5">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3"/>
      <c r="AO51" s="2911"/>
    </row>
    <row r="52" spans="1:42">
      <c r="A52" s="2891">
        <v>9</v>
      </c>
      <c r="B52" s="2887">
        <v>20603</v>
      </c>
      <c r="C52" s="2882">
        <v>0.5</v>
      </c>
      <c r="D52" s="2912" t="s">
        <v>1023</v>
      </c>
      <c r="E52" s="2983"/>
      <c r="F52" s="2984">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5">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3"/>
      <c r="M52" s="2984">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5">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3"/>
      <c r="T52" s="2984">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5">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4">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5">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3"/>
      <c r="AH52" s="2984">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5">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3"/>
      <c r="AO52" s="2911"/>
    </row>
    <row r="53" spans="1:42">
      <c r="A53" s="2891">
        <v>10</v>
      </c>
      <c r="B53" s="2890">
        <v>209</v>
      </c>
      <c r="C53" s="2871">
        <v>0.1</v>
      </c>
      <c r="D53" s="2912" t="s">
        <v>218</v>
      </c>
      <c r="E53" s="2983"/>
      <c r="F53" s="2984">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5">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3"/>
      <c r="M53" s="2984">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3"/>
      <c r="T53" s="2984">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5">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4">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5">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3"/>
      <c r="AH53" s="2984">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5">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3"/>
      <c r="AO53" s="2911"/>
    </row>
    <row r="54" spans="1:42" ht="24">
      <c r="A54" s="2891">
        <v>11</v>
      </c>
      <c r="B54" s="2890">
        <v>207</v>
      </c>
      <c r="C54" s="2871" t="s">
        <v>318</v>
      </c>
      <c r="D54" s="2912" t="s">
        <v>419</v>
      </c>
      <c r="E54" s="452"/>
      <c r="F54" s="2984">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5">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4">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5">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4">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5">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4">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5">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4">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5">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3"/>
      <c r="AO54" s="2911"/>
    </row>
    <row r="55" spans="1:42">
      <c r="A55" s="2891">
        <v>12</v>
      </c>
      <c r="B55" s="2887">
        <v>212</v>
      </c>
      <c r="C55" s="2882">
        <v>0.2</v>
      </c>
      <c r="D55" s="2914" t="s">
        <v>219</v>
      </c>
      <c r="E55" s="2983"/>
      <c r="F55" s="2984">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5">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3"/>
      <c r="M55" s="2984">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5">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3"/>
      <c r="T55" s="2984">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5">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4">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5">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3"/>
      <c r="AH55" s="2984">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5">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3"/>
      <c r="AO55" s="2911"/>
    </row>
    <row r="56" spans="1:42">
      <c r="A56" s="2891">
        <v>13</v>
      </c>
      <c r="B56" s="2886">
        <v>213</v>
      </c>
      <c r="C56" s="2893">
        <v>0.2</v>
      </c>
      <c r="D56" s="2915" t="s">
        <v>220</v>
      </c>
      <c r="E56" s="2983"/>
      <c r="F56" s="2984">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5">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4">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5">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4">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5">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4">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5">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4">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5">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3"/>
      <c r="AO56" s="2911"/>
    </row>
    <row r="57" spans="1:42">
      <c r="A57" s="2891">
        <v>14</v>
      </c>
      <c r="B57" s="2967"/>
      <c r="C57" s="2967"/>
      <c r="D57" s="2916" t="s">
        <v>634</v>
      </c>
      <c r="E57" s="2983"/>
      <c r="F57" s="2984">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5">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4">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5">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4">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5">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4">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5">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4">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5">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3"/>
      <c r="AO57" s="2881"/>
      <c r="AP57" s="1430"/>
    </row>
    <row r="58" spans="1:42" ht="24">
      <c r="A58" s="2891">
        <v>15</v>
      </c>
      <c r="B58" s="2917">
        <v>207</v>
      </c>
      <c r="C58" s="2918" t="s">
        <v>318</v>
      </c>
      <c r="D58" s="2915" t="s">
        <v>420</v>
      </c>
      <c r="E58" s="2983"/>
      <c r="F58" s="2984">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5">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4">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5">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4">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5">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4">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5">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4">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5">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3"/>
      <c r="AO58" s="2911"/>
    </row>
    <row r="59" spans="1:42" ht="13.5" thickBot="1">
      <c r="A59" s="2891">
        <v>16</v>
      </c>
      <c r="B59" s="2919">
        <v>219</v>
      </c>
      <c r="C59" s="2918">
        <v>0.1</v>
      </c>
      <c r="D59" s="2920" t="s">
        <v>221</v>
      </c>
      <c r="E59" s="2983"/>
      <c r="F59" s="2984">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5">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4">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5">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4">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5">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4">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5">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4">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5">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3"/>
      <c r="AO59" s="2911"/>
    </row>
    <row r="60" spans="1:42" ht="13.5" thickBot="1">
      <c r="A60" s="4455" t="s">
        <v>224</v>
      </c>
      <c r="B60" s="2899"/>
      <c r="C60" s="2899"/>
      <c r="D60" s="2862" t="s">
        <v>225</v>
      </c>
      <c r="E60" s="2867">
        <f t="shared" ref="E60:Z60" si="22">SUM(E61:E84)-E63-E69</f>
        <v>0</v>
      </c>
      <c r="F60" s="2864">
        <f t="shared" si="22"/>
        <v>0</v>
      </c>
      <c r="G60" s="2865">
        <f t="shared" si="22"/>
        <v>0</v>
      </c>
      <c r="H60" s="2865">
        <f t="shared" si="22"/>
        <v>0</v>
      </c>
      <c r="I60" s="2865">
        <f t="shared" si="22"/>
        <v>0</v>
      </c>
      <c r="J60" s="2865">
        <f t="shared" si="22"/>
        <v>0</v>
      </c>
      <c r="K60" s="2866">
        <f t="shared" si="22"/>
        <v>0</v>
      </c>
      <c r="L60" s="2867">
        <f t="shared" si="22"/>
        <v>0</v>
      </c>
      <c r="M60" s="2864">
        <f t="shared" si="22"/>
        <v>0</v>
      </c>
      <c r="N60" s="2865">
        <f t="shared" si="22"/>
        <v>0</v>
      </c>
      <c r="O60" s="2865">
        <f t="shared" si="22"/>
        <v>0</v>
      </c>
      <c r="P60" s="2865">
        <f t="shared" si="22"/>
        <v>0</v>
      </c>
      <c r="Q60" s="2865">
        <f t="shared" si="22"/>
        <v>0</v>
      </c>
      <c r="R60" s="2866">
        <f t="shared" si="22"/>
        <v>0</v>
      </c>
      <c r="S60" s="2867">
        <f t="shared" si="22"/>
        <v>0</v>
      </c>
      <c r="T60" s="2864">
        <f t="shared" si="22"/>
        <v>0</v>
      </c>
      <c r="U60" s="2865">
        <f t="shared" si="22"/>
        <v>0</v>
      </c>
      <c r="V60" s="2865">
        <f t="shared" si="22"/>
        <v>0</v>
      </c>
      <c r="W60" s="2865">
        <f t="shared" si="22"/>
        <v>0</v>
      </c>
      <c r="X60" s="2865">
        <f t="shared" si="22"/>
        <v>0</v>
      </c>
      <c r="Y60" s="2866">
        <f t="shared" si="22"/>
        <v>0</v>
      </c>
      <c r="Z60" s="2867">
        <f t="shared" si="22"/>
        <v>0</v>
      </c>
      <c r="AA60" s="2864">
        <f t="shared" ref="AA60:AM60" si="23">SUM(AA61:AA84)-AA63-AA69</f>
        <v>0</v>
      </c>
      <c r="AB60" s="2865">
        <f t="shared" si="23"/>
        <v>0</v>
      </c>
      <c r="AC60" s="2865">
        <f t="shared" si="23"/>
        <v>0</v>
      </c>
      <c r="AD60" s="2865">
        <f t="shared" si="23"/>
        <v>0</v>
      </c>
      <c r="AE60" s="2865">
        <f t="shared" si="23"/>
        <v>0</v>
      </c>
      <c r="AF60" s="2866">
        <f t="shared" si="23"/>
        <v>0</v>
      </c>
      <c r="AG60" s="2867">
        <f t="shared" si="23"/>
        <v>52</v>
      </c>
      <c r="AH60" s="2864">
        <f t="shared" si="23"/>
        <v>54.41</v>
      </c>
      <c r="AI60" s="2865">
        <f t="shared" si="23"/>
        <v>56.820000000000007</v>
      </c>
      <c r="AJ60" s="2865">
        <f t="shared" si="23"/>
        <v>58.19</v>
      </c>
      <c r="AK60" s="2865">
        <f t="shared" si="23"/>
        <v>58.56</v>
      </c>
      <c r="AL60" s="2865">
        <f t="shared" si="23"/>
        <v>58.929999999999993</v>
      </c>
      <c r="AM60" s="2866">
        <f t="shared" si="23"/>
        <v>59.3</v>
      </c>
      <c r="AN60" s="2868"/>
      <c r="AO60" s="2900"/>
      <c r="AP60" s="1432"/>
    </row>
    <row r="61" spans="1:42">
      <c r="A61" s="2869">
        <v>1</v>
      </c>
      <c r="B61" s="2869">
        <v>20101</v>
      </c>
      <c r="C61" s="2918">
        <v>0</v>
      </c>
      <c r="D61" s="2921" t="s">
        <v>562</v>
      </c>
      <c r="E61" s="452"/>
      <c r="F61" s="2972">
        <f t="shared" ref="F61:K62" si="24">E61+F36</f>
        <v>0</v>
      </c>
      <c r="G61" s="2970">
        <f t="shared" si="24"/>
        <v>0</v>
      </c>
      <c r="H61" s="2970">
        <f t="shared" si="24"/>
        <v>0</v>
      </c>
      <c r="I61" s="2970">
        <f t="shared" si="24"/>
        <v>0</v>
      </c>
      <c r="J61" s="2970">
        <f t="shared" si="24"/>
        <v>0</v>
      </c>
      <c r="K61" s="2971">
        <f t="shared" si="24"/>
        <v>0</v>
      </c>
      <c r="L61" s="452"/>
      <c r="M61" s="2972">
        <f t="shared" ref="M61:R62" si="25">L61+M36</f>
        <v>0</v>
      </c>
      <c r="N61" s="2970">
        <f t="shared" si="25"/>
        <v>0</v>
      </c>
      <c r="O61" s="2970">
        <f t="shared" si="25"/>
        <v>0</v>
      </c>
      <c r="P61" s="2970">
        <f t="shared" si="25"/>
        <v>0</v>
      </c>
      <c r="Q61" s="2970">
        <f t="shared" si="25"/>
        <v>0</v>
      </c>
      <c r="R61" s="2971">
        <f t="shared" si="25"/>
        <v>0</v>
      </c>
      <c r="S61" s="452"/>
      <c r="T61" s="2972">
        <f t="shared" ref="T61:Y62" si="26">S61+T36</f>
        <v>0</v>
      </c>
      <c r="U61" s="2970">
        <f t="shared" si="26"/>
        <v>0</v>
      </c>
      <c r="V61" s="2970">
        <f t="shared" si="26"/>
        <v>0</v>
      </c>
      <c r="W61" s="2970">
        <f t="shared" si="26"/>
        <v>0</v>
      </c>
      <c r="X61" s="2970">
        <f t="shared" si="26"/>
        <v>0</v>
      </c>
      <c r="Y61" s="2971">
        <f t="shared" si="26"/>
        <v>0</v>
      </c>
      <c r="Z61" s="452"/>
      <c r="AA61" s="2972">
        <f t="shared" ref="AA61:AF62" si="27">Z61+AA36</f>
        <v>0</v>
      </c>
      <c r="AB61" s="2970">
        <f t="shared" si="27"/>
        <v>0</v>
      </c>
      <c r="AC61" s="2970">
        <f t="shared" si="27"/>
        <v>0</v>
      </c>
      <c r="AD61" s="2970">
        <f t="shared" si="27"/>
        <v>0</v>
      </c>
      <c r="AE61" s="2970">
        <f t="shared" si="27"/>
        <v>0</v>
      </c>
      <c r="AF61" s="2971">
        <f t="shared" si="27"/>
        <v>0</v>
      </c>
      <c r="AG61" s="452"/>
      <c r="AH61" s="2972">
        <f t="shared" ref="AH61:AM62" si="28">AG61+AH36</f>
        <v>0</v>
      </c>
      <c r="AI61" s="2970">
        <f t="shared" si="28"/>
        <v>0</v>
      </c>
      <c r="AJ61" s="2970">
        <f t="shared" si="28"/>
        <v>0</v>
      </c>
      <c r="AK61" s="2970">
        <f t="shared" si="28"/>
        <v>0</v>
      </c>
      <c r="AL61" s="2970">
        <f t="shared" si="28"/>
        <v>0</v>
      </c>
      <c r="AM61" s="2971">
        <f t="shared" si="28"/>
        <v>0</v>
      </c>
      <c r="AN61" s="2873"/>
      <c r="AO61" s="2874"/>
      <c r="AP61" s="1430"/>
    </row>
    <row r="62" spans="1:42">
      <c r="A62" s="2875">
        <v>2</v>
      </c>
      <c r="B62" s="2875">
        <v>20201</v>
      </c>
      <c r="C62" s="2922">
        <v>0.03</v>
      </c>
      <c r="D62" s="2923" t="s">
        <v>430</v>
      </c>
      <c r="E62" s="2983"/>
      <c r="F62" s="1334">
        <f t="shared" si="24"/>
        <v>0</v>
      </c>
      <c r="G62" s="1330">
        <f t="shared" si="24"/>
        <v>0</v>
      </c>
      <c r="H62" s="1330">
        <f t="shared" si="24"/>
        <v>0</v>
      </c>
      <c r="I62" s="1330">
        <f t="shared" si="24"/>
        <v>0</v>
      </c>
      <c r="J62" s="1330">
        <f t="shared" si="24"/>
        <v>0</v>
      </c>
      <c r="K62" s="1335">
        <f t="shared" si="24"/>
        <v>0</v>
      </c>
      <c r="L62" s="2983"/>
      <c r="M62" s="1334">
        <f t="shared" si="25"/>
        <v>0</v>
      </c>
      <c r="N62" s="1330">
        <f t="shared" si="25"/>
        <v>0</v>
      </c>
      <c r="O62" s="1330">
        <f t="shared" si="25"/>
        <v>0</v>
      </c>
      <c r="P62" s="1330">
        <f t="shared" si="25"/>
        <v>0</v>
      </c>
      <c r="Q62" s="1330">
        <f t="shared" si="25"/>
        <v>0</v>
      </c>
      <c r="R62" s="1335">
        <f t="shared" si="25"/>
        <v>0</v>
      </c>
      <c r="S62" s="2983"/>
      <c r="T62" s="1334">
        <f t="shared" si="26"/>
        <v>0</v>
      </c>
      <c r="U62" s="1330">
        <f t="shared" si="26"/>
        <v>0</v>
      </c>
      <c r="V62" s="1330">
        <f t="shared" si="26"/>
        <v>0</v>
      </c>
      <c r="W62" s="1330">
        <f t="shared" si="26"/>
        <v>0</v>
      </c>
      <c r="X62" s="1330">
        <f t="shared" si="26"/>
        <v>0</v>
      </c>
      <c r="Y62" s="1335">
        <f t="shared" si="26"/>
        <v>0</v>
      </c>
      <c r="Z62" s="2983"/>
      <c r="AA62" s="1334">
        <f t="shared" si="27"/>
        <v>0</v>
      </c>
      <c r="AB62" s="1330">
        <f t="shared" si="27"/>
        <v>0</v>
      </c>
      <c r="AC62" s="1330">
        <f t="shared" si="27"/>
        <v>0</v>
      </c>
      <c r="AD62" s="1330">
        <f t="shared" si="27"/>
        <v>0</v>
      </c>
      <c r="AE62" s="1330">
        <f t="shared" si="27"/>
        <v>0</v>
      </c>
      <c r="AF62" s="1335">
        <f t="shared" si="27"/>
        <v>0</v>
      </c>
      <c r="AG62" s="2983">
        <v>10</v>
      </c>
      <c r="AH62" s="1334">
        <f t="shared" si="28"/>
        <v>10.17</v>
      </c>
      <c r="AI62" s="1330">
        <f t="shared" si="28"/>
        <v>10.34</v>
      </c>
      <c r="AJ62" s="1330">
        <f t="shared" si="28"/>
        <v>10.51</v>
      </c>
      <c r="AK62" s="1330">
        <f t="shared" si="28"/>
        <v>10.68</v>
      </c>
      <c r="AL62" s="1330">
        <f t="shared" si="28"/>
        <v>10.85</v>
      </c>
      <c r="AM62" s="1335">
        <f t="shared" si="28"/>
        <v>11.02</v>
      </c>
      <c r="AN62" s="2873"/>
      <c r="AO62" s="2879"/>
      <c r="AP62" s="1430"/>
    </row>
    <row r="63" spans="1:42" ht="24">
      <c r="A63" s="2875">
        <v>3</v>
      </c>
      <c r="B63" s="2876">
        <v>203</v>
      </c>
      <c r="C63" s="2871"/>
      <c r="D63" s="2907" t="s">
        <v>410</v>
      </c>
      <c r="E63" s="2986">
        <f>SUM(E64:E67)</f>
        <v>0</v>
      </c>
      <c r="F63" s="2974">
        <f t="shared" ref="F63:Y63" si="29">SUM(F64:F67)</f>
        <v>0</v>
      </c>
      <c r="G63" s="2975">
        <f t="shared" si="29"/>
        <v>0</v>
      </c>
      <c r="H63" s="2975">
        <f t="shared" si="29"/>
        <v>0</v>
      </c>
      <c r="I63" s="2975">
        <f t="shared" si="29"/>
        <v>0</v>
      </c>
      <c r="J63" s="2975">
        <f t="shared" si="29"/>
        <v>0</v>
      </c>
      <c r="K63" s="2975">
        <f t="shared" si="29"/>
        <v>0</v>
      </c>
      <c r="L63" s="2986">
        <f>SUM(L64:L67)</f>
        <v>0</v>
      </c>
      <c r="M63" s="2974">
        <f t="shared" si="29"/>
        <v>0</v>
      </c>
      <c r="N63" s="2975">
        <f t="shared" si="29"/>
        <v>0</v>
      </c>
      <c r="O63" s="2975">
        <f t="shared" si="29"/>
        <v>0</v>
      </c>
      <c r="P63" s="2975">
        <f t="shared" si="29"/>
        <v>0</v>
      </c>
      <c r="Q63" s="2975">
        <f t="shared" si="29"/>
        <v>0</v>
      </c>
      <c r="R63" s="2975">
        <f t="shared" si="29"/>
        <v>0</v>
      </c>
      <c r="S63" s="2986">
        <f>SUM(S64:S67)</f>
        <v>0</v>
      </c>
      <c r="T63" s="2974">
        <f t="shared" si="29"/>
        <v>0</v>
      </c>
      <c r="U63" s="2975">
        <f t="shared" si="29"/>
        <v>0</v>
      </c>
      <c r="V63" s="2975">
        <f t="shared" si="29"/>
        <v>0</v>
      </c>
      <c r="W63" s="2975">
        <f t="shared" si="29"/>
        <v>0</v>
      </c>
      <c r="X63" s="2975">
        <f t="shared" si="29"/>
        <v>0</v>
      </c>
      <c r="Y63" s="2976">
        <f t="shared" si="29"/>
        <v>0</v>
      </c>
      <c r="Z63" s="2986">
        <f>SUM(Z64:Z67)</f>
        <v>0</v>
      </c>
      <c r="AA63" s="2974">
        <f t="shared" ref="AA63:AF63" si="30">SUM(AA64:AA67)</f>
        <v>0</v>
      </c>
      <c r="AB63" s="2975">
        <f t="shared" si="30"/>
        <v>0</v>
      </c>
      <c r="AC63" s="2975">
        <f t="shared" si="30"/>
        <v>0</v>
      </c>
      <c r="AD63" s="2975">
        <f t="shared" si="30"/>
        <v>0</v>
      </c>
      <c r="AE63" s="2975">
        <f t="shared" si="30"/>
        <v>0</v>
      </c>
      <c r="AF63" s="2976">
        <f t="shared" si="30"/>
        <v>0</v>
      </c>
      <c r="AG63" s="2986">
        <f>SUM(AG64:AG67)</f>
        <v>41</v>
      </c>
      <c r="AH63" s="2974">
        <f t="shared" ref="AH63:AM63" si="31">SUM(AH64:AH67)</f>
        <v>43</v>
      </c>
      <c r="AI63" s="2975">
        <f t="shared" si="31"/>
        <v>45</v>
      </c>
      <c r="AJ63" s="2975">
        <f t="shared" si="31"/>
        <v>46</v>
      </c>
      <c r="AK63" s="2975">
        <f t="shared" si="31"/>
        <v>46</v>
      </c>
      <c r="AL63" s="2975">
        <f t="shared" si="31"/>
        <v>46</v>
      </c>
      <c r="AM63" s="2976">
        <f t="shared" si="31"/>
        <v>46</v>
      </c>
      <c r="AN63" s="2873"/>
      <c r="AO63" s="2909"/>
      <c r="AP63" s="1430"/>
    </row>
    <row r="64" spans="1:42">
      <c r="A64" s="2875"/>
      <c r="B64" s="2876">
        <v>20301</v>
      </c>
      <c r="C64" s="2882">
        <v>0.1</v>
      </c>
      <c r="D64" s="2910" t="s">
        <v>432</v>
      </c>
      <c r="E64" s="452"/>
      <c r="F64" s="1334">
        <f t="shared" ref="F64:K68" si="32">E64+F39</f>
        <v>0</v>
      </c>
      <c r="G64" s="1330">
        <f t="shared" si="32"/>
        <v>0</v>
      </c>
      <c r="H64" s="1330">
        <f t="shared" si="32"/>
        <v>0</v>
      </c>
      <c r="I64" s="1330">
        <f t="shared" si="32"/>
        <v>0</v>
      </c>
      <c r="J64" s="1330">
        <f t="shared" si="32"/>
        <v>0</v>
      </c>
      <c r="K64" s="1335">
        <f t="shared" si="32"/>
        <v>0</v>
      </c>
      <c r="L64" s="2983"/>
      <c r="M64" s="1334">
        <f t="shared" ref="M64:R68" si="33">L64+M39</f>
        <v>0</v>
      </c>
      <c r="N64" s="1330">
        <f t="shared" si="33"/>
        <v>0</v>
      </c>
      <c r="O64" s="1330">
        <f t="shared" si="33"/>
        <v>0</v>
      </c>
      <c r="P64" s="1330">
        <f t="shared" si="33"/>
        <v>0</v>
      </c>
      <c r="Q64" s="1330">
        <f t="shared" si="33"/>
        <v>0</v>
      </c>
      <c r="R64" s="1335">
        <f t="shared" si="33"/>
        <v>0</v>
      </c>
      <c r="S64" s="2983"/>
      <c r="T64" s="1334">
        <f t="shared" ref="T64:Y68" si="34">S64+T39</f>
        <v>0</v>
      </c>
      <c r="U64" s="1330">
        <f t="shared" si="34"/>
        <v>0</v>
      </c>
      <c r="V64" s="1330">
        <f t="shared" si="34"/>
        <v>0</v>
      </c>
      <c r="W64" s="1330">
        <f t="shared" si="34"/>
        <v>0</v>
      </c>
      <c r="X64" s="1330">
        <f t="shared" si="34"/>
        <v>0</v>
      </c>
      <c r="Y64" s="1335">
        <f t="shared" si="34"/>
        <v>0</v>
      </c>
      <c r="Z64" s="452"/>
      <c r="AA64" s="1334">
        <f t="shared" ref="AA64:AF68" si="35">Z64+AA39</f>
        <v>0</v>
      </c>
      <c r="AB64" s="1330">
        <f t="shared" si="35"/>
        <v>0</v>
      </c>
      <c r="AC64" s="1330">
        <f t="shared" si="35"/>
        <v>0</v>
      </c>
      <c r="AD64" s="1330">
        <f t="shared" si="35"/>
        <v>0</v>
      </c>
      <c r="AE64" s="1330">
        <f t="shared" si="35"/>
        <v>0</v>
      </c>
      <c r="AF64" s="1335">
        <f t="shared" si="35"/>
        <v>0</v>
      </c>
      <c r="AG64" s="2983"/>
      <c r="AH64" s="1334">
        <f t="shared" ref="AH64:AM68" si="36">AG64+AH39</f>
        <v>0</v>
      </c>
      <c r="AI64" s="1330">
        <f t="shared" si="36"/>
        <v>0</v>
      </c>
      <c r="AJ64" s="1330">
        <f t="shared" si="36"/>
        <v>0</v>
      </c>
      <c r="AK64" s="1330">
        <f t="shared" si="36"/>
        <v>0</v>
      </c>
      <c r="AL64" s="1330">
        <f t="shared" si="36"/>
        <v>0</v>
      </c>
      <c r="AM64" s="1335">
        <f t="shared" si="36"/>
        <v>0</v>
      </c>
      <c r="AN64" s="2873"/>
      <c r="AO64" s="2909"/>
      <c r="AP64" s="1430"/>
    </row>
    <row r="65" spans="1:42">
      <c r="A65" s="2875"/>
      <c r="B65" s="2876">
        <v>20302</v>
      </c>
      <c r="C65" s="2882">
        <v>0.1</v>
      </c>
      <c r="D65" s="2910" t="s">
        <v>433</v>
      </c>
      <c r="E65" s="452"/>
      <c r="F65" s="1334">
        <f t="shared" si="32"/>
        <v>0</v>
      </c>
      <c r="G65" s="1330">
        <f t="shared" si="32"/>
        <v>0</v>
      </c>
      <c r="H65" s="1330">
        <f t="shared" si="32"/>
        <v>0</v>
      </c>
      <c r="I65" s="1330">
        <f t="shared" si="32"/>
        <v>0</v>
      </c>
      <c r="J65" s="1330">
        <f t="shared" si="32"/>
        <v>0</v>
      </c>
      <c r="K65" s="1335">
        <f t="shared" si="32"/>
        <v>0</v>
      </c>
      <c r="L65" s="2983"/>
      <c r="M65" s="1334">
        <f t="shared" si="33"/>
        <v>0</v>
      </c>
      <c r="N65" s="1330">
        <f t="shared" si="33"/>
        <v>0</v>
      </c>
      <c r="O65" s="1330">
        <f t="shared" si="33"/>
        <v>0</v>
      </c>
      <c r="P65" s="1330">
        <f t="shared" si="33"/>
        <v>0</v>
      </c>
      <c r="Q65" s="1330">
        <f t="shared" si="33"/>
        <v>0</v>
      </c>
      <c r="R65" s="1335">
        <f t="shared" si="33"/>
        <v>0</v>
      </c>
      <c r="S65" s="2983"/>
      <c r="T65" s="1334">
        <f t="shared" si="34"/>
        <v>0</v>
      </c>
      <c r="U65" s="1330">
        <f t="shared" si="34"/>
        <v>0</v>
      </c>
      <c r="V65" s="1330">
        <f t="shared" si="34"/>
        <v>0</v>
      </c>
      <c r="W65" s="1330">
        <f t="shared" si="34"/>
        <v>0</v>
      </c>
      <c r="X65" s="1330">
        <f t="shared" si="34"/>
        <v>0</v>
      </c>
      <c r="Y65" s="1335">
        <f t="shared" si="34"/>
        <v>0</v>
      </c>
      <c r="Z65" s="452"/>
      <c r="AA65" s="1334">
        <f t="shared" si="35"/>
        <v>0</v>
      </c>
      <c r="AB65" s="1330">
        <f t="shared" si="35"/>
        <v>0</v>
      </c>
      <c r="AC65" s="1330">
        <f t="shared" si="35"/>
        <v>0</v>
      </c>
      <c r="AD65" s="1330">
        <f t="shared" si="35"/>
        <v>0</v>
      </c>
      <c r="AE65" s="1330">
        <f t="shared" si="35"/>
        <v>0</v>
      </c>
      <c r="AF65" s="1335">
        <f t="shared" si="35"/>
        <v>0</v>
      </c>
      <c r="AG65" s="2983"/>
      <c r="AH65" s="1334">
        <f t="shared" si="36"/>
        <v>0</v>
      </c>
      <c r="AI65" s="1330">
        <f t="shared" si="36"/>
        <v>0</v>
      </c>
      <c r="AJ65" s="1330">
        <f t="shared" si="36"/>
        <v>0</v>
      </c>
      <c r="AK65" s="1330">
        <f t="shared" si="36"/>
        <v>0</v>
      </c>
      <c r="AL65" s="1330">
        <f t="shared" si="36"/>
        <v>0</v>
      </c>
      <c r="AM65" s="1335">
        <f t="shared" si="36"/>
        <v>0</v>
      </c>
      <c r="AN65" s="2873"/>
      <c r="AO65" s="2909"/>
      <c r="AP65" s="1430"/>
    </row>
    <row r="66" spans="1:42">
      <c r="A66" s="2875"/>
      <c r="B66" s="2876">
        <v>20303</v>
      </c>
      <c r="C66" s="2871">
        <v>0.1</v>
      </c>
      <c r="D66" s="2910" t="s">
        <v>411</v>
      </c>
      <c r="E66" s="452"/>
      <c r="F66" s="1334">
        <f t="shared" si="32"/>
        <v>0</v>
      </c>
      <c r="G66" s="1330">
        <f t="shared" si="32"/>
        <v>0</v>
      </c>
      <c r="H66" s="1330">
        <f t="shared" si="32"/>
        <v>0</v>
      </c>
      <c r="I66" s="1330">
        <f t="shared" si="32"/>
        <v>0</v>
      </c>
      <c r="J66" s="1330">
        <f t="shared" si="32"/>
        <v>0</v>
      </c>
      <c r="K66" s="1335">
        <f t="shared" si="32"/>
        <v>0</v>
      </c>
      <c r="L66" s="2983"/>
      <c r="M66" s="1334">
        <f t="shared" si="33"/>
        <v>0</v>
      </c>
      <c r="N66" s="1330">
        <f t="shared" si="33"/>
        <v>0</v>
      </c>
      <c r="O66" s="1330">
        <f t="shared" si="33"/>
        <v>0</v>
      </c>
      <c r="P66" s="1330">
        <f t="shared" si="33"/>
        <v>0</v>
      </c>
      <c r="Q66" s="1330">
        <f t="shared" si="33"/>
        <v>0</v>
      </c>
      <c r="R66" s="1335">
        <f t="shared" si="33"/>
        <v>0</v>
      </c>
      <c r="S66" s="2983"/>
      <c r="T66" s="1334">
        <f t="shared" si="34"/>
        <v>0</v>
      </c>
      <c r="U66" s="1330">
        <f t="shared" si="34"/>
        <v>0</v>
      </c>
      <c r="V66" s="1330">
        <f t="shared" si="34"/>
        <v>0</v>
      </c>
      <c r="W66" s="1330">
        <f t="shared" si="34"/>
        <v>0</v>
      </c>
      <c r="X66" s="1330">
        <f t="shared" si="34"/>
        <v>0</v>
      </c>
      <c r="Y66" s="1335">
        <f t="shared" si="34"/>
        <v>0</v>
      </c>
      <c r="Z66" s="452"/>
      <c r="AA66" s="1334">
        <f t="shared" si="35"/>
        <v>0</v>
      </c>
      <c r="AB66" s="1330">
        <f t="shared" si="35"/>
        <v>0</v>
      </c>
      <c r="AC66" s="1330">
        <f t="shared" si="35"/>
        <v>0</v>
      </c>
      <c r="AD66" s="1330">
        <f t="shared" si="35"/>
        <v>0</v>
      </c>
      <c r="AE66" s="1330">
        <f t="shared" si="35"/>
        <v>0</v>
      </c>
      <c r="AF66" s="1335">
        <f t="shared" si="35"/>
        <v>0</v>
      </c>
      <c r="AG66" s="2983"/>
      <c r="AH66" s="1334">
        <f t="shared" si="36"/>
        <v>0</v>
      </c>
      <c r="AI66" s="1330">
        <f t="shared" si="36"/>
        <v>0</v>
      </c>
      <c r="AJ66" s="1330">
        <f t="shared" si="36"/>
        <v>0</v>
      </c>
      <c r="AK66" s="1330">
        <f t="shared" si="36"/>
        <v>0</v>
      </c>
      <c r="AL66" s="1330">
        <f t="shared" si="36"/>
        <v>0</v>
      </c>
      <c r="AM66" s="1335">
        <f t="shared" si="36"/>
        <v>0</v>
      </c>
      <c r="AN66" s="2873"/>
      <c r="AO66" s="2909"/>
      <c r="AP66" s="1430"/>
    </row>
    <row r="67" spans="1:42">
      <c r="A67" s="2875"/>
      <c r="B67" s="2876">
        <v>20306</v>
      </c>
      <c r="C67" s="2871">
        <v>0.1</v>
      </c>
      <c r="D67" s="2910" t="s">
        <v>414</v>
      </c>
      <c r="E67" s="452"/>
      <c r="F67" s="1334">
        <f t="shared" si="32"/>
        <v>0</v>
      </c>
      <c r="G67" s="1330">
        <f t="shared" si="32"/>
        <v>0</v>
      </c>
      <c r="H67" s="1330">
        <f t="shared" si="32"/>
        <v>0</v>
      </c>
      <c r="I67" s="1330">
        <f t="shared" si="32"/>
        <v>0</v>
      </c>
      <c r="J67" s="1330">
        <f t="shared" si="32"/>
        <v>0</v>
      </c>
      <c r="K67" s="1335">
        <f t="shared" si="32"/>
        <v>0</v>
      </c>
      <c r="L67" s="2983"/>
      <c r="M67" s="1334">
        <f t="shared" si="33"/>
        <v>0</v>
      </c>
      <c r="N67" s="1330">
        <f t="shared" si="33"/>
        <v>0</v>
      </c>
      <c r="O67" s="1330">
        <f t="shared" si="33"/>
        <v>0</v>
      </c>
      <c r="P67" s="1330">
        <f t="shared" si="33"/>
        <v>0</v>
      </c>
      <c r="Q67" s="1330">
        <f t="shared" si="33"/>
        <v>0</v>
      </c>
      <c r="R67" s="1335">
        <f t="shared" si="33"/>
        <v>0</v>
      </c>
      <c r="S67" s="2983"/>
      <c r="T67" s="1334">
        <f t="shared" si="34"/>
        <v>0</v>
      </c>
      <c r="U67" s="1330">
        <f t="shared" si="34"/>
        <v>0</v>
      </c>
      <c r="V67" s="1330">
        <f t="shared" si="34"/>
        <v>0</v>
      </c>
      <c r="W67" s="1330">
        <f t="shared" si="34"/>
        <v>0</v>
      </c>
      <c r="X67" s="1330">
        <f t="shared" si="34"/>
        <v>0</v>
      </c>
      <c r="Y67" s="1335">
        <f t="shared" si="34"/>
        <v>0</v>
      </c>
      <c r="Z67" s="452"/>
      <c r="AA67" s="1334">
        <f t="shared" si="35"/>
        <v>0</v>
      </c>
      <c r="AB67" s="1330">
        <f t="shared" si="35"/>
        <v>0</v>
      </c>
      <c r="AC67" s="1330">
        <f t="shared" si="35"/>
        <v>0</v>
      </c>
      <c r="AD67" s="1330">
        <f t="shared" si="35"/>
        <v>0</v>
      </c>
      <c r="AE67" s="1330">
        <f t="shared" si="35"/>
        <v>0</v>
      </c>
      <c r="AF67" s="1335">
        <f t="shared" si="35"/>
        <v>0</v>
      </c>
      <c r="AG67" s="2983">
        <v>41</v>
      </c>
      <c r="AH67" s="1334">
        <f t="shared" si="36"/>
        <v>43</v>
      </c>
      <c r="AI67" s="1330">
        <f t="shared" si="36"/>
        <v>45</v>
      </c>
      <c r="AJ67" s="1330">
        <f t="shared" si="36"/>
        <v>46</v>
      </c>
      <c r="AK67" s="1330">
        <f t="shared" si="36"/>
        <v>46</v>
      </c>
      <c r="AL67" s="1330">
        <f t="shared" si="36"/>
        <v>46</v>
      </c>
      <c r="AM67" s="1335">
        <f t="shared" si="36"/>
        <v>46</v>
      </c>
      <c r="AN67" s="2873"/>
      <c r="AO67" s="2911"/>
    </row>
    <row r="68" spans="1:42">
      <c r="A68" s="2875">
        <v>4</v>
      </c>
      <c r="B68" s="2876">
        <v>20403</v>
      </c>
      <c r="C68" s="2882">
        <v>0.04</v>
      </c>
      <c r="D68" s="2912" t="s">
        <v>439</v>
      </c>
      <c r="E68" s="452"/>
      <c r="F68" s="1334">
        <f t="shared" si="32"/>
        <v>0</v>
      </c>
      <c r="G68" s="1330">
        <f t="shared" si="32"/>
        <v>0</v>
      </c>
      <c r="H68" s="1330">
        <f t="shared" si="32"/>
        <v>0</v>
      </c>
      <c r="I68" s="1330">
        <f t="shared" si="32"/>
        <v>0</v>
      </c>
      <c r="J68" s="1330">
        <f t="shared" si="32"/>
        <v>0</v>
      </c>
      <c r="K68" s="1335">
        <f t="shared" si="32"/>
        <v>0</v>
      </c>
      <c r="L68" s="2983"/>
      <c r="M68" s="1334">
        <f t="shared" si="33"/>
        <v>0</v>
      </c>
      <c r="N68" s="1330">
        <f t="shared" si="33"/>
        <v>0</v>
      </c>
      <c r="O68" s="1330">
        <f t="shared" si="33"/>
        <v>0</v>
      </c>
      <c r="P68" s="1330">
        <f t="shared" si="33"/>
        <v>0</v>
      </c>
      <c r="Q68" s="1330">
        <f t="shared" si="33"/>
        <v>0</v>
      </c>
      <c r="R68" s="1335">
        <f t="shared" si="33"/>
        <v>0</v>
      </c>
      <c r="S68" s="2983"/>
      <c r="T68" s="1334">
        <f t="shared" si="34"/>
        <v>0</v>
      </c>
      <c r="U68" s="1330">
        <f t="shared" si="34"/>
        <v>0</v>
      </c>
      <c r="V68" s="1330">
        <f t="shared" si="34"/>
        <v>0</v>
      </c>
      <c r="W68" s="1330">
        <f t="shared" si="34"/>
        <v>0</v>
      </c>
      <c r="X68" s="1330">
        <f t="shared" si="34"/>
        <v>0</v>
      </c>
      <c r="Y68" s="1335">
        <f t="shared" si="34"/>
        <v>0</v>
      </c>
      <c r="Z68" s="452"/>
      <c r="AA68" s="1334">
        <f t="shared" si="35"/>
        <v>0</v>
      </c>
      <c r="AB68" s="1330">
        <f t="shared" si="35"/>
        <v>0</v>
      </c>
      <c r="AC68" s="1330">
        <f t="shared" si="35"/>
        <v>0</v>
      </c>
      <c r="AD68" s="1330">
        <f t="shared" si="35"/>
        <v>0</v>
      </c>
      <c r="AE68" s="1330">
        <f t="shared" si="35"/>
        <v>0</v>
      </c>
      <c r="AF68" s="1335">
        <f t="shared" si="35"/>
        <v>0</v>
      </c>
      <c r="AG68" s="2983">
        <v>1</v>
      </c>
      <c r="AH68" s="1334">
        <f t="shared" si="36"/>
        <v>1.24</v>
      </c>
      <c r="AI68" s="1330">
        <f t="shared" si="36"/>
        <v>1.48</v>
      </c>
      <c r="AJ68" s="1330">
        <f t="shared" si="36"/>
        <v>1.68</v>
      </c>
      <c r="AK68" s="1330">
        <f t="shared" si="36"/>
        <v>1.88</v>
      </c>
      <c r="AL68" s="1330">
        <f t="shared" si="36"/>
        <v>2.08</v>
      </c>
      <c r="AM68" s="1335">
        <f t="shared" si="36"/>
        <v>2.2800000000000002</v>
      </c>
      <c r="AN68" s="2873"/>
      <c r="AO68" s="2911"/>
    </row>
    <row r="69" spans="1:42">
      <c r="A69" s="2875">
        <v>5</v>
      </c>
      <c r="B69" s="2876">
        <v>205</v>
      </c>
      <c r="C69" s="2871"/>
      <c r="D69" s="2907" t="s">
        <v>217</v>
      </c>
      <c r="E69" s="2977">
        <f>SUM(E70:E73)</f>
        <v>0</v>
      </c>
      <c r="F69" s="2974">
        <f>SUM(F70:F73)</f>
        <v>0</v>
      </c>
      <c r="G69" s="2975">
        <f>SUM(G70:G73)</f>
        <v>0</v>
      </c>
      <c r="H69" s="2975">
        <f t="shared" ref="H69:K69" si="37">SUM(H70:H73)</f>
        <v>0</v>
      </c>
      <c r="I69" s="2975">
        <f t="shared" si="37"/>
        <v>0</v>
      </c>
      <c r="J69" s="2975">
        <f t="shared" si="37"/>
        <v>0</v>
      </c>
      <c r="K69" s="2975">
        <f t="shared" si="37"/>
        <v>0</v>
      </c>
      <c r="L69" s="2977">
        <f>SUM(L70:L73)</f>
        <v>0</v>
      </c>
      <c r="M69" s="2974">
        <f>SUM(M70:M73)</f>
        <v>0</v>
      </c>
      <c r="N69" s="2975">
        <f>SUM(N70:N73)</f>
        <v>0</v>
      </c>
      <c r="O69" s="2975">
        <f t="shared" ref="O69:R69" si="38">SUM(O70:O73)</f>
        <v>0</v>
      </c>
      <c r="P69" s="2975">
        <f t="shared" si="38"/>
        <v>0</v>
      </c>
      <c r="Q69" s="2975">
        <f t="shared" si="38"/>
        <v>0</v>
      </c>
      <c r="R69" s="2975">
        <f t="shared" si="38"/>
        <v>0</v>
      </c>
      <c r="S69" s="2977">
        <f>SUM(S70:S73)</f>
        <v>0</v>
      </c>
      <c r="T69" s="2974">
        <f>SUM(T70:T73)</f>
        <v>0</v>
      </c>
      <c r="U69" s="2975">
        <f>SUM(U70:U73)</f>
        <v>0</v>
      </c>
      <c r="V69" s="2975">
        <f t="shared" ref="V69:Y69" si="39">SUM(V70:V73)</f>
        <v>0</v>
      </c>
      <c r="W69" s="2975">
        <f t="shared" si="39"/>
        <v>0</v>
      </c>
      <c r="X69" s="2975">
        <f t="shared" si="39"/>
        <v>0</v>
      </c>
      <c r="Y69" s="2976">
        <f t="shared" si="39"/>
        <v>0</v>
      </c>
      <c r="Z69" s="2977">
        <f>SUM(Z70:Z73)</f>
        <v>0</v>
      </c>
      <c r="AA69" s="2974">
        <f>SUM(AA70:AA73)</f>
        <v>0</v>
      </c>
      <c r="AB69" s="2975">
        <f>SUM(AB70:AB73)</f>
        <v>0</v>
      </c>
      <c r="AC69" s="2975">
        <f t="shared" ref="AC69:AF69" si="40">SUM(AC70:AC73)</f>
        <v>0</v>
      </c>
      <c r="AD69" s="2975">
        <f t="shared" si="40"/>
        <v>0</v>
      </c>
      <c r="AE69" s="2975">
        <f t="shared" si="40"/>
        <v>0</v>
      </c>
      <c r="AF69" s="2976">
        <f t="shared" si="40"/>
        <v>0</v>
      </c>
      <c r="AG69" s="2977">
        <f>SUM(AG70:AG73)</f>
        <v>0</v>
      </c>
      <c r="AH69" s="2974">
        <f>SUM(AH70:AH73)</f>
        <v>0</v>
      </c>
      <c r="AI69" s="2975">
        <f>SUM(AI70:AI73)</f>
        <v>0</v>
      </c>
      <c r="AJ69" s="2975">
        <f t="shared" ref="AJ69:AM69" si="41">SUM(AJ70:AJ73)</f>
        <v>0</v>
      </c>
      <c r="AK69" s="2975">
        <f t="shared" si="41"/>
        <v>0</v>
      </c>
      <c r="AL69" s="2975">
        <f t="shared" si="41"/>
        <v>0</v>
      </c>
      <c r="AM69" s="2976">
        <f t="shared" si="41"/>
        <v>0</v>
      </c>
      <c r="AN69" s="2873"/>
      <c r="AO69" s="2911"/>
    </row>
    <row r="70" spans="1:42">
      <c r="A70" s="2886"/>
      <c r="B70" s="2887">
        <v>20501</v>
      </c>
      <c r="C70" s="2871">
        <v>0.08</v>
      </c>
      <c r="D70" s="2913" t="s">
        <v>415</v>
      </c>
      <c r="E70" s="452"/>
      <c r="F70" s="1334">
        <f t="shared" ref="F70:K76" si="42">E70+F45</f>
        <v>0</v>
      </c>
      <c r="G70" s="1330">
        <f t="shared" si="42"/>
        <v>0</v>
      </c>
      <c r="H70" s="1330">
        <f t="shared" si="42"/>
        <v>0</v>
      </c>
      <c r="I70" s="1330">
        <f t="shared" si="42"/>
        <v>0</v>
      </c>
      <c r="J70" s="1330">
        <f t="shared" si="42"/>
        <v>0</v>
      </c>
      <c r="K70" s="1335">
        <f t="shared" si="42"/>
        <v>0</v>
      </c>
      <c r="L70" s="2983"/>
      <c r="M70" s="1334">
        <f t="shared" ref="M70:R77" si="43">L70+M45</f>
        <v>0</v>
      </c>
      <c r="N70" s="1330">
        <f t="shared" si="43"/>
        <v>0</v>
      </c>
      <c r="O70" s="1330">
        <f t="shared" si="43"/>
        <v>0</v>
      </c>
      <c r="P70" s="1330">
        <f t="shared" si="43"/>
        <v>0</v>
      </c>
      <c r="Q70" s="1330">
        <f t="shared" si="43"/>
        <v>0</v>
      </c>
      <c r="R70" s="1335">
        <f t="shared" si="43"/>
        <v>0</v>
      </c>
      <c r="S70" s="2983"/>
      <c r="T70" s="1334">
        <f t="shared" ref="T70:Y84" si="44">S70+T45</f>
        <v>0</v>
      </c>
      <c r="U70" s="1330">
        <f t="shared" si="44"/>
        <v>0</v>
      </c>
      <c r="V70" s="1330">
        <f t="shared" si="44"/>
        <v>0</v>
      </c>
      <c r="W70" s="1330">
        <f t="shared" si="44"/>
        <v>0</v>
      </c>
      <c r="X70" s="1330">
        <f t="shared" si="44"/>
        <v>0</v>
      </c>
      <c r="Y70" s="1335">
        <f t="shared" si="44"/>
        <v>0</v>
      </c>
      <c r="Z70" s="452"/>
      <c r="AA70" s="1334">
        <f t="shared" ref="AA70:AF84" si="45">Z70+AA45</f>
        <v>0</v>
      </c>
      <c r="AB70" s="1330">
        <f t="shared" si="45"/>
        <v>0</v>
      </c>
      <c r="AC70" s="1330">
        <f t="shared" si="45"/>
        <v>0</v>
      </c>
      <c r="AD70" s="1330">
        <f t="shared" si="45"/>
        <v>0</v>
      </c>
      <c r="AE70" s="1330">
        <f t="shared" si="45"/>
        <v>0</v>
      </c>
      <c r="AF70" s="1335">
        <f t="shared" si="45"/>
        <v>0</v>
      </c>
      <c r="AG70" s="2983"/>
      <c r="AH70" s="1334">
        <f t="shared" ref="AH70:AM84" si="46">AG70+AH45</f>
        <v>0</v>
      </c>
      <c r="AI70" s="1330">
        <f t="shared" si="46"/>
        <v>0</v>
      </c>
      <c r="AJ70" s="1330">
        <f t="shared" si="46"/>
        <v>0</v>
      </c>
      <c r="AK70" s="1330">
        <f t="shared" si="46"/>
        <v>0</v>
      </c>
      <c r="AL70" s="1330">
        <f t="shared" si="46"/>
        <v>0</v>
      </c>
      <c r="AM70" s="1335">
        <f t="shared" si="46"/>
        <v>0</v>
      </c>
      <c r="AN70" s="2873"/>
      <c r="AO70" s="2911"/>
    </row>
    <row r="71" spans="1:42">
      <c r="A71" s="2886"/>
      <c r="B71" s="2887">
        <v>20502</v>
      </c>
      <c r="C71" s="2871">
        <v>0.1</v>
      </c>
      <c r="D71" s="2913" t="s">
        <v>416</v>
      </c>
      <c r="E71" s="452"/>
      <c r="F71" s="1334">
        <f t="shared" si="42"/>
        <v>0</v>
      </c>
      <c r="G71" s="1330">
        <f t="shared" si="42"/>
        <v>0</v>
      </c>
      <c r="H71" s="1330">
        <f t="shared" si="42"/>
        <v>0</v>
      </c>
      <c r="I71" s="1330">
        <f t="shared" si="42"/>
        <v>0</v>
      </c>
      <c r="J71" s="1330">
        <f t="shared" si="42"/>
        <v>0</v>
      </c>
      <c r="K71" s="1335">
        <f t="shared" si="42"/>
        <v>0</v>
      </c>
      <c r="L71" s="2983"/>
      <c r="M71" s="1334">
        <f t="shared" si="43"/>
        <v>0</v>
      </c>
      <c r="N71" s="1330">
        <f t="shared" si="43"/>
        <v>0</v>
      </c>
      <c r="O71" s="1330">
        <f t="shared" si="43"/>
        <v>0</v>
      </c>
      <c r="P71" s="1330">
        <f t="shared" si="43"/>
        <v>0</v>
      </c>
      <c r="Q71" s="1330">
        <f t="shared" si="43"/>
        <v>0</v>
      </c>
      <c r="R71" s="1335">
        <f t="shared" si="43"/>
        <v>0</v>
      </c>
      <c r="S71" s="2983"/>
      <c r="T71" s="1334">
        <f t="shared" si="44"/>
        <v>0</v>
      </c>
      <c r="U71" s="1330">
        <f t="shared" si="44"/>
        <v>0</v>
      </c>
      <c r="V71" s="1330">
        <f t="shared" si="44"/>
        <v>0</v>
      </c>
      <c r="W71" s="1330">
        <f t="shared" si="44"/>
        <v>0</v>
      </c>
      <c r="X71" s="1330">
        <f t="shared" si="44"/>
        <v>0</v>
      </c>
      <c r="Y71" s="1335">
        <f t="shared" si="44"/>
        <v>0</v>
      </c>
      <c r="Z71" s="452"/>
      <c r="AA71" s="1334">
        <f t="shared" si="45"/>
        <v>0</v>
      </c>
      <c r="AB71" s="1330">
        <f t="shared" si="45"/>
        <v>0</v>
      </c>
      <c r="AC71" s="1330">
        <f t="shared" si="45"/>
        <v>0</v>
      </c>
      <c r="AD71" s="1330">
        <f t="shared" si="45"/>
        <v>0</v>
      </c>
      <c r="AE71" s="1330">
        <f t="shared" si="45"/>
        <v>0</v>
      </c>
      <c r="AF71" s="1335">
        <f t="shared" si="45"/>
        <v>0</v>
      </c>
      <c r="AG71" s="2983"/>
      <c r="AH71" s="1334">
        <f t="shared" si="46"/>
        <v>0</v>
      </c>
      <c r="AI71" s="1330">
        <f t="shared" si="46"/>
        <v>0</v>
      </c>
      <c r="AJ71" s="1330">
        <f t="shared" si="46"/>
        <v>0</v>
      </c>
      <c r="AK71" s="1330">
        <f t="shared" si="46"/>
        <v>0</v>
      </c>
      <c r="AL71" s="1330">
        <f t="shared" si="46"/>
        <v>0</v>
      </c>
      <c r="AM71" s="1335">
        <f t="shared" si="46"/>
        <v>0</v>
      </c>
      <c r="AN71" s="2873"/>
      <c r="AO71" s="2911"/>
    </row>
    <row r="72" spans="1:42">
      <c r="A72" s="2886"/>
      <c r="B72" s="2887">
        <v>20503</v>
      </c>
      <c r="C72" s="2871">
        <v>0.1</v>
      </c>
      <c r="D72" s="2910" t="s">
        <v>417</v>
      </c>
      <c r="E72" s="452"/>
      <c r="F72" s="1334">
        <f t="shared" si="42"/>
        <v>0</v>
      </c>
      <c r="G72" s="1330">
        <f t="shared" si="42"/>
        <v>0</v>
      </c>
      <c r="H72" s="1330">
        <f t="shared" si="42"/>
        <v>0</v>
      </c>
      <c r="I72" s="1330">
        <f t="shared" si="42"/>
        <v>0</v>
      </c>
      <c r="J72" s="1330">
        <f t="shared" si="42"/>
        <v>0</v>
      </c>
      <c r="K72" s="1335">
        <f t="shared" si="42"/>
        <v>0</v>
      </c>
      <c r="L72" s="2983"/>
      <c r="M72" s="1334">
        <f t="shared" si="43"/>
        <v>0</v>
      </c>
      <c r="N72" s="1330">
        <f t="shared" si="43"/>
        <v>0</v>
      </c>
      <c r="O72" s="1330">
        <f t="shared" si="43"/>
        <v>0</v>
      </c>
      <c r="P72" s="1330">
        <f t="shared" si="43"/>
        <v>0</v>
      </c>
      <c r="Q72" s="1330">
        <f t="shared" si="43"/>
        <v>0</v>
      </c>
      <c r="R72" s="1335">
        <f t="shared" si="43"/>
        <v>0</v>
      </c>
      <c r="S72" s="2983"/>
      <c r="T72" s="1334">
        <f t="shared" si="44"/>
        <v>0</v>
      </c>
      <c r="U72" s="1330">
        <f t="shared" si="44"/>
        <v>0</v>
      </c>
      <c r="V72" s="1330">
        <f t="shared" si="44"/>
        <v>0</v>
      </c>
      <c r="W72" s="1330">
        <f t="shared" si="44"/>
        <v>0</v>
      </c>
      <c r="X72" s="1330">
        <f t="shared" si="44"/>
        <v>0</v>
      </c>
      <c r="Y72" s="1335">
        <f t="shared" si="44"/>
        <v>0</v>
      </c>
      <c r="Z72" s="452"/>
      <c r="AA72" s="1334">
        <f t="shared" si="45"/>
        <v>0</v>
      </c>
      <c r="AB72" s="1330">
        <f t="shared" si="45"/>
        <v>0</v>
      </c>
      <c r="AC72" s="1330">
        <f t="shared" si="45"/>
        <v>0</v>
      </c>
      <c r="AD72" s="1330">
        <f t="shared" si="45"/>
        <v>0</v>
      </c>
      <c r="AE72" s="1330">
        <f t="shared" si="45"/>
        <v>0</v>
      </c>
      <c r="AF72" s="1335">
        <f t="shared" si="45"/>
        <v>0</v>
      </c>
      <c r="AG72" s="2983"/>
      <c r="AH72" s="1334">
        <f t="shared" si="46"/>
        <v>0</v>
      </c>
      <c r="AI72" s="1330">
        <f t="shared" si="46"/>
        <v>0</v>
      </c>
      <c r="AJ72" s="1330">
        <f t="shared" si="46"/>
        <v>0</v>
      </c>
      <c r="AK72" s="1330">
        <f t="shared" si="46"/>
        <v>0</v>
      </c>
      <c r="AL72" s="1330">
        <f t="shared" si="46"/>
        <v>0</v>
      </c>
      <c r="AM72" s="1335">
        <f t="shared" si="46"/>
        <v>0</v>
      </c>
      <c r="AN72" s="2873"/>
      <c r="AO72" s="2911"/>
    </row>
    <row r="73" spans="1:42">
      <c r="A73" s="2886"/>
      <c r="B73" s="2887">
        <v>20504</v>
      </c>
      <c r="C73" s="2871">
        <v>0.1</v>
      </c>
      <c r="D73" s="2910" t="s">
        <v>563</v>
      </c>
      <c r="E73" s="452"/>
      <c r="F73" s="1334">
        <f t="shared" si="42"/>
        <v>0</v>
      </c>
      <c r="G73" s="1330">
        <f t="shared" si="42"/>
        <v>0</v>
      </c>
      <c r="H73" s="1330">
        <f t="shared" si="42"/>
        <v>0</v>
      </c>
      <c r="I73" s="1330">
        <f t="shared" si="42"/>
        <v>0</v>
      </c>
      <c r="J73" s="1330">
        <f t="shared" si="42"/>
        <v>0</v>
      </c>
      <c r="K73" s="1335">
        <f t="shared" si="42"/>
        <v>0</v>
      </c>
      <c r="L73" s="2983"/>
      <c r="M73" s="1334">
        <f t="shared" si="43"/>
        <v>0</v>
      </c>
      <c r="N73" s="1330">
        <f t="shared" si="43"/>
        <v>0</v>
      </c>
      <c r="O73" s="1330">
        <f t="shared" si="43"/>
        <v>0</v>
      </c>
      <c r="P73" s="1330">
        <f t="shared" si="43"/>
        <v>0</v>
      </c>
      <c r="Q73" s="1330">
        <f t="shared" si="43"/>
        <v>0</v>
      </c>
      <c r="R73" s="1335">
        <f t="shared" si="43"/>
        <v>0</v>
      </c>
      <c r="S73" s="2983"/>
      <c r="T73" s="1334">
        <f t="shared" si="44"/>
        <v>0</v>
      </c>
      <c r="U73" s="1330">
        <f t="shared" si="44"/>
        <v>0</v>
      </c>
      <c r="V73" s="1330">
        <f t="shared" si="44"/>
        <v>0</v>
      </c>
      <c r="W73" s="1330">
        <f t="shared" si="44"/>
        <v>0</v>
      </c>
      <c r="X73" s="1330">
        <f t="shared" si="44"/>
        <v>0</v>
      </c>
      <c r="Y73" s="1335">
        <f t="shared" si="44"/>
        <v>0</v>
      </c>
      <c r="Z73" s="452"/>
      <c r="AA73" s="1334">
        <f t="shared" si="45"/>
        <v>0</v>
      </c>
      <c r="AB73" s="1330">
        <f t="shared" si="45"/>
        <v>0</v>
      </c>
      <c r="AC73" s="1330">
        <f t="shared" si="45"/>
        <v>0</v>
      </c>
      <c r="AD73" s="1330">
        <f t="shared" si="45"/>
        <v>0</v>
      </c>
      <c r="AE73" s="1330">
        <f t="shared" si="45"/>
        <v>0</v>
      </c>
      <c r="AF73" s="1335">
        <f t="shared" si="45"/>
        <v>0</v>
      </c>
      <c r="AG73" s="2983"/>
      <c r="AH73" s="1334">
        <f t="shared" si="46"/>
        <v>0</v>
      </c>
      <c r="AI73" s="1330">
        <f t="shared" si="46"/>
        <v>0</v>
      </c>
      <c r="AJ73" s="1330">
        <f t="shared" si="46"/>
        <v>0</v>
      </c>
      <c r="AK73" s="1330">
        <f t="shared" si="46"/>
        <v>0</v>
      </c>
      <c r="AL73" s="1330">
        <f t="shared" si="46"/>
        <v>0</v>
      </c>
      <c r="AM73" s="1335">
        <f t="shared" si="46"/>
        <v>0</v>
      </c>
      <c r="AN73" s="2873"/>
      <c r="AO73" s="2911"/>
    </row>
    <row r="74" spans="1:42">
      <c r="A74" s="2886">
        <v>6</v>
      </c>
      <c r="B74" s="2887">
        <v>208</v>
      </c>
      <c r="C74" s="2871">
        <v>0.2</v>
      </c>
      <c r="D74" s="2912" t="s">
        <v>418</v>
      </c>
      <c r="E74" s="452"/>
      <c r="F74" s="1334">
        <f t="shared" si="42"/>
        <v>0</v>
      </c>
      <c r="G74" s="1330">
        <f t="shared" si="42"/>
        <v>0</v>
      </c>
      <c r="H74" s="1330">
        <f t="shared" si="42"/>
        <v>0</v>
      </c>
      <c r="I74" s="1330">
        <f t="shared" si="42"/>
        <v>0</v>
      </c>
      <c r="J74" s="1330">
        <f t="shared" si="42"/>
        <v>0</v>
      </c>
      <c r="K74" s="1335">
        <f t="shared" si="42"/>
        <v>0</v>
      </c>
      <c r="L74" s="2983"/>
      <c r="M74" s="1334">
        <f t="shared" si="43"/>
        <v>0</v>
      </c>
      <c r="N74" s="1330">
        <f t="shared" si="43"/>
        <v>0</v>
      </c>
      <c r="O74" s="1330">
        <f t="shared" si="43"/>
        <v>0</v>
      </c>
      <c r="P74" s="1330">
        <f t="shared" si="43"/>
        <v>0</v>
      </c>
      <c r="Q74" s="1330">
        <f t="shared" si="43"/>
        <v>0</v>
      </c>
      <c r="R74" s="1335">
        <f t="shared" si="43"/>
        <v>0</v>
      </c>
      <c r="S74" s="2983"/>
      <c r="T74" s="1334">
        <f t="shared" si="44"/>
        <v>0</v>
      </c>
      <c r="U74" s="1330">
        <f t="shared" si="44"/>
        <v>0</v>
      </c>
      <c r="V74" s="1330">
        <f t="shared" si="44"/>
        <v>0</v>
      </c>
      <c r="W74" s="1330">
        <f t="shared" si="44"/>
        <v>0</v>
      </c>
      <c r="X74" s="1330">
        <f t="shared" si="44"/>
        <v>0</v>
      </c>
      <c r="Y74" s="1335">
        <f t="shared" si="44"/>
        <v>0</v>
      </c>
      <c r="Z74" s="452"/>
      <c r="AA74" s="1334">
        <f t="shared" si="45"/>
        <v>0</v>
      </c>
      <c r="AB74" s="1330">
        <f t="shared" si="45"/>
        <v>0</v>
      </c>
      <c r="AC74" s="1330">
        <f t="shared" si="45"/>
        <v>0</v>
      </c>
      <c r="AD74" s="1330">
        <f t="shared" si="45"/>
        <v>0</v>
      </c>
      <c r="AE74" s="1330">
        <f t="shared" si="45"/>
        <v>0</v>
      </c>
      <c r="AF74" s="1335">
        <f t="shared" si="45"/>
        <v>0</v>
      </c>
      <c r="AG74" s="2983"/>
      <c r="AH74" s="1334">
        <f t="shared" si="46"/>
        <v>0</v>
      </c>
      <c r="AI74" s="1330">
        <f t="shared" si="46"/>
        <v>0</v>
      </c>
      <c r="AJ74" s="1330">
        <f t="shared" si="46"/>
        <v>0</v>
      </c>
      <c r="AK74" s="1330">
        <f t="shared" si="46"/>
        <v>0</v>
      </c>
      <c r="AL74" s="1330">
        <f t="shared" si="46"/>
        <v>0</v>
      </c>
      <c r="AM74" s="1335">
        <f t="shared" si="46"/>
        <v>0</v>
      </c>
      <c r="AN74" s="2873"/>
      <c r="AO74" s="2911"/>
    </row>
    <row r="75" spans="1:42">
      <c r="A75" s="2886">
        <v>7</v>
      </c>
      <c r="B75" s="2890">
        <v>20601</v>
      </c>
      <c r="C75" s="2882">
        <v>0.1</v>
      </c>
      <c r="D75" s="2912" t="s">
        <v>570</v>
      </c>
      <c r="E75" s="452"/>
      <c r="F75" s="1334">
        <f>E75+F50</f>
        <v>0</v>
      </c>
      <c r="G75" s="1330">
        <f t="shared" si="42"/>
        <v>0</v>
      </c>
      <c r="H75" s="1330">
        <f t="shared" si="42"/>
        <v>0</v>
      </c>
      <c r="I75" s="1330">
        <f t="shared" si="42"/>
        <v>0</v>
      </c>
      <c r="J75" s="1330">
        <f t="shared" si="42"/>
        <v>0</v>
      </c>
      <c r="K75" s="1335">
        <f t="shared" si="42"/>
        <v>0</v>
      </c>
      <c r="L75" s="2983"/>
      <c r="M75" s="1334">
        <f t="shared" si="43"/>
        <v>0</v>
      </c>
      <c r="N75" s="1330">
        <f t="shared" si="43"/>
        <v>0</v>
      </c>
      <c r="O75" s="1330">
        <f t="shared" si="43"/>
        <v>0</v>
      </c>
      <c r="P75" s="1330">
        <f t="shared" si="43"/>
        <v>0</v>
      </c>
      <c r="Q75" s="1330">
        <f t="shared" si="43"/>
        <v>0</v>
      </c>
      <c r="R75" s="1335">
        <f t="shared" si="43"/>
        <v>0</v>
      </c>
      <c r="S75" s="2983"/>
      <c r="T75" s="1334">
        <f t="shared" si="44"/>
        <v>0</v>
      </c>
      <c r="U75" s="1330">
        <f t="shared" si="44"/>
        <v>0</v>
      </c>
      <c r="V75" s="1330">
        <f t="shared" si="44"/>
        <v>0</v>
      </c>
      <c r="W75" s="1330">
        <f t="shared" si="44"/>
        <v>0</v>
      </c>
      <c r="X75" s="1330">
        <f t="shared" si="44"/>
        <v>0</v>
      </c>
      <c r="Y75" s="1335">
        <f t="shared" si="44"/>
        <v>0</v>
      </c>
      <c r="Z75" s="452"/>
      <c r="AA75" s="1334">
        <f t="shared" si="45"/>
        <v>0</v>
      </c>
      <c r="AB75" s="1330">
        <f t="shared" si="45"/>
        <v>0</v>
      </c>
      <c r="AC75" s="1330">
        <f t="shared" si="45"/>
        <v>0</v>
      </c>
      <c r="AD75" s="1330">
        <f t="shared" si="45"/>
        <v>0</v>
      </c>
      <c r="AE75" s="1330">
        <f t="shared" si="45"/>
        <v>0</v>
      </c>
      <c r="AF75" s="1335">
        <f t="shared" si="45"/>
        <v>0</v>
      </c>
      <c r="AG75" s="2983"/>
      <c r="AH75" s="1334">
        <f t="shared" si="46"/>
        <v>0</v>
      </c>
      <c r="AI75" s="1330">
        <f t="shared" si="46"/>
        <v>0</v>
      </c>
      <c r="AJ75" s="1330">
        <f t="shared" si="46"/>
        <v>0</v>
      </c>
      <c r="AK75" s="1330">
        <f t="shared" si="46"/>
        <v>0</v>
      </c>
      <c r="AL75" s="1330">
        <f t="shared" si="46"/>
        <v>0</v>
      </c>
      <c r="AM75" s="1335">
        <f t="shared" si="46"/>
        <v>0</v>
      </c>
      <c r="AN75" s="2873"/>
      <c r="AO75" s="2911"/>
    </row>
    <row r="76" spans="1:42">
      <c r="A76" s="2891">
        <v>8</v>
      </c>
      <c r="B76" s="2890">
        <v>20602</v>
      </c>
      <c r="C76" s="2882">
        <v>0.1</v>
      </c>
      <c r="D76" s="2912" t="s">
        <v>440</v>
      </c>
      <c r="E76" s="452"/>
      <c r="F76" s="1334">
        <f>E76+F51</f>
        <v>0</v>
      </c>
      <c r="G76" s="1330">
        <f t="shared" si="42"/>
        <v>0</v>
      </c>
      <c r="H76" s="1330">
        <f t="shared" si="42"/>
        <v>0</v>
      </c>
      <c r="I76" s="1330">
        <f t="shared" si="42"/>
        <v>0</v>
      </c>
      <c r="J76" s="1330">
        <f t="shared" si="42"/>
        <v>0</v>
      </c>
      <c r="K76" s="1335">
        <f t="shared" si="42"/>
        <v>0</v>
      </c>
      <c r="L76" s="2983"/>
      <c r="M76" s="1334">
        <f t="shared" si="43"/>
        <v>0</v>
      </c>
      <c r="N76" s="1330">
        <f t="shared" si="43"/>
        <v>0</v>
      </c>
      <c r="O76" s="1330">
        <f t="shared" si="43"/>
        <v>0</v>
      </c>
      <c r="P76" s="1330">
        <f t="shared" si="43"/>
        <v>0</v>
      </c>
      <c r="Q76" s="1330">
        <f t="shared" si="43"/>
        <v>0</v>
      </c>
      <c r="R76" s="1335">
        <f t="shared" si="43"/>
        <v>0</v>
      </c>
      <c r="S76" s="2983"/>
      <c r="T76" s="1334">
        <f t="shared" si="44"/>
        <v>0</v>
      </c>
      <c r="U76" s="1330">
        <f>T76+U51</f>
        <v>0</v>
      </c>
      <c r="V76" s="1330">
        <f t="shared" si="44"/>
        <v>0</v>
      </c>
      <c r="W76" s="1330">
        <f t="shared" si="44"/>
        <v>0</v>
      </c>
      <c r="X76" s="1330">
        <f t="shared" si="44"/>
        <v>0</v>
      </c>
      <c r="Y76" s="1335">
        <f t="shared" si="44"/>
        <v>0</v>
      </c>
      <c r="Z76" s="452"/>
      <c r="AA76" s="1334">
        <f t="shared" si="45"/>
        <v>0</v>
      </c>
      <c r="AB76" s="1330">
        <f>AA76+AB51</f>
        <v>0</v>
      </c>
      <c r="AC76" s="1330">
        <f t="shared" si="45"/>
        <v>0</v>
      </c>
      <c r="AD76" s="1330">
        <f t="shared" si="45"/>
        <v>0</v>
      </c>
      <c r="AE76" s="1330">
        <f t="shared" si="45"/>
        <v>0</v>
      </c>
      <c r="AF76" s="1335">
        <f t="shared" si="45"/>
        <v>0</v>
      </c>
      <c r="AG76" s="2983"/>
      <c r="AH76" s="1334">
        <f t="shared" si="46"/>
        <v>0</v>
      </c>
      <c r="AI76" s="1330">
        <f>AH76+AI51</f>
        <v>0</v>
      </c>
      <c r="AJ76" s="1330">
        <f t="shared" si="46"/>
        <v>0</v>
      </c>
      <c r="AK76" s="1330">
        <f t="shared" si="46"/>
        <v>0</v>
      </c>
      <c r="AL76" s="1330">
        <f t="shared" si="46"/>
        <v>0</v>
      </c>
      <c r="AM76" s="1335">
        <f t="shared" si="46"/>
        <v>0</v>
      </c>
      <c r="AN76" s="2873"/>
      <c r="AO76" s="2911"/>
    </row>
    <row r="77" spans="1:42">
      <c r="A77" s="2891">
        <v>9</v>
      </c>
      <c r="B77" s="2887">
        <v>20603</v>
      </c>
      <c r="C77" s="2882">
        <v>0.5</v>
      </c>
      <c r="D77" s="2912" t="s">
        <v>1023</v>
      </c>
      <c r="E77" s="452"/>
      <c r="F77" s="1334">
        <f t="shared" ref="F77:K84" si="47">E77+F52</f>
        <v>0</v>
      </c>
      <c r="G77" s="1330">
        <f t="shared" si="47"/>
        <v>0</v>
      </c>
      <c r="H77" s="1330">
        <f t="shared" si="47"/>
        <v>0</v>
      </c>
      <c r="I77" s="1330">
        <f t="shared" si="47"/>
        <v>0</v>
      </c>
      <c r="J77" s="1330">
        <f t="shared" si="47"/>
        <v>0</v>
      </c>
      <c r="K77" s="1335">
        <f t="shared" si="47"/>
        <v>0</v>
      </c>
      <c r="L77" s="2983"/>
      <c r="M77" s="1334">
        <f>L77+M52</f>
        <v>0</v>
      </c>
      <c r="N77" s="1330">
        <f t="shared" si="43"/>
        <v>0</v>
      </c>
      <c r="O77" s="1330">
        <f t="shared" si="43"/>
        <v>0</v>
      </c>
      <c r="P77" s="1330">
        <f t="shared" si="43"/>
        <v>0</v>
      </c>
      <c r="Q77" s="1330">
        <f t="shared" si="43"/>
        <v>0</v>
      </c>
      <c r="R77" s="1335">
        <f t="shared" si="43"/>
        <v>0</v>
      </c>
      <c r="S77" s="2983"/>
      <c r="T77" s="1334">
        <f t="shared" si="44"/>
        <v>0</v>
      </c>
      <c r="U77" s="1330">
        <f t="shared" si="44"/>
        <v>0</v>
      </c>
      <c r="V77" s="1330">
        <f t="shared" si="44"/>
        <v>0</v>
      </c>
      <c r="W77" s="1330">
        <f t="shared" si="44"/>
        <v>0</v>
      </c>
      <c r="X77" s="1330">
        <f t="shared" si="44"/>
        <v>0</v>
      </c>
      <c r="Y77" s="1335">
        <f t="shared" si="44"/>
        <v>0</v>
      </c>
      <c r="Z77" s="452"/>
      <c r="AA77" s="1334">
        <f t="shared" si="45"/>
        <v>0</v>
      </c>
      <c r="AB77" s="1330">
        <f t="shared" si="45"/>
        <v>0</v>
      </c>
      <c r="AC77" s="1330">
        <f t="shared" si="45"/>
        <v>0</v>
      </c>
      <c r="AD77" s="1330">
        <f t="shared" si="45"/>
        <v>0</v>
      </c>
      <c r="AE77" s="1330">
        <f t="shared" si="45"/>
        <v>0</v>
      </c>
      <c r="AF77" s="1335">
        <f t="shared" si="45"/>
        <v>0</v>
      </c>
      <c r="AG77" s="2983"/>
      <c r="AH77" s="1334">
        <f t="shared" si="46"/>
        <v>0</v>
      </c>
      <c r="AI77" s="1330">
        <f t="shared" si="46"/>
        <v>0</v>
      </c>
      <c r="AJ77" s="1330">
        <f t="shared" si="46"/>
        <v>0</v>
      </c>
      <c r="AK77" s="1330">
        <f t="shared" si="46"/>
        <v>0</v>
      </c>
      <c r="AL77" s="1330">
        <f t="shared" si="46"/>
        <v>0</v>
      </c>
      <c r="AM77" s="1335">
        <f t="shared" si="46"/>
        <v>0</v>
      </c>
      <c r="AN77" s="2873"/>
      <c r="AO77" s="2911"/>
    </row>
    <row r="78" spans="1:42">
      <c r="A78" s="2891">
        <v>10</v>
      </c>
      <c r="B78" s="2887">
        <v>209</v>
      </c>
      <c r="C78" s="2871">
        <v>0.1</v>
      </c>
      <c r="D78" s="2912" t="s">
        <v>218</v>
      </c>
      <c r="E78" s="452"/>
      <c r="F78" s="1334">
        <f t="shared" si="47"/>
        <v>0</v>
      </c>
      <c r="G78" s="1330">
        <f t="shared" si="47"/>
        <v>0</v>
      </c>
      <c r="H78" s="1330">
        <f t="shared" si="47"/>
        <v>0</v>
      </c>
      <c r="I78" s="1330">
        <f t="shared" si="47"/>
        <v>0</v>
      </c>
      <c r="J78" s="1330">
        <f t="shared" si="47"/>
        <v>0</v>
      </c>
      <c r="K78" s="1335">
        <f t="shared" si="47"/>
        <v>0</v>
      </c>
      <c r="L78" s="2983"/>
      <c r="M78" s="1334">
        <f t="shared" ref="M78:R84" si="48">L78+M53</f>
        <v>0</v>
      </c>
      <c r="N78" s="1330">
        <f t="shared" si="48"/>
        <v>0</v>
      </c>
      <c r="O78" s="1330">
        <f t="shared" si="48"/>
        <v>0</v>
      </c>
      <c r="P78" s="1330">
        <f t="shared" si="48"/>
        <v>0</v>
      </c>
      <c r="Q78" s="1330">
        <f t="shared" si="48"/>
        <v>0</v>
      </c>
      <c r="R78" s="1335">
        <f t="shared" si="48"/>
        <v>0</v>
      </c>
      <c r="S78" s="2983"/>
      <c r="T78" s="1334">
        <f t="shared" si="44"/>
        <v>0</v>
      </c>
      <c r="U78" s="1330">
        <f t="shared" si="44"/>
        <v>0</v>
      </c>
      <c r="V78" s="1330">
        <f t="shared" si="44"/>
        <v>0</v>
      </c>
      <c r="W78" s="1330">
        <f t="shared" si="44"/>
        <v>0</v>
      </c>
      <c r="X78" s="1330">
        <f t="shared" si="44"/>
        <v>0</v>
      </c>
      <c r="Y78" s="1335">
        <f t="shared" si="44"/>
        <v>0</v>
      </c>
      <c r="Z78" s="452"/>
      <c r="AA78" s="1334">
        <f t="shared" si="45"/>
        <v>0</v>
      </c>
      <c r="AB78" s="1330">
        <f t="shared" si="45"/>
        <v>0</v>
      </c>
      <c r="AC78" s="1330">
        <f t="shared" si="45"/>
        <v>0</v>
      </c>
      <c r="AD78" s="1330">
        <f t="shared" si="45"/>
        <v>0</v>
      </c>
      <c r="AE78" s="1330">
        <f t="shared" si="45"/>
        <v>0</v>
      </c>
      <c r="AF78" s="1335">
        <f t="shared" si="45"/>
        <v>0</v>
      </c>
      <c r="AG78" s="2983"/>
      <c r="AH78" s="1334">
        <f t="shared" si="46"/>
        <v>0</v>
      </c>
      <c r="AI78" s="1330">
        <f t="shared" si="46"/>
        <v>0</v>
      </c>
      <c r="AJ78" s="1330">
        <f t="shared" si="46"/>
        <v>0</v>
      </c>
      <c r="AK78" s="1330">
        <f t="shared" si="46"/>
        <v>0</v>
      </c>
      <c r="AL78" s="1330">
        <f t="shared" si="46"/>
        <v>0</v>
      </c>
      <c r="AM78" s="1335">
        <f t="shared" si="46"/>
        <v>0</v>
      </c>
      <c r="AN78" s="2873"/>
      <c r="AO78" s="2911"/>
    </row>
    <row r="79" spans="1:42" ht="24">
      <c r="A79" s="2891">
        <v>11</v>
      </c>
      <c r="B79" s="2887">
        <v>207</v>
      </c>
      <c r="C79" s="2871" t="s">
        <v>318</v>
      </c>
      <c r="D79" s="2912" t="s">
        <v>419</v>
      </c>
      <c r="E79" s="452"/>
      <c r="F79" s="1334">
        <f t="shared" si="47"/>
        <v>0</v>
      </c>
      <c r="G79" s="1330">
        <f t="shared" si="47"/>
        <v>0</v>
      </c>
      <c r="H79" s="1330">
        <f t="shared" si="47"/>
        <v>0</v>
      </c>
      <c r="I79" s="1330">
        <f t="shared" si="47"/>
        <v>0</v>
      </c>
      <c r="J79" s="1330">
        <f t="shared" si="47"/>
        <v>0</v>
      </c>
      <c r="K79" s="1335">
        <f t="shared" si="47"/>
        <v>0</v>
      </c>
      <c r="L79" s="2983"/>
      <c r="M79" s="1334">
        <f t="shared" si="48"/>
        <v>0</v>
      </c>
      <c r="N79" s="1330">
        <f t="shared" si="48"/>
        <v>0</v>
      </c>
      <c r="O79" s="1330">
        <f t="shared" si="48"/>
        <v>0</v>
      </c>
      <c r="P79" s="1330">
        <f t="shared" si="48"/>
        <v>0</v>
      </c>
      <c r="Q79" s="1330">
        <f t="shared" si="48"/>
        <v>0</v>
      </c>
      <c r="R79" s="1335">
        <f t="shared" si="48"/>
        <v>0</v>
      </c>
      <c r="S79" s="2983"/>
      <c r="T79" s="1334">
        <f t="shared" si="44"/>
        <v>0</v>
      </c>
      <c r="U79" s="1330">
        <f t="shared" si="44"/>
        <v>0</v>
      </c>
      <c r="V79" s="1330">
        <f t="shared" si="44"/>
        <v>0</v>
      </c>
      <c r="W79" s="1330">
        <f t="shared" si="44"/>
        <v>0</v>
      </c>
      <c r="X79" s="1330">
        <f t="shared" si="44"/>
        <v>0</v>
      </c>
      <c r="Y79" s="1335">
        <f t="shared" si="44"/>
        <v>0</v>
      </c>
      <c r="Z79" s="452"/>
      <c r="AA79" s="1334">
        <f t="shared" si="45"/>
        <v>0</v>
      </c>
      <c r="AB79" s="1330">
        <f t="shared" si="45"/>
        <v>0</v>
      </c>
      <c r="AC79" s="1330">
        <f t="shared" si="45"/>
        <v>0</v>
      </c>
      <c r="AD79" s="1330">
        <f t="shared" si="45"/>
        <v>0</v>
      </c>
      <c r="AE79" s="1330">
        <f t="shared" si="45"/>
        <v>0</v>
      </c>
      <c r="AF79" s="1335">
        <f t="shared" si="45"/>
        <v>0</v>
      </c>
      <c r="AG79" s="452"/>
      <c r="AH79" s="1334">
        <f t="shared" si="46"/>
        <v>0</v>
      </c>
      <c r="AI79" s="1330">
        <f t="shared" si="46"/>
        <v>0</v>
      </c>
      <c r="AJ79" s="1330">
        <f t="shared" si="46"/>
        <v>0</v>
      </c>
      <c r="AK79" s="1330">
        <f t="shared" si="46"/>
        <v>0</v>
      </c>
      <c r="AL79" s="1330">
        <f t="shared" si="46"/>
        <v>0</v>
      </c>
      <c r="AM79" s="1335">
        <f t="shared" si="46"/>
        <v>0</v>
      </c>
      <c r="AN79" s="2873"/>
      <c r="AO79" s="2911"/>
    </row>
    <row r="80" spans="1:42">
      <c r="A80" s="2891">
        <v>12</v>
      </c>
      <c r="B80" s="2887">
        <v>212</v>
      </c>
      <c r="C80" s="2882">
        <v>0.2</v>
      </c>
      <c r="D80" s="2914" t="s">
        <v>219</v>
      </c>
      <c r="E80" s="452"/>
      <c r="F80" s="1334">
        <f t="shared" si="47"/>
        <v>0</v>
      </c>
      <c r="G80" s="1330">
        <f t="shared" si="47"/>
        <v>0</v>
      </c>
      <c r="H80" s="1330">
        <f t="shared" si="47"/>
        <v>0</v>
      </c>
      <c r="I80" s="1330">
        <f t="shared" si="47"/>
        <v>0</v>
      </c>
      <c r="J80" s="1330">
        <f t="shared" si="47"/>
        <v>0</v>
      </c>
      <c r="K80" s="1335">
        <f t="shared" si="47"/>
        <v>0</v>
      </c>
      <c r="L80" s="2983"/>
      <c r="M80" s="1334">
        <f t="shared" si="48"/>
        <v>0</v>
      </c>
      <c r="N80" s="1330">
        <f t="shared" si="48"/>
        <v>0</v>
      </c>
      <c r="O80" s="1330">
        <f t="shared" si="48"/>
        <v>0</v>
      </c>
      <c r="P80" s="1330">
        <f t="shared" si="48"/>
        <v>0</v>
      </c>
      <c r="Q80" s="1330">
        <f t="shared" si="48"/>
        <v>0</v>
      </c>
      <c r="R80" s="1335">
        <f t="shared" si="48"/>
        <v>0</v>
      </c>
      <c r="S80" s="2983"/>
      <c r="T80" s="1334">
        <f>S80+T55</f>
        <v>0</v>
      </c>
      <c r="U80" s="1330">
        <f t="shared" si="44"/>
        <v>0</v>
      </c>
      <c r="V80" s="1330">
        <f t="shared" si="44"/>
        <v>0</v>
      </c>
      <c r="W80" s="1330">
        <f t="shared" si="44"/>
        <v>0</v>
      </c>
      <c r="X80" s="1330">
        <f t="shared" si="44"/>
        <v>0</v>
      </c>
      <c r="Y80" s="1335">
        <f t="shared" si="44"/>
        <v>0</v>
      </c>
      <c r="Z80" s="452"/>
      <c r="AA80" s="1334">
        <f>Z80+AA55</f>
        <v>0</v>
      </c>
      <c r="AB80" s="1330">
        <f t="shared" si="45"/>
        <v>0</v>
      </c>
      <c r="AC80" s="1330">
        <f t="shared" si="45"/>
        <v>0</v>
      </c>
      <c r="AD80" s="1330">
        <f t="shared" si="45"/>
        <v>0</v>
      </c>
      <c r="AE80" s="1330">
        <f t="shared" si="45"/>
        <v>0</v>
      </c>
      <c r="AF80" s="1335">
        <f t="shared" si="45"/>
        <v>0</v>
      </c>
      <c r="AG80" s="452"/>
      <c r="AH80" s="1334">
        <f>AG80+AH55</f>
        <v>0</v>
      </c>
      <c r="AI80" s="1330">
        <f t="shared" si="46"/>
        <v>0</v>
      </c>
      <c r="AJ80" s="1330">
        <f t="shared" si="46"/>
        <v>0</v>
      </c>
      <c r="AK80" s="1330">
        <f t="shared" si="46"/>
        <v>0</v>
      </c>
      <c r="AL80" s="1330">
        <f t="shared" si="46"/>
        <v>0</v>
      </c>
      <c r="AM80" s="1335">
        <f t="shared" si="46"/>
        <v>0</v>
      </c>
      <c r="AN80" s="2873"/>
      <c r="AO80" s="2911"/>
    </row>
    <row r="81" spans="1:42">
      <c r="A81" s="2891">
        <v>13</v>
      </c>
      <c r="B81" s="2886">
        <v>213</v>
      </c>
      <c r="C81" s="2893">
        <v>0.2</v>
      </c>
      <c r="D81" s="2915" t="s">
        <v>220</v>
      </c>
      <c r="E81" s="452"/>
      <c r="F81" s="1334">
        <f t="shared" si="47"/>
        <v>0</v>
      </c>
      <c r="G81" s="1330">
        <f t="shared" si="47"/>
        <v>0</v>
      </c>
      <c r="H81" s="1330">
        <f t="shared" si="47"/>
        <v>0</v>
      </c>
      <c r="I81" s="1330">
        <f t="shared" si="47"/>
        <v>0</v>
      </c>
      <c r="J81" s="1330">
        <f t="shared" si="47"/>
        <v>0</v>
      </c>
      <c r="K81" s="1335">
        <f t="shared" si="47"/>
        <v>0</v>
      </c>
      <c r="L81" s="452"/>
      <c r="M81" s="1334">
        <f t="shared" si="48"/>
        <v>0</v>
      </c>
      <c r="N81" s="1330">
        <f t="shared" si="48"/>
        <v>0</v>
      </c>
      <c r="O81" s="1330">
        <f t="shared" si="48"/>
        <v>0</v>
      </c>
      <c r="P81" s="1330">
        <f t="shared" si="48"/>
        <v>0</v>
      </c>
      <c r="Q81" s="1330">
        <f t="shared" si="48"/>
        <v>0</v>
      </c>
      <c r="R81" s="1335">
        <f t="shared" si="48"/>
        <v>0</v>
      </c>
      <c r="S81" s="452"/>
      <c r="T81" s="1334">
        <f>S81+T56</f>
        <v>0</v>
      </c>
      <c r="U81" s="1330">
        <f t="shared" si="44"/>
        <v>0</v>
      </c>
      <c r="V81" s="1330">
        <f t="shared" si="44"/>
        <v>0</v>
      </c>
      <c r="W81" s="1330">
        <f t="shared" si="44"/>
        <v>0</v>
      </c>
      <c r="X81" s="1330">
        <f t="shared" si="44"/>
        <v>0</v>
      </c>
      <c r="Y81" s="1335">
        <f t="shared" si="44"/>
        <v>0</v>
      </c>
      <c r="Z81" s="452"/>
      <c r="AA81" s="1334">
        <f>Z81+AA56</f>
        <v>0</v>
      </c>
      <c r="AB81" s="1330">
        <f t="shared" si="45"/>
        <v>0</v>
      </c>
      <c r="AC81" s="1330">
        <f t="shared" si="45"/>
        <v>0</v>
      </c>
      <c r="AD81" s="1330">
        <f t="shared" si="45"/>
        <v>0</v>
      </c>
      <c r="AE81" s="1330">
        <f t="shared" si="45"/>
        <v>0</v>
      </c>
      <c r="AF81" s="1335">
        <f t="shared" si="45"/>
        <v>0</v>
      </c>
      <c r="AG81" s="452"/>
      <c r="AH81" s="1334">
        <f>AG81+AH56</f>
        <v>0</v>
      </c>
      <c r="AI81" s="1330">
        <f t="shared" si="46"/>
        <v>0</v>
      </c>
      <c r="AJ81" s="1330">
        <f t="shared" si="46"/>
        <v>0</v>
      </c>
      <c r="AK81" s="1330">
        <f t="shared" si="46"/>
        <v>0</v>
      </c>
      <c r="AL81" s="1330">
        <f t="shared" si="46"/>
        <v>0</v>
      </c>
      <c r="AM81" s="1335">
        <f t="shared" si="46"/>
        <v>0</v>
      </c>
      <c r="AN81" s="2873"/>
      <c r="AO81" s="2881"/>
      <c r="AP81" s="1430"/>
    </row>
    <row r="82" spans="1:42">
      <c r="A82" s="2891">
        <v>14</v>
      </c>
      <c r="B82" s="2967"/>
      <c r="C82" s="2967"/>
      <c r="D82" s="2916" t="s">
        <v>634</v>
      </c>
      <c r="E82" s="452"/>
      <c r="F82" s="1334">
        <f t="shared" si="47"/>
        <v>0</v>
      </c>
      <c r="G82" s="1330">
        <f t="shared" si="47"/>
        <v>0</v>
      </c>
      <c r="H82" s="1330">
        <f t="shared" si="47"/>
        <v>0</v>
      </c>
      <c r="I82" s="1330">
        <f t="shared" si="47"/>
        <v>0</v>
      </c>
      <c r="J82" s="1330">
        <f t="shared" si="47"/>
        <v>0</v>
      </c>
      <c r="K82" s="1335">
        <f t="shared" si="47"/>
        <v>0</v>
      </c>
      <c r="L82" s="452"/>
      <c r="M82" s="1334">
        <f t="shared" si="48"/>
        <v>0</v>
      </c>
      <c r="N82" s="1330">
        <f t="shared" si="48"/>
        <v>0</v>
      </c>
      <c r="O82" s="1330">
        <f t="shared" si="48"/>
        <v>0</v>
      </c>
      <c r="P82" s="1330">
        <f t="shared" si="48"/>
        <v>0</v>
      </c>
      <c r="Q82" s="1330">
        <f t="shared" si="48"/>
        <v>0</v>
      </c>
      <c r="R82" s="1335">
        <f t="shared" si="48"/>
        <v>0</v>
      </c>
      <c r="S82" s="452"/>
      <c r="T82" s="1334">
        <f>S82+T57</f>
        <v>0</v>
      </c>
      <c r="U82" s="1330">
        <f t="shared" si="44"/>
        <v>0</v>
      </c>
      <c r="V82" s="1330">
        <f t="shared" si="44"/>
        <v>0</v>
      </c>
      <c r="W82" s="1330">
        <f t="shared" si="44"/>
        <v>0</v>
      </c>
      <c r="X82" s="1330">
        <f t="shared" si="44"/>
        <v>0</v>
      </c>
      <c r="Y82" s="1335">
        <f t="shared" si="44"/>
        <v>0</v>
      </c>
      <c r="Z82" s="452"/>
      <c r="AA82" s="1334">
        <f>Z82+AA57</f>
        <v>0</v>
      </c>
      <c r="AB82" s="1330">
        <f t="shared" si="45"/>
        <v>0</v>
      </c>
      <c r="AC82" s="1330">
        <f t="shared" si="45"/>
        <v>0</v>
      </c>
      <c r="AD82" s="1330">
        <f t="shared" si="45"/>
        <v>0</v>
      </c>
      <c r="AE82" s="1330">
        <f t="shared" si="45"/>
        <v>0</v>
      </c>
      <c r="AF82" s="1335">
        <f t="shared" si="45"/>
        <v>0</v>
      </c>
      <c r="AG82" s="452"/>
      <c r="AH82" s="1334">
        <f>AG82+AH57</f>
        <v>0</v>
      </c>
      <c r="AI82" s="1330">
        <f t="shared" si="46"/>
        <v>0</v>
      </c>
      <c r="AJ82" s="1330">
        <f t="shared" si="46"/>
        <v>0</v>
      </c>
      <c r="AK82" s="1330">
        <f t="shared" si="46"/>
        <v>0</v>
      </c>
      <c r="AL82" s="1330">
        <f t="shared" si="46"/>
        <v>0</v>
      </c>
      <c r="AM82" s="1335">
        <f t="shared" si="46"/>
        <v>0</v>
      </c>
      <c r="AN82" s="2873"/>
      <c r="AO82" s="2911"/>
    </row>
    <row r="83" spans="1:42" ht="24">
      <c r="A83" s="2891">
        <v>15</v>
      </c>
      <c r="B83" s="2886">
        <v>207</v>
      </c>
      <c r="C83" s="2918" t="s">
        <v>318</v>
      </c>
      <c r="D83" s="2915" t="s">
        <v>420</v>
      </c>
      <c r="E83" s="452"/>
      <c r="F83" s="1334">
        <f t="shared" si="47"/>
        <v>0</v>
      </c>
      <c r="G83" s="1330">
        <f t="shared" si="47"/>
        <v>0</v>
      </c>
      <c r="H83" s="1330">
        <f t="shared" si="47"/>
        <v>0</v>
      </c>
      <c r="I83" s="1330">
        <f t="shared" si="47"/>
        <v>0</v>
      </c>
      <c r="J83" s="1330">
        <f t="shared" si="47"/>
        <v>0</v>
      </c>
      <c r="K83" s="1335">
        <f t="shared" si="47"/>
        <v>0</v>
      </c>
      <c r="L83" s="452"/>
      <c r="M83" s="1334">
        <f t="shared" si="48"/>
        <v>0</v>
      </c>
      <c r="N83" s="1330">
        <f t="shared" si="48"/>
        <v>0</v>
      </c>
      <c r="O83" s="1330">
        <f t="shared" si="48"/>
        <v>0</v>
      </c>
      <c r="P83" s="1330">
        <f t="shared" si="48"/>
        <v>0</v>
      </c>
      <c r="Q83" s="1330">
        <f t="shared" si="48"/>
        <v>0</v>
      </c>
      <c r="R83" s="1335">
        <f t="shared" si="48"/>
        <v>0</v>
      </c>
      <c r="S83" s="452"/>
      <c r="T83" s="1334">
        <f>S83+T58</f>
        <v>0</v>
      </c>
      <c r="U83" s="1330">
        <f t="shared" si="44"/>
        <v>0</v>
      </c>
      <c r="V83" s="1330">
        <f t="shared" si="44"/>
        <v>0</v>
      </c>
      <c r="W83" s="1330">
        <f t="shared" si="44"/>
        <v>0</v>
      </c>
      <c r="X83" s="1330">
        <f t="shared" si="44"/>
        <v>0</v>
      </c>
      <c r="Y83" s="1335">
        <f t="shared" si="44"/>
        <v>0</v>
      </c>
      <c r="Z83" s="452"/>
      <c r="AA83" s="1334">
        <f>Z83+AA58</f>
        <v>0</v>
      </c>
      <c r="AB83" s="1330">
        <f t="shared" si="45"/>
        <v>0</v>
      </c>
      <c r="AC83" s="1330">
        <f t="shared" si="45"/>
        <v>0</v>
      </c>
      <c r="AD83" s="1330">
        <f t="shared" si="45"/>
        <v>0</v>
      </c>
      <c r="AE83" s="1330">
        <f t="shared" si="45"/>
        <v>0</v>
      </c>
      <c r="AF83" s="1335">
        <f t="shared" si="45"/>
        <v>0</v>
      </c>
      <c r="AG83" s="452"/>
      <c r="AH83" s="1334">
        <f>AG83+AH58</f>
        <v>0</v>
      </c>
      <c r="AI83" s="1330">
        <f t="shared" si="46"/>
        <v>0</v>
      </c>
      <c r="AJ83" s="1330">
        <f t="shared" si="46"/>
        <v>0</v>
      </c>
      <c r="AK83" s="1330">
        <f t="shared" si="46"/>
        <v>0</v>
      </c>
      <c r="AL83" s="1330">
        <f t="shared" si="46"/>
        <v>0</v>
      </c>
      <c r="AM83" s="1335">
        <f t="shared" si="46"/>
        <v>0</v>
      </c>
      <c r="AN83" s="2873"/>
      <c r="AO83" s="2911"/>
    </row>
    <row r="84" spans="1:42" ht="13.5" thickBot="1">
      <c r="A84" s="2891">
        <v>16</v>
      </c>
      <c r="B84" s="2896">
        <v>219</v>
      </c>
      <c r="C84" s="2924">
        <v>0.1</v>
      </c>
      <c r="D84" s="2920" t="s">
        <v>221</v>
      </c>
      <c r="E84" s="453"/>
      <c r="F84" s="1334">
        <f t="shared" si="47"/>
        <v>0</v>
      </c>
      <c r="G84" s="1330">
        <f t="shared" si="47"/>
        <v>0</v>
      </c>
      <c r="H84" s="1330">
        <f t="shared" si="47"/>
        <v>0</v>
      </c>
      <c r="I84" s="1330">
        <f t="shared" si="47"/>
        <v>0</v>
      </c>
      <c r="J84" s="1330">
        <f t="shared" si="47"/>
        <v>0</v>
      </c>
      <c r="K84" s="1335">
        <f t="shared" si="47"/>
        <v>0</v>
      </c>
      <c r="L84" s="453"/>
      <c r="M84" s="1334">
        <f t="shared" si="48"/>
        <v>0</v>
      </c>
      <c r="N84" s="1330">
        <f t="shared" si="48"/>
        <v>0</v>
      </c>
      <c r="O84" s="1330">
        <f t="shared" si="48"/>
        <v>0</v>
      </c>
      <c r="P84" s="1330">
        <f t="shared" si="48"/>
        <v>0</v>
      </c>
      <c r="Q84" s="1330">
        <f t="shared" si="48"/>
        <v>0</v>
      </c>
      <c r="R84" s="1335">
        <f t="shared" si="48"/>
        <v>0</v>
      </c>
      <c r="S84" s="453"/>
      <c r="T84" s="1334">
        <f>S84+T59</f>
        <v>0</v>
      </c>
      <c r="U84" s="1330">
        <f t="shared" si="44"/>
        <v>0</v>
      </c>
      <c r="V84" s="1330">
        <f t="shared" si="44"/>
        <v>0</v>
      </c>
      <c r="W84" s="1330">
        <f t="shared" si="44"/>
        <v>0</v>
      </c>
      <c r="X84" s="1330">
        <f t="shared" si="44"/>
        <v>0</v>
      </c>
      <c r="Y84" s="1335">
        <f t="shared" si="44"/>
        <v>0</v>
      </c>
      <c r="Z84" s="453"/>
      <c r="AA84" s="1334">
        <f>Z84+AA59</f>
        <v>0</v>
      </c>
      <c r="AB84" s="1330">
        <f t="shared" si="45"/>
        <v>0</v>
      </c>
      <c r="AC84" s="1330">
        <f t="shared" si="45"/>
        <v>0</v>
      </c>
      <c r="AD84" s="1330">
        <f t="shared" si="45"/>
        <v>0</v>
      </c>
      <c r="AE84" s="1330">
        <f t="shared" si="45"/>
        <v>0</v>
      </c>
      <c r="AF84" s="1335">
        <f t="shared" si="45"/>
        <v>0</v>
      </c>
      <c r="AG84" s="453"/>
      <c r="AH84" s="1334">
        <f>AG84+AH59</f>
        <v>0</v>
      </c>
      <c r="AI84" s="1330">
        <f t="shared" si="46"/>
        <v>0</v>
      </c>
      <c r="AJ84" s="1330">
        <f t="shared" si="46"/>
        <v>0</v>
      </c>
      <c r="AK84" s="1330">
        <f t="shared" si="46"/>
        <v>0</v>
      </c>
      <c r="AL84" s="1330">
        <f t="shared" si="46"/>
        <v>0</v>
      </c>
      <c r="AM84" s="1335">
        <f t="shared" si="46"/>
        <v>0</v>
      </c>
      <c r="AN84" s="2873"/>
      <c r="AO84" s="2911"/>
    </row>
    <row r="85" spans="1:42" ht="13.5" thickBot="1">
      <c r="A85" s="4455" t="s">
        <v>226</v>
      </c>
      <c r="B85" s="2899"/>
      <c r="C85" s="2899"/>
      <c r="D85" s="2862" t="s">
        <v>227</v>
      </c>
      <c r="E85" s="2867">
        <f t="shared" ref="E85:AM85" si="49">SUM(E86:E109)-E88-E94</f>
        <v>0</v>
      </c>
      <c r="F85" s="2864">
        <f t="shared" si="49"/>
        <v>0</v>
      </c>
      <c r="G85" s="2865">
        <f t="shared" si="49"/>
        <v>0</v>
      </c>
      <c r="H85" s="2865">
        <f t="shared" si="49"/>
        <v>0</v>
      </c>
      <c r="I85" s="2865">
        <f t="shared" si="49"/>
        <v>0</v>
      </c>
      <c r="J85" s="2865">
        <f t="shared" si="49"/>
        <v>0</v>
      </c>
      <c r="K85" s="2866">
        <f t="shared" si="49"/>
        <v>0</v>
      </c>
      <c r="L85" s="2867">
        <f t="shared" si="49"/>
        <v>0</v>
      </c>
      <c r="M85" s="2864">
        <f t="shared" si="49"/>
        <v>0</v>
      </c>
      <c r="N85" s="2865">
        <f t="shared" si="49"/>
        <v>0</v>
      </c>
      <c r="O85" s="2865">
        <f t="shared" si="49"/>
        <v>0</v>
      </c>
      <c r="P85" s="2865">
        <f t="shared" si="49"/>
        <v>0</v>
      </c>
      <c r="Q85" s="2865">
        <f t="shared" si="49"/>
        <v>0</v>
      </c>
      <c r="R85" s="2866">
        <f t="shared" si="49"/>
        <v>0</v>
      </c>
      <c r="S85" s="2867">
        <f t="shared" si="49"/>
        <v>0</v>
      </c>
      <c r="T85" s="2864">
        <f t="shared" si="49"/>
        <v>0</v>
      </c>
      <c r="U85" s="2865">
        <f t="shared" si="49"/>
        <v>0</v>
      </c>
      <c r="V85" s="2865">
        <f t="shared" si="49"/>
        <v>0</v>
      </c>
      <c r="W85" s="2865">
        <f t="shared" si="49"/>
        <v>0</v>
      </c>
      <c r="X85" s="2865">
        <f t="shared" si="49"/>
        <v>0</v>
      </c>
      <c r="Y85" s="2866">
        <f t="shared" si="49"/>
        <v>0</v>
      </c>
      <c r="Z85" s="2867">
        <f t="shared" si="49"/>
        <v>0</v>
      </c>
      <c r="AA85" s="2864">
        <f t="shared" si="49"/>
        <v>0</v>
      </c>
      <c r="AB85" s="2865">
        <f t="shared" si="49"/>
        <v>0</v>
      </c>
      <c r="AC85" s="2865">
        <f t="shared" si="49"/>
        <v>0</v>
      </c>
      <c r="AD85" s="2865">
        <f t="shared" si="49"/>
        <v>0</v>
      </c>
      <c r="AE85" s="2865">
        <f t="shared" si="49"/>
        <v>0</v>
      </c>
      <c r="AF85" s="2866">
        <f t="shared" si="49"/>
        <v>0</v>
      </c>
      <c r="AG85" s="2867">
        <f t="shared" si="49"/>
        <v>12</v>
      </c>
      <c r="AH85" s="2864">
        <f t="shared" si="49"/>
        <v>9.59</v>
      </c>
      <c r="AI85" s="2865">
        <f t="shared" si="49"/>
        <v>7.18</v>
      </c>
      <c r="AJ85" s="2865">
        <f t="shared" si="49"/>
        <v>5.8100000000000005</v>
      </c>
      <c r="AK85" s="2865">
        <f t="shared" si="49"/>
        <v>5.44</v>
      </c>
      <c r="AL85" s="2865">
        <f t="shared" si="49"/>
        <v>5.07</v>
      </c>
      <c r="AM85" s="2866">
        <f t="shared" si="49"/>
        <v>4.7</v>
      </c>
      <c r="AN85" s="2868"/>
      <c r="AO85" s="2925">
        <f>-(K85+R85+Y85+K171+R171+Y171+K258+R258+Y258)+((K10+R10+Y10+K111+R111+Y111+K192+R192+Y192)-(K60+R60+Y60+K151+R151+Y151+K236+R236+Y236))</f>
        <v>0</v>
      </c>
      <c r="AP85" s="1432"/>
    </row>
    <row r="86" spans="1:42">
      <c r="A86" s="2869">
        <v>1</v>
      </c>
      <c r="B86" s="2869">
        <v>20101</v>
      </c>
      <c r="C86" s="2893">
        <v>0</v>
      </c>
      <c r="D86" s="2921" t="s">
        <v>562</v>
      </c>
      <c r="E86" s="2988">
        <f>E11-E61</f>
        <v>0</v>
      </c>
      <c r="F86" s="2969">
        <f t="shared" ref="F86:AM87" si="50">F11-F61</f>
        <v>0</v>
      </c>
      <c r="G86" s="2970">
        <f t="shared" si="50"/>
        <v>0</v>
      </c>
      <c r="H86" s="2970">
        <f t="shared" si="50"/>
        <v>0</v>
      </c>
      <c r="I86" s="2970">
        <f t="shared" si="50"/>
        <v>0</v>
      </c>
      <c r="J86" s="2970">
        <f t="shared" si="50"/>
        <v>0</v>
      </c>
      <c r="K86" s="2989">
        <f t="shared" si="50"/>
        <v>0</v>
      </c>
      <c r="L86" s="2988">
        <f t="shared" si="50"/>
        <v>0</v>
      </c>
      <c r="M86" s="2969">
        <f t="shared" si="50"/>
        <v>0</v>
      </c>
      <c r="N86" s="2970">
        <f t="shared" si="50"/>
        <v>0</v>
      </c>
      <c r="O86" s="2970">
        <f t="shared" si="50"/>
        <v>0</v>
      </c>
      <c r="P86" s="2970">
        <f t="shared" si="50"/>
        <v>0</v>
      </c>
      <c r="Q86" s="2970">
        <f t="shared" si="50"/>
        <v>0</v>
      </c>
      <c r="R86" s="2989">
        <f t="shared" si="50"/>
        <v>0</v>
      </c>
      <c r="S86" s="2988">
        <f t="shared" si="50"/>
        <v>0</v>
      </c>
      <c r="T86" s="2972">
        <f t="shared" si="50"/>
        <v>0</v>
      </c>
      <c r="U86" s="2970">
        <f t="shared" si="50"/>
        <v>0</v>
      </c>
      <c r="V86" s="2970">
        <f t="shared" si="50"/>
        <v>0</v>
      </c>
      <c r="W86" s="2970">
        <f t="shared" si="50"/>
        <v>0</v>
      </c>
      <c r="X86" s="2970">
        <f t="shared" si="50"/>
        <v>0</v>
      </c>
      <c r="Y86" s="2971">
        <f t="shared" si="50"/>
        <v>0</v>
      </c>
      <c r="Z86" s="2988">
        <f t="shared" si="50"/>
        <v>0</v>
      </c>
      <c r="AA86" s="2972">
        <f t="shared" si="50"/>
        <v>0</v>
      </c>
      <c r="AB86" s="2970">
        <f t="shared" si="50"/>
        <v>0</v>
      </c>
      <c r="AC86" s="2970">
        <f t="shared" si="50"/>
        <v>0</v>
      </c>
      <c r="AD86" s="2970">
        <f t="shared" si="50"/>
        <v>0</v>
      </c>
      <c r="AE86" s="2970">
        <f t="shared" si="50"/>
        <v>0</v>
      </c>
      <c r="AF86" s="2971">
        <f t="shared" si="50"/>
        <v>0</v>
      </c>
      <c r="AG86" s="2988">
        <f t="shared" si="50"/>
        <v>0</v>
      </c>
      <c r="AH86" s="2972">
        <f t="shared" si="50"/>
        <v>0</v>
      </c>
      <c r="AI86" s="2970">
        <f t="shared" si="50"/>
        <v>0</v>
      </c>
      <c r="AJ86" s="2970">
        <f t="shared" si="50"/>
        <v>0</v>
      </c>
      <c r="AK86" s="2970">
        <f t="shared" si="50"/>
        <v>0</v>
      </c>
      <c r="AL86" s="2970">
        <f t="shared" si="50"/>
        <v>0</v>
      </c>
      <c r="AM86" s="2971">
        <f t="shared" si="50"/>
        <v>0</v>
      </c>
      <c r="AN86" s="2873"/>
      <c r="AO86" s="2874"/>
      <c r="AP86" s="1430"/>
    </row>
    <row r="87" spans="1:42">
      <c r="A87" s="2875">
        <v>2</v>
      </c>
      <c r="B87" s="2875">
        <v>20201</v>
      </c>
      <c r="C87" s="2922">
        <v>0.03</v>
      </c>
      <c r="D87" s="2923" t="s">
        <v>430</v>
      </c>
      <c r="E87" s="1216">
        <f t="shared" ref="E87" si="51">E12-E62</f>
        <v>0</v>
      </c>
      <c r="F87" s="1004">
        <f t="shared" si="50"/>
        <v>0</v>
      </c>
      <c r="G87" s="1330">
        <f t="shared" si="50"/>
        <v>0</v>
      </c>
      <c r="H87" s="1330">
        <f t="shared" si="50"/>
        <v>0</v>
      </c>
      <c r="I87" s="1330">
        <f t="shared" si="50"/>
        <v>0</v>
      </c>
      <c r="J87" s="1330">
        <f t="shared" si="50"/>
        <v>0</v>
      </c>
      <c r="K87" s="2990">
        <f t="shared" si="50"/>
        <v>0</v>
      </c>
      <c r="L87" s="1216">
        <f t="shared" si="50"/>
        <v>0</v>
      </c>
      <c r="M87" s="1004">
        <f t="shared" si="50"/>
        <v>0</v>
      </c>
      <c r="N87" s="1330">
        <f t="shared" si="50"/>
        <v>0</v>
      </c>
      <c r="O87" s="1330">
        <f t="shared" si="50"/>
        <v>0</v>
      </c>
      <c r="P87" s="1330">
        <f t="shared" si="50"/>
        <v>0</v>
      </c>
      <c r="Q87" s="1330">
        <f t="shared" si="50"/>
        <v>0</v>
      </c>
      <c r="R87" s="2990">
        <f t="shared" si="50"/>
        <v>0</v>
      </c>
      <c r="S87" s="1216">
        <f t="shared" si="50"/>
        <v>0</v>
      </c>
      <c r="T87" s="1334">
        <f t="shared" si="50"/>
        <v>0</v>
      </c>
      <c r="U87" s="1330">
        <f t="shared" si="50"/>
        <v>0</v>
      </c>
      <c r="V87" s="1330">
        <f t="shared" si="50"/>
        <v>0</v>
      </c>
      <c r="W87" s="1330">
        <f t="shared" si="50"/>
        <v>0</v>
      </c>
      <c r="X87" s="1330">
        <f t="shared" si="50"/>
        <v>0</v>
      </c>
      <c r="Y87" s="1335">
        <f t="shared" si="50"/>
        <v>0</v>
      </c>
      <c r="Z87" s="1216">
        <f t="shared" si="50"/>
        <v>0</v>
      </c>
      <c r="AA87" s="1334">
        <f t="shared" si="50"/>
        <v>0</v>
      </c>
      <c r="AB87" s="1330">
        <f t="shared" si="50"/>
        <v>0</v>
      </c>
      <c r="AC87" s="1330">
        <f t="shared" si="50"/>
        <v>0</v>
      </c>
      <c r="AD87" s="1330">
        <f t="shared" si="50"/>
        <v>0</v>
      </c>
      <c r="AE87" s="1330">
        <f t="shared" si="50"/>
        <v>0</v>
      </c>
      <c r="AF87" s="1335">
        <f t="shared" si="50"/>
        <v>0</v>
      </c>
      <c r="AG87" s="1216">
        <f t="shared" si="50"/>
        <v>1</v>
      </c>
      <c r="AH87" s="1334">
        <f t="shared" si="50"/>
        <v>0.83000000000000007</v>
      </c>
      <c r="AI87" s="1330">
        <f t="shared" si="50"/>
        <v>0.66000000000000014</v>
      </c>
      <c r="AJ87" s="1330">
        <f t="shared" si="50"/>
        <v>0.49000000000000021</v>
      </c>
      <c r="AK87" s="1330">
        <f t="shared" si="50"/>
        <v>0.32000000000000028</v>
      </c>
      <c r="AL87" s="1330">
        <f t="shared" si="50"/>
        <v>0.15000000000000036</v>
      </c>
      <c r="AM87" s="1335">
        <f t="shared" si="50"/>
        <v>-1.9999999999999574E-2</v>
      </c>
      <c r="AN87" s="2873"/>
      <c r="AO87" s="2926"/>
    </row>
    <row r="88" spans="1:42" ht="24">
      <c r="A88" s="2875">
        <v>3</v>
      </c>
      <c r="B88" s="2876">
        <v>203</v>
      </c>
      <c r="C88" s="2882"/>
      <c r="D88" s="2907" t="s">
        <v>410</v>
      </c>
      <c r="E88" s="2973">
        <f t="shared" ref="E88" si="52">SUM(E89:E92)</f>
        <v>0</v>
      </c>
      <c r="F88" s="2991">
        <f t="shared" ref="F88:AM88" si="53">SUM(F89:F92)</f>
        <v>0</v>
      </c>
      <c r="G88" s="2992">
        <f t="shared" si="53"/>
        <v>0</v>
      </c>
      <c r="H88" s="2992">
        <f t="shared" si="53"/>
        <v>0</v>
      </c>
      <c r="I88" s="2992">
        <f t="shared" si="53"/>
        <v>0</v>
      </c>
      <c r="J88" s="2992">
        <f t="shared" si="53"/>
        <v>0</v>
      </c>
      <c r="K88" s="2993">
        <f t="shared" si="53"/>
        <v>0</v>
      </c>
      <c r="L88" s="2973">
        <f t="shared" si="53"/>
        <v>0</v>
      </c>
      <c r="M88" s="2991">
        <f t="shared" si="53"/>
        <v>0</v>
      </c>
      <c r="N88" s="2992">
        <f t="shared" si="53"/>
        <v>0</v>
      </c>
      <c r="O88" s="2992">
        <f t="shared" si="53"/>
        <v>0</v>
      </c>
      <c r="P88" s="2992">
        <f t="shared" si="53"/>
        <v>0</v>
      </c>
      <c r="Q88" s="2992">
        <f t="shared" si="53"/>
        <v>0</v>
      </c>
      <c r="R88" s="2993">
        <f t="shared" si="53"/>
        <v>0</v>
      </c>
      <c r="S88" s="2973">
        <f t="shared" si="53"/>
        <v>0</v>
      </c>
      <c r="T88" s="2987">
        <f t="shared" si="53"/>
        <v>0</v>
      </c>
      <c r="U88" s="2975">
        <f t="shared" si="53"/>
        <v>0</v>
      </c>
      <c r="V88" s="2975">
        <f t="shared" si="53"/>
        <v>0</v>
      </c>
      <c r="W88" s="2975">
        <f t="shared" si="53"/>
        <v>0</v>
      </c>
      <c r="X88" s="2975">
        <f t="shared" si="53"/>
        <v>0</v>
      </c>
      <c r="Y88" s="2976">
        <f t="shared" si="53"/>
        <v>0</v>
      </c>
      <c r="Z88" s="2973">
        <f t="shared" si="53"/>
        <v>0</v>
      </c>
      <c r="AA88" s="2987">
        <f t="shared" si="53"/>
        <v>0</v>
      </c>
      <c r="AB88" s="2975">
        <f t="shared" si="53"/>
        <v>0</v>
      </c>
      <c r="AC88" s="2975">
        <f t="shared" si="53"/>
        <v>0</v>
      </c>
      <c r="AD88" s="2975">
        <f t="shared" si="53"/>
        <v>0</v>
      </c>
      <c r="AE88" s="2975">
        <f t="shared" si="53"/>
        <v>0</v>
      </c>
      <c r="AF88" s="2976">
        <f t="shared" si="53"/>
        <v>0</v>
      </c>
      <c r="AG88" s="2973">
        <f t="shared" si="53"/>
        <v>6</v>
      </c>
      <c r="AH88" s="2987">
        <f t="shared" si="53"/>
        <v>4</v>
      </c>
      <c r="AI88" s="2975">
        <f t="shared" si="53"/>
        <v>2</v>
      </c>
      <c r="AJ88" s="2975">
        <f t="shared" si="53"/>
        <v>1</v>
      </c>
      <c r="AK88" s="2975">
        <f t="shared" si="53"/>
        <v>1</v>
      </c>
      <c r="AL88" s="2975">
        <f t="shared" si="53"/>
        <v>1</v>
      </c>
      <c r="AM88" s="2976">
        <f t="shared" si="53"/>
        <v>1</v>
      </c>
      <c r="AN88" s="2873"/>
      <c r="AO88" s="2911"/>
    </row>
    <row r="89" spans="1:42">
      <c r="A89" s="2875"/>
      <c r="B89" s="2876">
        <v>20301</v>
      </c>
      <c r="C89" s="2882">
        <v>0.1</v>
      </c>
      <c r="D89" s="2910" t="s">
        <v>432</v>
      </c>
      <c r="E89" s="1216">
        <f t="shared" ref="E89:AM93" si="54">E14-E64</f>
        <v>0</v>
      </c>
      <c r="F89" s="1004">
        <f t="shared" si="54"/>
        <v>0</v>
      </c>
      <c r="G89" s="1330">
        <f t="shared" si="54"/>
        <v>0</v>
      </c>
      <c r="H89" s="1330">
        <f t="shared" si="54"/>
        <v>0</v>
      </c>
      <c r="I89" s="1330">
        <f t="shared" si="54"/>
        <v>0</v>
      </c>
      <c r="J89" s="1330">
        <f t="shared" si="54"/>
        <v>0</v>
      </c>
      <c r="K89" s="2990">
        <f t="shared" si="54"/>
        <v>0</v>
      </c>
      <c r="L89" s="1216">
        <f t="shared" si="54"/>
        <v>0</v>
      </c>
      <c r="M89" s="1004">
        <f t="shared" si="54"/>
        <v>0</v>
      </c>
      <c r="N89" s="1330">
        <f t="shared" si="54"/>
        <v>0</v>
      </c>
      <c r="O89" s="1330">
        <f t="shared" si="54"/>
        <v>0</v>
      </c>
      <c r="P89" s="1330">
        <f t="shared" si="54"/>
        <v>0</v>
      </c>
      <c r="Q89" s="1330">
        <f t="shared" si="54"/>
        <v>0</v>
      </c>
      <c r="R89" s="2990">
        <f t="shared" si="54"/>
        <v>0</v>
      </c>
      <c r="S89" s="1216">
        <f t="shared" si="54"/>
        <v>0</v>
      </c>
      <c r="T89" s="1334">
        <f t="shared" si="54"/>
        <v>0</v>
      </c>
      <c r="U89" s="1330">
        <f t="shared" si="54"/>
        <v>0</v>
      </c>
      <c r="V89" s="1330">
        <f t="shared" si="54"/>
        <v>0</v>
      </c>
      <c r="W89" s="1330">
        <f t="shared" si="54"/>
        <v>0</v>
      </c>
      <c r="X89" s="1330">
        <f t="shared" si="54"/>
        <v>0</v>
      </c>
      <c r="Y89" s="1335">
        <f t="shared" si="54"/>
        <v>0</v>
      </c>
      <c r="Z89" s="1216">
        <f t="shared" si="54"/>
        <v>0</v>
      </c>
      <c r="AA89" s="1334">
        <f t="shared" si="54"/>
        <v>0</v>
      </c>
      <c r="AB89" s="1330">
        <f t="shared" si="54"/>
        <v>0</v>
      </c>
      <c r="AC89" s="1330">
        <f t="shared" si="54"/>
        <v>0</v>
      </c>
      <c r="AD89" s="1330">
        <f t="shared" si="54"/>
        <v>0</v>
      </c>
      <c r="AE89" s="1330">
        <f t="shared" si="54"/>
        <v>0</v>
      </c>
      <c r="AF89" s="1335">
        <f t="shared" si="54"/>
        <v>0</v>
      </c>
      <c r="AG89" s="1216">
        <f t="shared" si="54"/>
        <v>0</v>
      </c>
      <c r="AH89" s="1334">
        <f t="shared" si="54"/>
        <v>0</v>
      </c>
      <c r="AI89" s="1330">
        <f t="shared" si="54"/>
        <v>0</v>
      </c>
      <c r="AJ89" s="1330">
        <f t="shared" si="54"/>
        <v>0</v>
      </c>
      <c r="AK89" s="1330">
        <f t="shared" si="54"/>
        <v>0</v>
      </c>
      <c r="AL89" s="1330">
        <f t="shared" si="54"/>
        <v>0</v>
      </c>
      <c r="AM89" s="1335">
        <f t="shared" si="54"/>
        <v>0</v>
      </c>
      <c r="AN89" s="2873"/>
      <c r="AO89" s="2911"/>
    </row>
    <row r="90" spans="1:42">
      <c r="A90" s="2875"/>
      <c r="B90" s="2876">
        <v>20302</v>
      </c>
      <c r="C90" s="2882">
        <v>0.1</v>
      </c>
      <c r="D90" s="2910" t="s">
        <v>433</v>
      </c>
      <c r="E90" s="1216">
        <f t="shared" si="54"/>
        <v>0</v>
      </c>
      <c r="F90" s="1004">
        <f t="shared" si="54"/>
        <v>0</v>
      </c>
      <c r="G90" s="1330">
        <f t="shared" si="54"/>
        <v>0</v>
      </c>
      <c r="H90" s="1330">
        <f t="shared" si="54"/>
        <v>0</v>
      </c>
      <c r="I90" s="1330">
        <f t="shared" si="54"/>
        <v>0</v>
      </c>
      <c r="J90" s="1330">
        <f t="shared" si="54"/>
        <v>0</v>
      </c>
      <c r="K90" s="2990">
        <f t="shared" si="54"/>
        <v>0</v>
      </c>
      <c r="L90" s="1216">
        <f t="shared" si="54"/>
        <v>0</v>
      </c>
      <c r="M90" s="1004">
        <f t="shared" si="54"/>
        <v>0</v>
      </c>
      <c r="N90" s="1330">
        <f t="shared" si="54"/>
        <v>0</v>
      </c>
      <c r="O90" s="1330">
        <f t="shared" si="54"/>
        <v>0</v>
      </c>
      <c r="P90" s="1330">
        <f t="shared" si="54"/>
        <v>0</v>
      </c>
      <c r="Q90" s="1330">
        <f t="shared" si="54"/>
        <v>0</v>
      </c>
      <c r="R90" s="2990">
        <f t="shared" si="54"/>
        <v>0</v>
      </c>
      <c r="S90" s="1216">
        <f t="shared" si="54"/>
        <v>0</v>
      </c>
      <c r="T90" s="1334">
        <f t="shared" si="54"/>
        <v>0</v>
      </c>
      <c r="U90" s="1330">
        <f t="shared" si="54"/>
        <v>0</v>
      </c>
      <c r="V90" s="1330">
        <f t="shared" si="54"/>
        <v>0</v>
      </c>
      <c r="W90" s="1330">
        <f t="shared" si="54"/>
        <v>0</v>
      </c>
      <c r="X90" s="1330">
        <f t="shared" si="54"/>
        <v>0</v>
      </c>
      <c r="Y90" s="1335">
        <f t="shared" si="54"/>
        <v>0</v>
      </c>
      <c r="Z90" s="1216">
        <f t="shared" si="54"/>
        <v>0</v>
      </c>
      <c r="AA90" s="1334">
        <f t="shared" si="54"/>
        <v>0</v>
      </c>
      <c r="AB90" s="1330">
        <f t="shared" si="54"/>
        <v>0</v>
      </c>
      <c r="AC90" s="1330">
        <f t="shared" si="54"/>
        <v>0</v>
      </c>
      <c r="AD90" s="1330">
        <f t="shared" si="54"/>
        <v>0</v>
      </c>
      <c r="AE90" s="1330">
        <f t="shared" si="54"/>
        <v>0</v>
      </c>
      <c r="AF90" s="1335">
        <f t="shared" si="54"/>
        <v>0</v>
      </c>
      <c r="AG90" s="1216">
        <f t="shared" si="54"/>
        <v>0</v>
      </c>
      <c r="AH90" s="1334">
        <f t="shared" si="54"/>
        <v>0</v>
      </c>
      <c r="AI90" s="1330">
        <f t="shared" si="54"/>
        <v>0</v>
      </c>
      <c r="AJ90" s="1330">
        <f t="shared" si="54"/>
        <v>0</v>
      </c>
      <c r="AK90" s="1330">
        <f t="shared" si="54"/>
        <v>0</v>
      </c>
      <c r="AL90" s="1330">
        <f t="shared" si="54"/>
        <v>0</v>
      </c>
      <c r="AM90" s="1335">
        <f t="shared" si="54"/>
        <v>0</v>
      </c>
      <c r="AN90" s="2873"/>
      <c r="AO90" s="2911"/>
    </row>
    <row r="91" spans="1:42" ht="18.75" customHeight="1">
      <c r="A91" s="2875"/>
      <c r="B91" s="2876">
        <v>20303</v>
      </c>
      <c r="C91" s="2882">
        <v>0.1</v>
      </c>
      <c r="D91" s="2910" t="s">
        <v>411</v>
      </c>
      <c r="E91" s="1216">
        <f t="shared" si="54"/>
        <v>0</v>
      </c>
      <c r="F91" s="1004">
        <f t="shared" si="54"/>
        <v>0</v>
      </c>
      <c r="G91" s="1330">
        <f t="shared" si="54"/>
        <v>0</v>
      </c>
      <c r="H91" s="1330">
        <f t="shared" si="54"/>
        <v>0</v>
      </c>
      <c r="I91" s="1330">
        <f t="shared" si="54"/>
        <v>0</v>
      </c>
      <c r="J91" s="1330">
        <f t="shared" si="54"/>
        <v>0</v>
      </c>
      <c r="K91" s="2990">
        <f t="shared" si="54"/>
        <v>0</v>
      </c>
      <c r="L91" s="1216">
        <f t="shared" si="54"/>
        <v>0</v>
      </c>
      <c r="M91" s="1004">
        <f t="shared" si="54"/>
        <v>0</v>
      </c>
      <c r="N91" s="1330">
        <f t="shared" si="54"/>
        <v>0</v>
      </c>
      <c r="O91" s="1330">
        <f t="shared" si="54"/>
        <v>0</v>
      </c>
      <c r="P91" s="1330">
        <f t="shared" si="54"/>
        <v>0</v>
      </c>
      <c r="Q91" s="1330">
        <f t="shared" si="54"/>
        <v>0</v>
      </c>
      <c r="R91" s="2990">
        <f t="shared" si="54"/>
        <v>0</v>
      </c>
      <c r="S91" s="1216">
        <f t="shared" si="54"/>
        <v>0</v>
      </c>
      <c r="T91" s="1334">
        <f t="shared" si="54"/>
        <v>0</v>
      </c>
      <c r="U91" s="1330">
        <f t="shared" si="54"/>
        <v>0</v>
      </c>
      <c r="V91" s="1330">
        <f t="shared" si="54"/>
        <v>0</v>
      </c>
      <c r="W91" s="1330">
        <f t="shared" si="54"/>
        <v>0</v>
      </c>
      <c r="X91" s="1330">
        <f t="shared" si="54"/>
        <v>0</v>
      </c>
      <c r="Y91" s="1335">
        <f t="shared" si="54"/>
        <v>0</v>
      </c>
      <c r="Z91" s="1216">
        <f t="shared" si="54"/>
        <v>0</v>
      </c>
      <c r="AA91" s="1334">
        <f t="shared" si="54"/>
        <v>0</v>
      </c>
      <c r="AB91" s="1330">
        <f t="shared" si="54"/>
        <v>0</v>
      </c>
      <c r="AC91" s="1330">
        <f t="shared" si="54"/>
        <v>0</v>
      </c>
      <c r="AD91" s="1330">
        <f t="shared" si="54"/>
        <v>0</v>
      </c>
      <c r="AE91" s="1330">
        <f t="shared" si="54"/>
        <v>0</v>
      </c>
      <c r="AF91" s="1335">
        <f t="shared" si="54"/>
        <v>0</v>
      </c>
      <c r="AG91" s="1216">
        <f t="shared" si="54"/>
        <v>0</v>
      </c>
      <c r="AH91" s="1334">
        <f t="shared" si="54"/>
        <v>0</v>
      </c>
      <c r="AI91" s="1330">
        <f t="shared" si="54"/>
        <v>0</v>
      </c>
      <c r="AJ91" s="1330">
        <f t="shared" si="54"/>
        <v>0</v>
      </c>
      <c r="AK91" s="1330">
        <f t="shared" si="54"/>
        <v>0</v>
      </c>
      <c r="AL91" s="1330">
        <f t="shared" si="54"/>
        <v>0</v>
      </c>
      <c r="AM91" s="1335">
        <f t="shared" si="54"/>
        <v>0</v>
      </c>
      <c r="AN91" s="2873"/>
      <c r="AO91" s="2911"/>
    </row>
    <row r="92" spans="1:42">
      <c r="A92" s="2875"/>
      <c r="B92" s="2876">
        <v>20306</v>
      </c>
      <c r="C92" s="2882">
        <v>0.1</v>
      </c>
      <c r="D92" s="2910" t="s">
        <v>414</v>
      </c>
      <c r="E92" s="1216">
        <f t="shared" si="54"/>
        <v>0</v>
      </c>
      <c r="F92" s="1004">
        <f t="shared" si="54"/>
        <v>0</v>
      </c>
      <c r="G92" s="1330">
        <f t="shared" si="54"/>
        <v>0</v>
      </c>
      <c r="H92" s="1330">
        <f t="shared" si="54"/>
        <v>0</v>
      </c>
      <c r="I92" s="1330">
        <f t="shared" si="54"/>
        <v>0</v>
      </c>
      <c r="J92" s="1330">
        <f t="shared" si="54"/>
        <v>0</v>
      </c>
      <c r="K92" s="2990">
        <f t="shared" si="54"/>
        <v>0</v>
      </c>
      <c r="L92" s="1216">
        <f t="shared" si="54"/>
        <v>0</v>
      </c>
      <c r="M92" s="1004">
        <f t="shared" si="54"/>
        <v>0</v>
      </c>
      <c r="N92" s="1330">
        <f t="shared" si="54"/>
        <v>0</v>
      </c>
      <c r="O92" s="1330">
        <f t="shared" si="54"/>
        <v>0</v>
      </c>
      <c r="P92" s="1330">
        <f t="shared" si="54"/>
        <v>0</v>
      </c>
      <c r="Q92" s="1330">
        <f t="shared" si="54"/>
        <v>0</v>
      </c>
      <c r="R92" s="2990">
        <f t="shared" si="54"/>
        <v>0</v>
      </c>
      <c r="S92" s="1216">
        <f t="shared" si="54"/>
        <v>0</v>
      </c>
      <c r="T92" s="1334">
        <f t="shared" si="54"/>
        <v>0</v>
      </c>
      <c r="U92" s="1330">
        <f t="shared" si="54"/>
        <v>0</v>
      </c>
      <c r="V92" s="1330">
        <f t="shared" si="54"/>
        <v>0</v>
      </c>
      <c r="W92" s="1330">
        <f t="shared" si="54"/>
        <v>0</v>
      </c>
      <c r="X92" s="1330">
        <f t="shared" si="54"/>
        <v>0</v>
      </c>
      <c r="Y92" s="1335">
        <f t="shared" si="54"/>
        <v>0</v>
      </c>
      <c r="Z92" s="1216">
        <f t="shared" si="54"/>
        <v>0</v>
      </c>
      <c r="AA92" s="1334">
        <f t="shared" si="54"/>
        <v>0</v>
      </c>
      <c r="AB92" s="1330">
        <f t="shared" si="54"/>
        <v>0</v>
      </c>
      <c r="AC92" s="1330">
        <f t="shared" si="54"/>
        <v>0</v>
      </c>
      <c r="AD92" s="1330">
        <f t="shared" si="54"/>
        <v>0</v>
      </c>
      <c r="AE92" s="1330">
        <f t="shared" si="54"/>
        <v>0</v>
      </c>
      <c r="AF92" s="1335">
        <f t="shared" si="54"/>
        <v>0</v>
      </c>
      <c r="AG92" s="1216">
        <f t="shared" si="54"/>
        <v>6</v>
      </c>
      <c r="AH92" s="1334">
        <f t="shared" si="54"/>
        <v>4</v>
      </c>
      <c r="AI92" s="1330">
        <f t="shared" si="54"/>
        <v>2</v>
      </c>
      <c r="AJ92" s="1330">
        <f t="shared" si="54"/>
        <v>1</v>
      </c>
      <c r="AK92" s="1330">
        <f t="shared" si="54"/>
        <v>1</v>
      </c>
      <c r="AL92" s="1330">
        <f t="shared" si="54"/>
        <v>1</v>
      </c>
      <c r="AM92" s="1335">
        <f t="shared" si="54"/>
        <v>1</v>
      </c>
      <c r="AN92" s="2873"/>
      <c r="AO92" s="2911"/>
    </row>
    <row r="93" spans="1:42">
      <c r="A93" s="2875">
        <v>4</v>
      </c>
      <c r="B93" s="2876">
        <v>20403</v>
      </c>
      <c r="C93" s="2882">
        <v>0.04</v>
      </c>
      <c r="D93" s="2912" t="s">
        <v>439</v>
      </c>
      <c r="E93" s="1216">
        <f t="shared" si="54"/>
        <v>0</v>
      </c>
      <c r="F93" s="1004">
        <f t="shared" si="54"/>
        <v>0</v>
      </c>
      <c r="G93" s="1330">
        <f t="shared" si="54"/>
        <v>0</v>
      </c>
      <c r="H93" s="1330">
        <f t="shared" si="54"/>
        <v>0</v>
      </c>
      <c r="I93" s="1330">
        <f t="shared" si="54"/>
        <v>0</v>
      </c>
      <c r="J93" s="1330">
        <f t="shared" si="54"/>
        <v>0</v>
      </c>
      <c r="K93" s="2990">
        <f t="shared" si="54"/>
        <v>0</v>
      </c>
      <c r="L93" s="1216">
        <f t="shared" si="54"/>
        <v>0</v>
      </c>
      <c r="M93" s="1004">
        <f t="shared" si="54"/>
        <v>0</v>
      </c>
      <c r="N93" s="1330">
        <f t="shared" si="54"/>
        <v>0</v>
      </c>
      <c r="O93" s="1330">
        <f t="shared" si="54"/>
        <v>0</v>
      </c>
      <c r="P93" s="1330">
        <f t="shared" si="54"/>
        <v>0</v>
      </c>
      <c r="Q93" s="1330">
        <f t="shared" si="54"/>
        <v>0</v>
      </c>
      <c r="R93" s="2990">
        <f t="shared" si="54"/>
        <v>0</v>
      </c>
      <c r="S93" s="1216">
        <f t="shared" si="54"/>
        <v>0</v>
      </c>
      <c r="T93" s="1334">
        <f t="shared" si="54"/>
        <v>0</v>
      </c>
      <c r="U93" s="1330">
        <f t="shared" si="54"/>
        <v>0</v>
      </c>
      <c r="V93" s="1330">
        <f t="shared" si="54"/>
        <v>0</v>
      </c>
      <c r="W93" s="1330">
        <f t="shared" si="54"/>
        <v>0</v>
      </c>
      <c r="X93" s="1330">
        <f t="shared" si="54"/>
        <v>0</v>
      </c>
      <c r="Y93" s="1335">
        <f t="shared" si="54"/>
        <v>0</v>
      </c>
      <c r="Z93" s="1216">
        <f t="shared" si="54"/>
        <v>0</v>
      </c>
      <c r="AA93" s="1334">
        <f t="shared" si="54"/>
        <v>0</v>
      </c>
      <c r="AB93" s="1330">
        <f t="shared" si="54"/>
        <v>0</v>
      </c>
      <c r="AC93" s="1330">
        <f t="shared" si="54"/>
        <v>0</v>
      </c>
      <c r="AD93" s="1330">
        <f t="shared" si="54"/>
        <v>0</v>
      </c>
      <c r="AE93" s="1330">
        <f t="shared" si="54"/>
        <v>0</v>
      </c>
      <c r="AF93" s="1335">
        <f t="shared" si="54"/>
        <v>0</v>
      </c>
      <c r="AG93" s="1216">
        <f t="shared" si="54"/>
        <v>5</v>
      </c>
      <c r="AH93" s="1334">
        <f t="shared" si="54"/>
        <v>4.76</v>
      </c>
      <c r="AI93" s="1330">
        <f t="shared" si="54"/>
        <v>4.5199999999999996</v>
      </c>
      <c r="AJ93" s="1330">
        <f t="shared" si="54"/>
        <v>4.32</v>
      </c>
      <c r="AK93" s="1330">
        <f t="shared" si="54"/>
        <v>4.12</v>
      </c>
      <c r="AL93" s="1330">
        <f t="shared" si="54"/>
        <v>3.92</v>
      </c>
      <c r="AM93" s="1335">
        <f t="shared" si="54"/>
        <v>3.7199999999999998</v>
      </c>
      <c r="AN93" s="2873"/>
      <c r="AO93" s="2911"/>
    </row>
    <row r="94" spans="1:42">
      <c r="A94" s="2875">
        <v>5</v>
      </c>
      <c r="B94" s="2876">
        <v>205</v>
      </c>
      <c r="C94" s="2882"/>
      <c r="D94" s="2907" t="s">
        <v>217</v>
      </c>
      <c r="E94" s="2986">
        <f>SUM(E95:E98)</f>
        <v>0</v>
      </c>
      <c r="F94" s="2974">
        <f>SUM(F95:F98)</f>
        <v>0</v>
      </c>
      <c r="G94" s="2975">
        <f>SUM(G95:G98)</f>
        <v>0</v>
      </c>
      <c r="H94" s="2975">
        <f t="shared" ref="H94:K94" si="55">SUM(H95:H98)</f>
        <v>0</v>
      </c>
      <c r="I94" s="2975">
        <f t="shared" si="55"/>
        <v>0</v>
      </c>
      <c r="J94" s="2975">
        <f t="shared" si="55"/>
        <v>0</v>
      </c>
      <c r="K94" s="2994">
        <f t="shared" si="55"/>
        <v>0</v>
      </c>
      <c r="L94" s="2986">
        <f>SUM(L95:L98)</f>
        <v>0</v>
      </c>
      <c r="M94" s="2974">
        <f>SUM(M95:M98)</f>
        <v>0</v>
      </c>
      <c r="N94" s="2975">
        <f>SUM(N95:N98)</f>
        <v>0</v>
      </c>
      <c r="O94" s="2975">
        <f t="shared" ref="O94:R94" si="56">SUM(O95:O98)</f>
        <v>0</v>
      </c>
      <c r="P94" s="2975">
        <f t="shared" si="56"/>
        <v>0</v>
      </c>
      <c r="Q94" s="2975">
        <f t="shared" si="56"/>
        <v>0</v>
      </c>
      <c r="R94" s="2994">
        <f t="shared" si="56"/>
        <v>0</v>
      </c>
      <c r="S94" s="2986">
        <f>SUM(S95:S98)</f>
        <v>0</v>
      </c>
      <c r="T94" s="2987">
        <f>SUM(T95:T98)</f>
        <v>0</v>
      </c>
      <c r="U94" s="2975">
        <f>SUM(U95:U98)</f>
        <v>0</v>
      </c>
      <c r="V94" s="2975">
        <f t="shared" ref="V94:Y94" si="57">SUM(V95:V98)</f>
        <v>0</v>
      </c>
      <c r="W94" s="2975">
        <f t="shared" si="57"/>
        <v>0</v>
      </c>
      <c r="X94" s="2975">
        <f t="shared" si="57"/>
        <v>0</v>
      </c>
      <c r="Y94" s="2976">
        <f t="shared" si="57"/>
        <v>0</v>
      </c>
      <c r="Z94" s="2986">
        <f>SUM(Z95:Z98)</f>
        <v>0</v>
      </c>
      <c r="AA94" s="2987">
        <f>SUM(AA95:AA98)</f>
        <v>0</v>
      </c>
      <c r="AB94" s="2975">
        <f>SUM(AB95:AB98)</f>
        <v>0</v>
      </c>
      <c r="AC94" s="2975">
        <f t="shared" ref="AC94:AF94" si="58">SUM(AC95:AC98)</f>
        <v>0</v>
      </c>
      <c r="AD94" s="2975">
        <f t="shared" si="58"/>
        <v>0</v>
      </c>
      <c r="AE94" s="2975">
        <f t="shared" si="58"/>
        <v>0</v>
      </c>
      <c r="AF94" s="2976">
        <f t="shared" si="58"/>
        <v>0</v>
      </c>
      <c r="AG94" s="2986">
        <f>SUM(AG95:AG98)</f>
        <v>0</v>
      </c>
      <c r="AH94" s="2987">
        <f>SUM(AH95:AH98)</f>
        <v>0</v>
      </c>
      <c r="AI94" s="2975">
        <f>SUM(AI95:AI98)</f>
        <v>0</v>
      </c>
      <c r="AJ94" s="2975">
        <f t="shared" ref="AJ94:AM94" si="59">SUM(AJ95:AJ98)</f>
        <v>0</v>
      </c>
      <c r="AK94" s="2975">
        <f t="shared" si="59"/>
        <v>0</v>
      </c>
      <c r="AL94" s="2975">
        <f t="shared" si="59"/>
        <v>0</v>
      </c>
      <c r="AM94" s="2976">
        <f t="shared" si="59"/>
        <v>0</v>
      </c>
      <c r="AN94" s="2873"/>
      <c r="AO94" s="2911"/>
    </row>
    <row r="95" spans="1:42">
      <c r="A95" s="2886"/>
      <c r="B95" s="2887">
        <v>20501</v>
      </c>
      <c r="C95" s="2882">
        <v>0.08</v>
      </c>
      <c r="D95" s="2913" t="s">
        <v>415</v>
      </c>
      <c r="E95" s="1216">
        <f t="shared" ref="E95:AM102" si="60">E20-E70</f>
        <v>0</v>
      </c>
      <c r="F95" s="1004">
        <f t="shared" si="60"/>
        <v>0</v>
      </c>
      <c r="G95" s="1330">
        <f t="shared" si="60"/>
        <v>0</v>
      </c>
      <c r="H95" s="1330">
        <f t="shared" si="60"/>
        <v>0</v>
      </c>
      <c r="I95" s="1330">
        <f t="shared" si="60"/>
        <v>0</v>
      </c>
      <c r="J95" s="1330">
        <f t="shared" si="60"/>
        <v>0</v>
      </c>
      <c r="K95" s="2990">
        <f t="shared" si="60"/>
        <v>0</v>
      </c>
      <c r="L95" s="1216">
        <f t="shared" si="60"/>
        <v>0</v>
      </c>
      <c r="M95" s="1004">
        <f t="shared" si="60"/>
        <v>0</v>
      </c>
      <c r="N95" s="1330">
        <f t="shared" si="60"/>
        <v>0</v>
      </c>
      <c r="O95" s="1330">
        <f t="shared" si="60"/>
        <v>0</v>
      </c>
      <c r="P95" s="1330">
        <f t="shared" si="60"/>
        <v>0</v>
      </c>
      <c r="Q95" s="1330">
        <f t="shared" si="60"/>
        <v>0</v>
      </c>
      <c r="R95" s="2990">
        <f t="shared" si="60"/>
        <v>0</v>
      </c>
      <c r="S95" s="1216">
        <f t="shared" si="60"/>
        <v>0</v>
      </c>
      <c r="T95" s="1334">
        <f t="shared" si="60"/>
        <v>0</v>
      </c>
      <c r="U95" s="1330">
        <f t="shared" si="60"/>
        <v>0</v>
      </c>
      <c r="V95" s="1330">
        <f t="shared" si="60"/>
        <v>0</v>
      </c>
      <c r="W95" s="1330">
        <f t="shared" si="60"/>
        <v>0</v>
      </c>
      <c r="X95" s="1330">
        <f t="shared" si="60"/>
        <v>0</v>
      </c>
      <c r="Y95" s="1335">
        <f t="shared" si="60"/>
        <v>0</v>
      </c>
      <c r="Z95" s="1216">
        <f t="shared" si="60"/>
        <v>0</v>
      </c>
      <c r="AA95" s="1334">
        <f t="shared" si="60"/>
        <v>0</v>
      </c>
      <c r="AB95" s="1330">
        <f t="shared" si="60"/>
        <v>0</v>
      </c>
      <c r="AC95" s="1330">
        <f t="shared" si="60"/>
        <v>0</v>
      </c>
      <c r="AD95" s="1330">
        <f t="shared" si="60"/>
        <v>0</v>
      </c>
      <c r="AE95" s="1330">
        <f t="shared" si="60"/>
        <v>0</v>
      </c>
      <c r="AF95" s="1335">
        <f t="shared" si="60"/>
        <v>0</v>
      </c>
      <c r="AG95" s="1216">
        <f t="shared" si="60"/>
        <v>0</v>
      </c>
      <c r="AH95" s="1334">
        <f t="shared" si="60"/>
        <v>0</v>
      </c>
      <c r="AI95" s="1330">
        <f t="shared" si="60"/>
        <v>0</v>
      </c>
      <c r="AJ95" s="1330">
        <f t="shared" si="60"/>
        <v>0</v>
      </c>
      <c r="AK95" s="1330">
        <f t="shared" si="60"/>
        <v>0</v>
      </c>
      <c r="AL95" s="1330">
        <f t="shared" si="60"/>
        <v>0</v>
      </c>
      <c r="AM95" s="1335">
        <f t="shared" si="60"/>
        <v>0</v>
      </c>
      <c r="AN95" s="2873"/>
      <c r="AO95" s="2911"/>
    </row>
    <row r="96" spans="1:42">
      <c r="A96" s="2886"/>
      <c r="B96" s="2887">
        <v>20502</v>
      </c>
      <c r="C96" s="2882">
        <v>0.1</v>
      </c>
      <c r="D96" s="2913" t="s">
        <v>416</v>
      </c>
      <c r="E96" s="1216">
        <f t="shared" si="60"/>
        <v>0</v>
      </c>
      <c r="F96" s="1004">
        <f t="shared" si="60"/>
        <v>0</v>
      </c>
      <c r="G96" s="1330">
        <f t="shared" si="60"/>
        <v>0</v>
      </c>
      <c r="H96" s="1330">
        <f t="shared" si="60"/>
        <v>0</v>
      </c>
      <c r="I96" s="1330">
        <f t="shared" si="60"/>
        <v>0</v>
      </c>
      <c r="J96" s="1330">
        <f t="shared" si="60"/>
        <v>0</v>
      </c>
      <c r="K96" s="2990">
        <f t="shared" si="60"/>
        <v>0</v>
      </c>
      <c r="L96" s="1216">
        <f t="shared" si="60"/>
        <v>0</v>
      </c>
      <c r="M96" s="1004">
        <f t="shared" si="60"/>
        <v>0</v>
      </c>
      <c r="N96" s="1330">
        <f t="shared" si="60"/>
        <v>0</v>
      </c>
      <c r="O96" s="1330">
        <f t="shared" si="60"/>
        <v>0</v>
      </c>
      <c r="P96" s="1330">
        <f t="shared" si="60"/>
        <v>0</v>
      </c>
      <c r="Q96" s="1330">
        <f t="shared" si="60"/>
        <v>0</v>
      </c>
      <c r="R96" s="2990">
        <f t="shared" si="60"/>
        <v>0</v>
      </c>
      <c r="S96" s="1216">
        <f t="shared" si="60"/>
        <v>0</v>
      </c>
      <c r="T96" s="1334">
        <f t="shared" si="60"/>
        <v>0</v>
      </c>
      <c r="U96" s="1330">
        <f t="shared" si="60"/>
        <v>0</v>
      </c>
      <c r="V96" s="1330">
        <f t="shared" si="60"/>
        <v>0</v>
      </c>
      <c r="W96" s="1330">
        <f t="shared" si="60"/>
        <v>0</v>
      </c>
      <c r="X96" s="1330">
        <f t="shared" si="60"/>
        <v>0</v>
      </c>
      <c r="Y96" s="1335">
        <f t="shared" si="60"/>
        <v>0</v>
      </c>
      <c r="Z96" s="1216">
        <f t="shared" si="60"/>
        <v>0</v>
      </c>
      <c r="AA96" s="1334">
        <f t="shared" si="60"/>
        <v>0</v>
      </c>
      <c r="AB96" s="1330">
        <f t="shared" si="60"/>
        <v>0</v>
      </c>
      <c r="AC96" s="1330">
        <f t="shared" si="60"/>
        <v>0</v>
      </c>
      <c r="AD96" s="1330">
        <f t="shared" si="60"/>
        <v>0</v>
      </c>
      <c r="AE96" s="1330">
        <f t="shared" si="60"/>
        <v>0</v>
      </c>
      <c r="AF96" s="1335">
        <f t="shared" si="60"/>
        <v>0</v>
      </c>
      <c r="AG96" s="1216">
        <f t="shared" si="60"/>
        <v>0</v>
      </c>
      <c r="AH96" s="1334">
        <f t="shared" si="60"/>
        <v>0</v>
      </c>
      <c r="AI96" s="1330">
        <f t="shared" si="60"/>
        <v>0</v>
      </c>
      <c r="AJ96" s="1330">
        <f t="shared" si="60"/>
        <v>0</v>
      </c>
      <c r="AK96" s="1330">
        <f t="shared" si="60"/>
        <v>0</v>
      </c>
      <c r="AL96" s="1330">
        <f t="shared" si="60"/>
        <v>0</v>
      </c>
      <c r="AM96" s="1335">
        <f t="shared" si="60"/>
        <v>0</v>
      </c>
      <c r="AN96" s="2873"/>
      <c r="AO96" s="2911"/>
    </row>
    <row r="97" spans="1:42">
      <c r="A97" s="2886"/>
      <c r="B97" s="2887">
        <v>20503</v>
      </c>
      <c r="C97" s="2882">
        <v>0.1</v>
      </c>
      <c r="D97" s="2910" t="s">
        <v>417</v>
      </c>
      <c r="E97" s="1216">
        <f t="shared" si="60"/>
        <v>0</v>
      </c>
      <c r="F97" s="1004">
        <f t="shared" si="60"/>
        <v>0</v>
      </c>
      <c r="G97" s="1330">
        <f t="shared" si="60"/>
        <v>0</v>
      </c>
      <c r="H97" s="1330">
        <f t="shared" si="60"/>
        <v>0</v>
      </c>
      <c r="I97" s="1330">
        <f t="shared" si="60"/>
        <v>0</v>
      </c>
      <c r="J97" s="1330">
        <f t="shared" si="60"/>
        <v>0</v>
      </c>
      <c r="K97" s="2990">
        <f t="shared" si="60"/>
        <v>0</v>
      </c>
      <c r="L97" s="1216">
        <f t="shared" si="60"/>
        <v>0</v>
      </c>
      <c r="M97" s="1004">
        <f t="shared" si="60"/>
        <v>0</v>
      </c>
      <c r="N97" s="1330">
        <f t="shared" si="60"/>
        <v>0</v>
      </c>
      <c r="O97" s="1330">
        <f t="shared" si="60"/>
        <v>0</v>
      </c>
      <c r="P97" s="1330">
        <f t="shared" si="60"/>
        <v>0</v>
      </c>
      <c r="Q97" s="1330">
        <f t="shared" si="60"/>
        <v>0</v>
      </c>
      <c r="R97" s="2990">
        <f t="shared" si="60"/>
        <v>0</v>
      </c>
      <c r="S97" s="1216">
        <f t="shared" si="60"/>
        <v>0</v>
      </c>
      <c r="T97" s="1334">
        <f t="shared" si="60"/>
        <v>0</v>
      </c>
      <c r="U97" s="1330">
        <f t="shared" si="60"/>
        <v>0</v>
      </c>
      <c r="V97" s="1330">
        <f t="shared" si="60"/>
        <v>0</v>
      </c>
      <c r="W97" s="1330">
        <f t="shared" si="60"/>
        <v>0</v>
      </c>
      <c r="X97" s="1330">
        <f t="shared" si="60"/>
        <v>0</v>
      </c>
      <c r="Y97" s="1335">
        <f t="shared" si="60"/>
        <v>0</v>
      </c>
      <c r="Z97" s="1216">
        <f t="shared" si="60"/>
        <v>0</v>
      </c>
      <c r="AA97" s="1334">
        <f t="shared" si="60"/>
        <v>0</v>
      </c>
      <c r="AB97" s="1330">
        <f t="shared" si="60"/>
        <v>0</v>
      </c>
      <c r="AC97" s="1330">
        <f t="shared" si="60"/>
        <v>0</v>
      </c>
      <c r="AD97" s="1330">
        <f t="shared" si="60"/>
        <v>0</v>
      </c>
      <c r="AE97" s="1330">
        <f t="shared" si="60"/>
        <v>0</v>
      </c>
      <c r="AF97" s="1335">
        <f t="shared" si="60"/>
        <v>0</v>
      </c>
      <c r="AG97" s="1216">
        <f t="shared" si="60"/>
        <v>0</v>
      </c>
      <c r="AH97" s="1334">
        <f t="shared" si="60"/>
        <v>0</v>
      </c>
      <c r="AI97" s="1330">
        <f t="shared" si="60"/>
        <v>0</v>
      </c>
      <c r="AJ97" s="1330">
        <f t="shared" si="60"/>
        <v>0</v>
      </c>
      <c r="AK97" s="1330">
        <f t="shared" si="60"/>
        <v>0</v>
      </c>
      <c r="AL97" s="1330">
        <f t="shared" si="60"/>
        <v>0</v>
      </c>
      <c r="AM97" s="1335">
        <f t="shared" si="60"/>
        <v>0</v>
      </c>
      <c r="AN97" s="2873"/>
      <c r="AO97" s="2911"/>
    </row>
    <row r="98" spans="1:42">
      <c r="A98" s="2886"/>
      <c r="B98" s="2887">
        <v>20504</v>
      </c>
      <c r="C98" s="2882">
        <v>0.1</v>
      </c>
      <c r="D98" s="2910" t="s">
        <v>563</v>
      </c>
      <c r="E98" s="1216">
        <f t="shared" si="60"/>
        <v>0</v>
      </c>
      <c r="F98" s="1004">
        <f t="shared" si="60"/>
        <v>0</v>
      </c>
      <c r="G98" s="1330">
        <f t="shared" si="60"/>
        <v>0</v>
      </c>
      <c r="H98" s="1330">
        <f t="shared" si="60"/>
        <v>0</v>
      </c>
      <c r="I98" s="1330">
        <f t="shared" si="60"/>
        <v>0</v>
      </c>
      <c r="J98" s="1330">
        <f t="shared" si="60"/>
        <v>0</v>
      </c>
      <c r="K98" s="2990">
        <f t="shared" si="60"/>
        <v>0</v>
      </c>
      <c r="L98" s="1216">
        <f t="shared" si="60"/>
        <v>0</v>
      </c>
      <c r="M98" s="1004">
        <f t="shared" si="60"/>
        <v>0</v>
      </c>
      <c r="N98" s="1330">
        <f t="shared" si="60"/>
        <v>0</v>
      </c>
      <c r="O98" s="1330">
        <f t="shared" si="60"/>
        <v>0</v>
      </c>
      <c r="P98" s="1330">
        <f t="shared" si="60"/>
        <v>0</v>
      </c>
      <c r="Q98" s="1330">
        <f t="shared" si="60"/>
        <v>0</v>
      </c>
      <c r="R98" s="2990">
        <f t="shared" si="60"/>
        <v>0</v>
      </c>
      <c r="S98" s="1216">
        <f t="shared" si="60"/>
        <v>0</v>
      </c>
      <c r="T98" s="1334">
        <f t="shared" si="60"/>
        <v>0</v>
      </c>
      <c r="U98" s="1330">
        <f t="shared" si="60"/>
        <v>0</v>
      </c>
      <c r="V98" s="1330">
        <f t="shared" si="60"/>
        <v>0</v>
      </c>
      <c r="W98" s="1330">
        <f t="shared" si="60"/>
        <v>0</v>
      </c>
      <c r="X98" s="1330">
        <f t="shared" si="60"/>
        <v>0</v>
      </c>
      <c r="Y98" s="1335">
        <f t="shared" si="60"/>
        <v>0</v>
      </c>
      <c r="Z98" s="1216">
        <f t="shared" si="60"/>
        <v>0</v>
      </c>
      <c r="AA98" s="1334">
        <f t="shared" si="60"/>
        <v>0</v>
      </c>
      <c r="AB98" s="1330">
        <f t="shared" si="60"/>
        <v>0</v>
      </c>
      <c r="AC98" s="1330">
        <f t="shared" si="60"/>
        <v>0</v>
      </c>
      <c r="AD98" s="1330">
        <f t="shared" si="60"/>
        <v>0</v>
      </c>
      <c r="AE98" s="1330">
        <f t="shared" si="60"/>
        <v>0</v>
      </c>
      <c r="AF98" s="1335">
        <f t="shared" si="60"/>
        <v>0</v>
      </c>
      <c r="AG98" s="1216">
        <f t="shared" si="60"/>
        <v>0</v>
      </c>
      <c r="AH98" s="1334">
        <f t="shared" si="60"/>
        <v>0</v>
      </c>
      <c r="AI98" s="1330">
        <f t="shared" si="60"/>
        <v>0</v>
      </c>
      <c r="AJ98" s="1330">
        <f t="shared" si="60"/>
        <v>0</v>
      </c>
      <c r="AK98" s="1330">
        <f t="shared" si="60"/>
        <v>0</v>
      </c>
      <c r="AL98" s="1330">
        <f t="shared" si="60"/>
        <v>0</v>
      </c>
      <c r="AM98" s="1335">
        <f t="shared" si="60"/>
        <v>0</v>
      </c>
      <c r="AN98" s="2873"/>
      <c r="AO98" s="2911"/>
    </row>
    <row r="99" spans="1:42">
      <c r="A99" s="2886">
        <v>6</v>
      </c>
      <c r="B99" s="2887">
        <v>208</v>
      </c>
      <c r="C99" s="2882">
        <v>0.2</v>
      </c>
      <c r="D99" s="2912" t="s">
        <v>418</v>
      </c>
      <c r="E99" s="1216">
        <f t="shared" si="60"/>
        <v>0</v>
      </c>
      <c r="F99" s="1004">
        <f t="shared" si="60"/>
        <v>0</v>
      </c>
      <c r="G99" s="1330">
        <f t="shared" si="60"/>
        <v>0</v>
      </c>
      <c r="H99" s="1330">
        <f t="shared" si="60"/>
        <v>0</v>
      </c>
      <c r="I99" s="1330">
        <f t="shared" si="60"/>
        <v>0</v>
      </c>
      <c r="J99" s="1330">
        <f t="shared" si="60"/>
        <v>0</v>
      </c>
      <c r="K99" s="2990">
        <f t="shared" si="60"/>
        <v>0</v>
      </c>
      <c r="L99" s="1216">
        <f t="shared" si="60"/>
        <v>0</v>
      </c>
      <c r="M99" s="1004">
        <f t="shared" si="60"/>
        <v>0</v>
      </c>
      <c r="N99" s="1330">
        <f t="shared" si="60"/>
        <v>0</v>
      </c>
      <c r="O99" s="1330">
        <f t="shared" si="60"/>
        <v>0</v>
      </c>
      <c r="P99" s="1330">
        <f t="shared" si="60"/>
        <v>0</v>
      </c>
      <c r="Q99" s="1330">
        <f t="shared" si="60"/>
        <v>0</v>
      </c>
      <c r="R99" s="2990">
        <f t="shared" si="60"/>
        <v>0</v>
      </c>
      <c r="S99" s="1216">
        <f t="shared" si="60"/>
        <v>0</v>
      </c>
      <c r="T99" s="1334">
        <f t="shared" si="60"/>
        <v>0</v>
      </c>
      <c r="U99" s="1330">
        <f t="shared" si="60"/>
        <v>0</v>
      </c>
      <c r="V99" s="1330">
        <f t="shared" si="60"/>
        <v>0</v>
      </c>
      <c r="W99" s="1330">
        <f t="shared" si="60"/>
        <v>0</v>
      </c>
      <c r="X99" s="1330">
        <f t="shared" si="60"/>
        <v>0</v>
      </c>
      <c r="Y99" s="1335">
        <f t="shared" si="60"/>
        <v>0</v>
      </c>
      <c r="Z99" s="1216">
        <f t="shared" si="60"/>
        <v>0</v>
      </c>
      <c r="AA99" s="1334">
        <f t="shared" si="60"/>
        <v>0</v>
      </c>
      <c r="AB99" s="1330">
        <f t="shared" si="60"/>
        <v>0</v>
      </c>
      <c r="AC99" s="1330">
        <f t="shared" si="60"/>
        <v>0</v>
      </c>
      <c r="AD99" s="1330">
        <f t="shared" si="60"/>
        <v>0</v>
      </c>
      <c r="AE99" s="1330">
        <f t="shared" si="60"/>
        <v>0</v>
      </c>
      <c r="AF99" s="1335">
        <f t="shared" si="60"/>
        <v>0</v>
      </c>
      <c r="AG99" s="1216">
        <f t="shared" si="60"/>
        <v>0</v>
      </c>
      <c r="AH99" s="1334">
        <f t="shared" si="60"/>
        <v>0</v>
      </c>
      <c r="AI99" s="1330">
        <f t="shared" si="60"/>
        <v>0</v>
      </c>
      <c r="AJ99" s="1330">
        <f t="shared" si="60"/>
        <v>0</v>
      </c>
      <c r="AK99" s="1330">
        <f t="shared" si="60"/>
        <v>0</v>
      </c>
      <c r="AL99" s="1330">
        <f t="shared" si="60"/>
        <v>0</v>
      </c>
      <c r="AM99" s="1335">
        <f t="shared" si="60"/>
        <v>0</v>
      </c>
      <c r="AN99" s="2873"/>
      <c r="AO99" s="2911"/>
    </row>
    <row r="100" spans="1:42">
      <c r="A100" s="2886">
        <v>7</v>
      </c>
      <c r="B100" s="2890">
        <v>20601</v>
      </c>
      <c r="C100" s="2882">
        <v>0.1</v>
      </c>
      <c r="D100" s="2912" t="s">
        <v>570</v>
      </c>
      <c r="E100" s="1216">
        <f t="shared" si="60"/>
        <v>0</v>
      </c>
      <c r="F100" s="1004">
        <f t="shared" si="60"/>
        <v>0</v>
      </c>
      <c r="G100" s="1330">
        <f>G25-G75</f>
        <v>0</v>
      </c>
      <c r="H100" s="1330">
        <f t="shared" si="60"/>
        <v>0</v>
      </c>
      <c r="I100" s="1330">
        <f t="shared" si="60"/>
        <v>0</v>
      </c>
      <c r="J100" s="1330">
        <f t="shared" si="60"/>
        <v>0</v>
      </c>
      <c r="K100" s="2990">
        <f t="shared" si="60"/>
        <v>0</v>
      </c>
      <c r="L100" s="1216">
        <f t="shared" si="60"/>
        <v>0</v>
      </c>
      <c r="M100" s="1004">
        <f t="shared" si="60"/>
        <v>0</v>
      </c>
      <c r="N100" s="1330">
        <f t="shared" si="60"/>
        <v>0</v>
      </c>
      <c r="O100" s="1330">
        <f t="shared" si="60"/>
        <v>0</v>
      </c>
      <c r="P100" s="1330">
        <f t="shared" si="60"/>
        <v>0</v>
      </c>
      <c r="Q100" s="1330">
        <f t="shared" si="60"/>
        <v>0</v>
      </c>
      <c r="R100" s="2990">
        <f t="shared" si="60"/>
        <v>0</v>
      </c>
      <c r="S100" s="1216">
        <f t="shared" si="60"/>
        <v>0</v>
      </c>
      <c r="T100" s="1334">
        <f t="shared" si="60"/>
        <v>0</v>
      </c>
      <c r="U100" s="1330">
        <f t="shared" si="60"/>
        <v>0</v>
      </c>
      <c r="V100" s="1330">
        <f t="shared" si="60"/>
        <v>0</v>
      </c>
      <c r="W100" s="1330">
        <f t="shared" si="60"/>
        <v>0</v>
      </c>
      <c r="X100" s="1330">
        <f t="shared" si="60"/>
        <v>0</v>
      </c>
      <c r="Y100" s="1335">
        <f t="shared" si="60"/>
        <v>0</v>
      </c>
      <c r="Z100" s="1216">
        <f t="shared" si="60"/>
        <v>0</v>
      </c>
      <c r="AA100" s="1334">
        <f t="shared" si="60"/>
        <v>0</v>
      </c>
      <c r="AB100" s="1330">
        <f t="shared" si="60"/>
        <v>0</v>
      </c>
      <c r="AC100" s="1330">
        <f t="shared" si="60"/>
        <v>0</v>
      </c>
      <c r="AD100" s="1330">
        <f t="shared" si="60"/>
        <v>0</v>
      </c>
      <c r="AE100" s="1330">
        <f t="shared" si="60"/>
        <v>0</v>
      </c>
      <c r="AF100" s="1335">
        <f t="shared" si="60"/>
        <v>0</v>
      </c>
      <c r="AG100" s="1216">
        <f t="shared" si="60"/>
        <v>0</v>
      </c>
      <c r="AH100" s="1334">
        <f t="shared" si="60"/>
        <v>0</v>
      </c>
      <c r="AI100" s="1330">
        <f t="shared" si="60"/>
        <v>0</v>
      </c>
      <c r="AJ100" s="1330">
        <f t="shared" si="60"/>
        <v>0</v>
      </c>
      <c r="AK100" s="1330">
        <f t="shared" si="60"/>
        <v>0</v>
      </c>
      <c r="AL100" s="1330">
        <f t="shared" si="60"/>
        <v>0</v>
      </c>
      <c r="AM100" s="1335">
        <f t="shared" si="60"/>
        <v>0</v>
      </c>
      <c r="AN100" s="2873"/>
      <c r="AO100" s="2911"/>
    </row>
    <row r="101" spans="1:42">
      <c r="A101" s="2891">
        <v>8</v>
      </c>
      <c r="B101" s="2890">
        <v>20602</v>
      </c>
      <c r="C101" s="2882">
        <v>0.1</v>
      </c>
      <c r="D101" s="2912" t="s">
        <v>440</v>
      </c>
      <c r="E101" s="1216">
        <f>E26-E76</f>
        <v>0</v>
      </c>
      <c r="F101" s="1004">
        <f>F26-F76</f>
        <v>0</v>
      </c>
      <c r="G101" s="1330">
        <f t="shared" ref="G101:L101" si="61">G26-G76</f>
        <v>0</v>
      </c>
      <c r="H101" s="1330">
        <f t="shared" si="61"/>
        <v>0</v>
      </c>
      <c r="I101" s="1330">
        <f t="shared" si="61"/>
        <v>0</v>
      </c>
      <c r="J101" s="1330">
        <f t="shared" si="61"/>
        <v>0</v>
      </c>
      <c r="K101" s="2990">
        <f t="shared" si="61"/>
        <v>0</v>
      </c>
      <c r="L101" s="1216">
        <f t="shared" si="61"/>
        <v>0</v>
      </c>
      <c r="M101" s="1004">
        <f t="shared" si="60"/>
        <v>0</v>
      </c>
      <c r="N101" s="1330">
        <f t="shared" si="60"/>
        <v>0</v>
      </c>
      <c r="O101" s="1330">
        <f t="shared" si="60"/>
        <v>0</v>
      </c>
      <c r="P101" s="1330">
        <f t="shared" si="60"/>
        <v>0</v>
      </c>
      <c r="Q101" s="1330">
        <f t="shared" si="60"/>
        <v>0</v>
      </c>
      <c r="R101" s="2990">
        <f t="shared" si="60"/>
        <v>0</v>
      </c>
      <c r="S101" s="1216">
        <f t="shared" si="60"/>
        <v>0</v>
      </c>
      <c r="T101" s="1334">
        <f t="shared" si="60"/>
        <v>0</v>
      </c>
      <c r="U101" s="1330">
        <f t="shared" si="60"/>
        <v>0</v>
      </c>
      <c r="V101" s="1330">
        <f t="shared" si="60"/>
        <v>0</v>
      </c>
      <c r="W101" s="1330">
        <f t="shared" si="60"/>
        <v>0</v>
      </c>
      <c r="X101" s="1330">
        <f t="shared" si="60"/>
        <v>0</v>
      </c>
      <c r="Y101" s="1335">
        <f t="shared" si="60"/>
        <v>0</v>
      </c>
      <c r="Z101" s="1216">
        <f t="shared" si="60"/>
        <v>0</v>
      </c>
      <c r="AA101" s="1334">
        <f t="shared" si="60"/>
        <v>0</v>
      </c>
      <c r="AB101" s="1330">
        <f t="shared" si="60"/>
        <v>0</v>
      </c>
      <c r="AC101" s="1330">
        <f t="shared" si="60"/>
        <v>0</v>
      </c>
      <c r="AD101" s="1330">
        <f t="shared" si="60"/>
        <v>0</v>
      </c>
      <c r="AE101" s="1330">
        <f t="shared" si="60"/>
        <v>0</v>
      </c>
      <c r="AF101" s="1335">
        <f t="shared" si="60"/>
        <v>0</v>
      </c>
      <c r="AG101" s="1216">
        <f t="shared" si="60"/>
        <v>0</v>
      </c>
      <c r="AH101" s="1334">
        <f t="shared" si="60"/>
        <v>0</v>
      </c>
      <c r="AI101" s="1330">
        <f t="shared" si="60"/>
        <v>0</v>
      </c>
      <c r="AJ101" s="1330">
        <f t="shared" si="60"/>
        <v>0</v>
      </c>
      <c r="AK101" s="1330">
        <f t="shared" si="60"/>
        <v>0</v>
      </c>
      <c r="AL101" s="1330">
        <f t="shared" si="60"/>
        <v>0</v>
      </c>
      <c r="AM101" s="1335">
        <f t="shared" si="60"/>
        <v>0</v>
      </c>
      <c r="AN101" s="2873"/>
      <c r="AO101" s="2911"/>
    </row>
    <row r="102" spans="1:42">
      <c r="A102" s="2891">
        <v>9</v>
      </c>
      <c r="B102" s="2887">
        <v>20603</v>
      </c>
      <c r="C102" s="2882">
        <v>0.5</v>
      </c>
      <c r="D102" s="2912" t="s">
        <v>1023</v>
      </c>
      <c r="E102" s="1216">
        <f t="shared" ref="E102:T109" si="62">E27-E77</f>
        <v>0</v>
      </c>
      <c r="F102" s="1004">
        <f t="shared" si="62"/>
        <v>0</v>
      </c>
      <c r="G102" s="1330">
        <f t="shared" si="62"/>
        <v>0</v>
      </c>
      <c r="H102" s="1330">
        <f t="shared" si="62"/>
        <v>0</v>
      </c>
      <c r="I102" s="1330">
        <f t="shared" si="62"/>
        <v>0</v>
      </c>
      <c r="J102" s="1330">
        <f t="shared" si="62"/>
        <v>0</v>
      </c>
      <c r="K102" s="2990">
        <f t="shared" si="62"/>
        <v>0</v>
      </c>
      <c r="L102" s="1216">
        <f>L27-L77</f>
        <v>0</v>
      </c>
      <c r="M102" s="1004">
        <f>M27-M77</f>
        <v>0</v>
      </c>
      <c r="N102" s="1330">
        <f t="shared" si="60"/>
        <v>0</v>
      </c>
      <c r="O102" s="1330">
        <f t="shared" si="60"/>
        <v>0</v>
      </c>
      <c r="P102" s="1330">
        <f t="shared" si="60"/>
        <v>0</v>
      </c>
      <c r="Q102" s="1330">
        <f t="shared" si="60"/>
        <v>0</v>
      </c>
      <c r="R102" s="2990">
        <f t="shared" si="60"/>
        <v>0</v>
      </c>
      <c r="S102" s="1216">
        <f>S27-S77</f>
        <v>0</v>
      </c>
      <c r="T102" s="1334">
        <f t="shared" si="60"/>
        <v>0</v>
      </c>
      <c r="U102" s="1330">
        <f t="shared" si="60"/>
        <v>0</v>
      </c>
      <c r="V102" s="1330">
        <f t="shared" si="60"/>
        <v>0</v>
      </c>
      <c r="W102" s="1330">
        <f t="shared" si="60"/>
        <v>0</v>
      </c>
      <c r="X102" s="1330">
        <f t="shared" si="60"/>
        <v>0</v>
      </c>
      <c r="Y102" s="1335">
        <f t="shared" si="60"/>
        <v>0</v>
      </c>
      <c r="Z102" s="1216">
        <f>Z27-Z77</f>
        <v>0</v>
      </c>
      <c r="AA102" s="1334">
        <f t="shared" si="60"/>
        <v>0</v>
      </c>
      <c r="AB102" s="1330">
        <f t="shared" si="60"/>
        <v>0</v>
      </c>
      <c r="AC102" s="1330">
        <f t="shared" si="60"/>
        <v>0</v>
      </c>
      <c r="AD102" s="1330">
        <f t="shared" si="60"/>
        <v>0</v>
      </c>
      <c r="AE102" s="1330">
        <f t="shared" si="60"/>
        <v>0</v>
      </c>
      <c r="AF102" s="1335">
        <f t="shared" si="60"/>
        <v>0</v>
      </c>
      <c r="AG102" s="1216">
        <f>AG27-AG77</f>
        <v>0</v>
      </c>
      <c r="AH102" s="1334">
        <f t="shared" si="60"/>
        <v>0</v>
      </c>
      <c r="AI102" s="1330">
        <f t="shared" si="60"/>
        <v>0</v>
      </c>
      <c r="AJ102" s="1330">
        <f t="shared" ref="AJ102:AM102" si="63">AJ27-AJ77</f>
        <v>0</v>
      </c>
      <c r="AK102" s="1330">
        <f t="shared" si="63"/>
        <v>0</v>
      </c>
      <c r="AL102" s="1330">
        <f t="shared" si="63"/>
        <v>0</v>
      </c>
      <c r="AM102" s="1335">
        <f t="shared" si="63"/>
        <v>0</v>
      </c>
      <c r="AN102" s="2873"/>
      <c r="AO102" s="2911"/>
    </row>
    <row r="103" spans="1:42">
      <c r="A103" s="2891">
        <v>10</v>
      </c>
      <c r="B103" s="2887">
        <v>209</v>
      </c>
      <c r="C103" s="2882">
        <v>0.1</v>
      </c>
      <c r="D103" s="2912" t="s">
        <v>218</v>
      </c>
      <c r="E103" s="1216">
        <f t="shared" si="62"/>
        <v>0</v>
      </c>
      <c r="F103" s="1004">
        <f t="shared" si="62"/>
        <v>0</v>
      </c>
      <c r="G103" s="1330">
        <f>G28-G78</f>
        <v>0</v>
      </c>
      <c r="H103" s="1330">
        <f t="shared" si="62"/>
        <v>0</v>
      </c>
      <c r="I103" s="1330">
        <f t="shared" si="62"/>
        <v>0</v>
      </c>
      <c r="J103" s="1330">
        <f t="shared" si="62"/>
        <v>0</v>
      </c>
      <c r="K103" s="2990">
        <f t="shared" si="62"/>
        <v>0</v>
      </c>
      <c r="L103" s="1216">
        <f t="shared" si="62"/>
        <v>0</v>
      </c>
      <c r="M103" s="1004">
        <f t="shared" si="62"/>
        <v>0</v>
      </c>
      <c r="N103" s="1330">
        <f t="shared" si="62"/>
        <v>0</v>
      </c>
      <c r="O103" s="1330">
        <f t="shared" si="62"/>
        <v>0</v>
      </c>
      <c r="P103" s="1330">
        <f t="shared" si="62"/>
        <v>0</v>
      </c>
      <c r="Q103" s="1330">
        <f t="shared" si="62"/>
        <v>0</v>
      </c>
      <c r="R103" s="2990">
        <f t="shared" si="62"/>
        <v>0</v>
      </c>
      <c r="S103" s="1216">
        <f t="shared" si="62"/>
        <v>0</v>
      </c>
      <c r="T103" s="1334">
        <f t="shared" si="62"/>
        <v>0</v>
      </c>
      <c r="U103" s="1330">
        <f t="shared" ref="U103:AM109" si="64">U28-U78</f>
        <v>0</v>
      </c>
      <c r="V103" s="1330">
        <f t="shared" si="64"/>
        <v>0</v>
      </c>
      <c r="W103" s="1330">
        <f t="shared" si="64"/>
        <v>0</v>
      </c>
      <c r="X103" s="1330">
        <f t="shared" si="64"/>
        <v>0</v>
      </c>
      <c r="Y103" s="1335">
        <f t="shared" si="64"/>
        <v>0</v>
      </c>
      <c r="Z103" s="1216">
        <f t="shared" si="64"/>
        <v>0</v>
      </c>
      <c r="AA103" s="1334">
        <f t="shared" si="64"/>
        <v>0</v>
      </c>
      <c r="AB103" s="1330">
        <f t="shared" si="64"/>
        <v>0</v>
      </c>
      <c r="AC103" s="1330">
        <f t="shared" si="64"/>
        <v>0</v>
      </c>
      <c r="AD103" s="1330">
        <f t="shared" si="64"/>
        <v>0</v>
      </c>
      <c r="AE103" s="1330">
        <f t="shared" si="64"/>
        <v>0</v>
      </c>
      <c r="AF103" s="1335">
        <f t="shared" si="64"/>
        <v>0</v>
      </c>
      <c r="AG103" s="1216">
        <f t="shared" si="64"/>
        <v>0</v>
      </c>
      <c r="AH103" s="1334">
        <f t="shared" si="64"/>
        <v>0</v>
      </c>
      <c r="AI103" s="1330">
        <f t="shared" si="64"/>
        <v>0</v>
      </c>
      <c r="AJ103" s="1330">
        <f t="shared" si="64"/>
        <v>0</v>
      </c>
      <c r="AK103" s="1330">
        <f t="shared" si="64"/>
        <v>0</v>
      </c>
      <c r="AL103" s="1330">
        <f t="shared" si="64"/>
        <v>0</v>
      </c>
      <c r="AM103" s="1335">
        <f t="shared" si="64"/>
        <v>0</v>
      </c>
      <c r="AN103" s="2873"/>
      <c r="AO103" s="2911"/>
    </row>
    <row r="104" spans="1:42" ht="24">
      <c r="A104" s="2891">
        <v>11</v>
      </c>
      <c r="B104" s="2887">
        <v>207</v>
      </c>
      <c r="C104" s="2882" t="s">
        <v>318</v>
      </c>
      <c r="D104" s="2912" t="s">
        <v>419</v>
      </c>
      <c r="E104" s="1216">
        <f t="shared" si="62"/>
        <v>0</v>
      </c>
      <c r="F104" s="1004">
        <f t="shared" si="62"/>
        <v>0</v>
      </c>
      <c r="G104" s="1330">
        <f t="shared" si="62"/>
        <v>0</v>
      </c>
      <c r="H104" s="1330">
        <f t="shared" si="62"/>
        <v>0</v>
      </c>
      <c r="I104" s="1330">
        <f t="shared" si="62"/>
        <v>0</v>
      </c>
      <c r="J104" s="1330">
        <f t="shared" si="62"/>
        <v>0</v>
      </c>
      <c r="K104" s="2990">
        <f t="shared" si="62"/>
        <v>0</v>
      </c>
      <c r="L104" s="1216">
        <f t="shared" si="62"/>
        <v>0</v>
      </c>
      <c r="M104" s="1004">
        <f t="shared" si="62"/>
        <v>0</v>
      </c>
      <c r="N104" s="1330">
        <f t="shared" si="62"/>
        <v>0</v>
      </c>
      <c r="O104" s="1330">
        <f t="shared" si="62"/>
        <v>0</v>
      </c>
      <c r="P104" s="1330">
        <f t="shared" si="62"/>
        <v>0</v>
      </c>
      <c r="Q104" s="1330">
        <f t="shared" si="62"/>
        <v>0</v>
      </c>
      <c r="R104" s="2990">
        <f t="shared" si="62"/>
        <v>0</v>
      </c>
      <c r="S104" s="1216">
        <f t="shared" si="62"/>
        <v>0</v>
      </c>
      <c r="T104" s="1334">
        <f t="shared" si="62"/>
        <v>0</v>
      </c>
      <c r="U104" s="1330">
        <f t="shared" si="64"/>
        <v>0</v>
      </c>
      <c r="V104" s="1330">
        <f t="shared" si="64"/>
        <v>0</v>
      </c>
      <c r="W104" s="1330">
        <f t="shared" si="64"/>
        <v>0</v>
      </c>
      <c r="X104" s="1330">
        <f t="shared" si="64"/>
        <v>0</v>
      </c>
      <c r="Y104" s="1335">
        <f t="shared" si="64"/>
        <v>0</v>
      </c>
      <c r="Z104" s="1216">
        <f t="shared" si="64"/>
        <v>0</v>
      </c>
      <c r="AA104" s="1334">
        <f t="shared" si="64"/>
        <v>0</v>
      </c>
      <c r="AB104" s="1330">
        <f t="shared" si="64"/>
        <v>0</v>
      </c>
      <c r="AC104" s="1330">
        <f t="shared" si="64"/>
        <v>0</v>
      </c>
      <c r="AD104" s="1330">
        <f t="shared" si="64"/>
        <v>0</v>
      </c>
      <c r="AE104" s="1330">
        <f t="shared" si="64"/>
        <v>0</v>
      </c>
      <c r="AF104" s="1335">
        <f t="shared" si="64"/>
        <v>0</v>
      </c>
      <c r="AG104" s="1216">
        <f t="shared" si="64"/>
        <v>0</v>
      </c>
      <c r="AH104" s="1334">
        <f t="shared" si="64"/>
        <v>0</v>
      </c>
      <c r="AI104" s="1330">
        <f t="shared" si="64"/>
        <v>0</v>
      </c>
      <c r="AJ104" s="1330">
        <f t="shared" si="64"/>
        <v>0</v>
      </c>
      <c r="AK104" s="1330">
        <f t="shared" si="64"/>
        <v>0</v>
      </c>
      <c r="AL104" s="1330">
        <f t="shared" si="64"/>
        <v>0</v>
      </c>
      <c r="AM104" s="1335">
        <f t="shared" si="64"/>
        <v>0</v>
      </c>
      <c r="AN104" s="2873"/>
      <c r="AO104" s="2881"/>
      <c r="AP104" s="1430"/>
    </row>
    <row r="105" spans="1:42">
      <c r="A105" s="2891">
        <v>12</v>
      </c>
      <c r="B105" s="2887">
        <v>212</v>
      </c>
      <c r="C105" s="2882">
        <v>0.2</v>
      </c>
      <c r="D105" s="2914" t="s">
        <v>219</v>
      </c>
      <c r="E105" s="1216">
        <f t="shared" si="62"/>
        <v>0</v>
      </c>
      <c r="F105" s="1004">
        <f t="shared" si="62"/>
        <v>0</v>
      </c>
      <c r="G105" s="1330">
        <f t="shared" si="62"/>
        <v>0</v>
      </c>
      <c r="H105" s="1330">
        <f t="shared" si="62"/>
        <v>0</v>
      </c>
      <c r="I105" s="1330">
        <f t="shared" si="62"/>
        <v>0</v>
      </c>
      <c r="J105" s="1330">
        <f t="shared" si="62"/>
        <v>0</v>
      </c>
      <c r="K105" s="2990">
        <f t="shared" si="62"/>
        <v>0</v>
      </c>
      <c r="L105" s="1216">
        <f t="shared" si="62"/>
        <v>0</v>
      </c>
      <c r="M105" s="1004">
        <f t="shared" si="62"/>
        <v>0</v>
      </c>
      <c r="N105" s="1330">
        <f t="shared" si="62"/>
        <v>0</v>
      </c>
      <c r="O105" s="1330">
        <f t="shared" si="62"/>
        <v>0</v>
      </c>
      <c r="P105" s="1330">
        <f t="shared" si="62"/>
        <v>0</v>
      </c>
      <c r="Q105" s="1330">
        <f t="shared" si="62"/>
        <v>0</v>
      </c>
      <c r="R105" s="2990">
        <f t="shared" si="62"/>
        <v>0</v>
      </c>
      <c r="S105" s="1216">
        <f t="shared" si="62"/>
        <v>0</v>
      </c>
      <c r="T105" s="1334">
        <f t="shared" si="62"/>
        <v>0</v>
      </c>
      <c r="U105" s="1330">
        <f t="shared" si="64"/>
        <v>0</v>
      </c>
      <c r="V105" s="1330">
        <f t="shared" si="64"/>
        <v>0</v>
      </c>
      <c r="W105" s="1330">
        <f t="shared" si="64"/>
        <v>0</v>
      </c>
      <c r="X105" s="1330">
        <f t="shared" si="64"/>
        <v>0</v>
      </c>
      <c r="Y105" s="1335">
        <f t="shared" si="64"/>
        <v>0</v>
      </c>
      <c r="Z105" s="1216">
        <f t="shared" si="64"/>
        <v>0</v>
      </c>
      <c r="AA105" s="1334">
        <f t="shared" si="64"/>
        <v>0</v>
      </c>
      <c r="AB105" s="1330">
        <f t="shared" si="64"/>
        <v>0</v>
      </c>
      <c r="AC105" s="1330">
        <f t="shared" si="64"/>
        <v>0</v>
      </c>
      <c r="AD105" s="1330">
        <f t="shared" si="64"/>
        <v>0</v>
      </c>
      <c r="AE105" s="1330">
        <f t="shared" si="64"/>
        <v>0</v>
      </c>
      <c r="AF105" s="1335">
        <f t="shared" si="64"/>
        <v>0</v>
      </c>
      <c r="AG105" s="1216">
        <f t="shared" si="64"/>
        <v>0</v>
      </c>
      <c r="AH105" s="1334">
        <f t="shared" si="64"/>
        <v>0</v>
      </c>
      <c r="AI105" s="1330">
        <f t="shared" si="64"/>
        <v>0</v>
      </c>
      <c r="AJ105" s="1330">
        <f t="shared" si="64"/>
        <v>0</v>
      </c>
      <c r="AK105" s="1330">
        <f t="shared" si="64"/>
        <v>0</v>
      </c>
      <c r="AL105" s="1330">
        <f t="shared" si="64"/>
        <v>0</v>
      </c>
      <c r="AM105" s="1335">
        <f t="shared" si="64"/>
        <v>0</v>
      </c>
      <c r="AN105" s="2873"/>
      <c r="AO105" s="2911"/>
    </row>
    <row r="106" spans="1:42">
      <c r="A106" s="2891">
        <v>13</v>
      </c>
      <c r="B106" s="2886">
        <v>213</v>
      </c>
      <c r="C106" s="2893">
        <v>0.2</v>
      </c>
      <c r="D106" s="2915" t="s">
        <v>220</v>
      </c>
      <c r="E106" s="1216">
        <f t="shared" si="62"/>
        <v>0</v>
      </c>
      <c r="F106" s="1004">
        <f t="shared" si="62"/>
        <v>0</v>
      </c>
      <c r="G106" s="1330">
        <f t="shared" si="62"/>
        <v>0</v>
      </c>
      <c r="H106" s="1330">
        <f t="shared" si="62"/>
        <v>0</v>
      </c>
      <c r="I106" s="1330">
        <f t="shared" si="62"/>
        <v>0</v>
      </c>
      <c r="J106" s="1330">
        <f t="shared" si="62"/>
        <v>0</v>
      </c>
      <c r="K106" s="2990">
        <f t="shared" si="62"/>
        <v>0</v>
      </c>
      <c r="L106" s="1216">
        <f t="shared" si="62"/>
        <v>0</v>
      </c>
      <c r="M106" s="1004">
        <f t="shared" si="62"/>
        <v>0</v>
      </c>
      <c r="N106" s="1330">
        <f t="shared" si="62"/>
        <v>0</v>
      </c>
      <c r="O106" s="1330">
        <f t="shared" si="62"/>
        <v>0</v>
      </c>
      <c r="P106" s="1330">
        <f t="shared" si="62"/>
        <v>0</v>
      </c>
      <c r="Q106" s="1330">
        <f t="shared" si="62"/>
        <v>0</v>
      </c>
      <c r="R106" s="2990">
        <f t="shared" si="62"/>
        <v>0</v>
      </c>
      <c r="S106" s="1216">
        <f t="shared" si="62"/>
        <v>0</v>
      </c>
      <c r="T106" s="1334">
        <f t="shared" si="62"/>
        <v>0</v>
      </c>
      <c r="U106" s="1330">
        <f t="shared" si="64"/>
        <v>0</v>
      </c>
      <c r="V106" s="1330">
        <f t="shared" si="64"/>
        <v>0</v>
      </c>
      <c r="W106" s="1330">
        <f t="shared" si="64"/>
        <v>0</v>
      </c>
      <c r="X106" s="1330">
        <f t="shared" si="64"/>
        <v>0</v>
      </c>
      <c r="Y106" s="1335">
        <f t="shared" si="64"/>
        <v>0</v>
      </c>
      <c r="Z106" s="1216">
        <f t="shared" si="64"/>
        <v>0</v>
      </c>
      <c r="AA106" s="1334">
        <f t="shared" si="64"/>
        <v>0</v>
      </c>
      <c r="AB106" s="1330">
        <f t="shared" si="64"/>
        <v>0</v>
      </c>
      <c r="AC106" s="1330">
        <f t="shared" si="64"/>
        <v>0</v>
      </c>
      <c r="AD106" s="1330">
        <f t="shared" si="64"/>
        <v>0</v>
      </c>
      <c r="AE106" s="1330">
        <f t="shared" si="64"/>
        <v>0</v>
      </c>
      <c r="AF106" s="1335">
        <f t="shared" si="64"/>
        <v>0</v>
      </c>
      <c r="AG106" s="1216">
        <f t="shared" si="64"/>
        <v>0</v>
      </c>
      <c r="AH106" s="1334">
        <f t="shared" si="64"/>
        <v>0</v>
      </c>
      <c r="AI106" s="1330">
        <f t="shared" si="64"/>
        <v>0</v>
      </c>
      <c r="AJ106" s="1330">
        <f t="shared" si="64"/>
        <v>0</v>
      </c>
      <c r="AK106" s="1330">
        <f t="shared" si="64"/>
        <v>0</v>
      </c>
      <c r="AL106" s="1330">
        <f t="shared" si="64"/>
        <v>0</v>
      </c>
      <c r="AM106" s="1335">
        <f t="shared" si="64"/>
        <v>0</v>
      </c>
      <c r="AN106" s="2873"/>
      <c r="AO106" s="2911"/>
    </row>
    <row r="107" spans="1:42">
      <c r="A107" s="2891">
        <v>14</v>
      </c>
      <c r="B107" s="2967"/>
      <c r="C107" s="2967"/>
      <c r="D107" s="2916" t="s">
        <v>634</v>
      </c>
      <c r="E107" s="1216">
        <f t="shared" si="62"/>
        <v>0</v>
      </c>
      <c r="F107" s="1004">
        <f t="shared" si="62"/>
        <v>0</v>
      </c>
      <c r="G107" s="1330">
        <f t="shared" si="62"/>
        <v>0</v>
      </c>
      <c r="H107" s="1330">
        <f t="shared" si="62"/>
        <v>0</v>
      </c>
      <c r="I107" s="1330">
        <f t="shared" si="62"/>
        <v>0</v>
      </c>
      <c r="J107" s="1330">
        <f t="shared" si="62"/>
        <v>0</v>
      </c>
      <c r="K107" s="2990">
        <f t="shared" si="62"/>
        <v>0</v>
      </c>
      <c r="L107" s="1216">
        <f t="shared" si="62"/>
        <v>0</v>
      </c>
      <c r="M107" s="1004">
        <f t="shared" si="62"/>
        <v>0</v>
      </c>
      <c r="N107" s="1330">
        <f t="shared" si="62"/>
        <v>0</v>
      </c>
      <c r="O107" s="1330">
        <f t="shared" si="62"/>
        <v>0</v>
      </c>
      <c r="P107" s="1330">
        <f t="shared" si="62"/>
        <v>0</v>
      </c>
      <c r="Q107" s="1330">
        <f t="shared" si="62"/>
        <v>0</v>
      </c>
      <c r="R107" s="2990">
        <f t="shared" si="62"/>
        <v>0</v>
      </c>
      <c r="S107" s="1216">
        <f t="shared" si="62"/>
        <v>0</v>
      </c>
      <c r="T107" s="1334">
        <f t="shared" si="62"/>
        <v>0</v>
      </c>
      <c r="U107" s="1330">
        <f t="shared" si="64"/>
        <v>0</v>
      </c>
      <c r="V107" s="1330">
        <f t="shared" si="64"/>
        <v>0</v>
      </c>
      <c r="W107" s="1330">
        <f t="shared" si="64"/>
        <v>0</v>
      </c>
      <c r="X107" s="1330">
        <f t="shared" si="64"/>
        <v>0</v>
      </c>
      <c r="Y107" s="1335">
        <f t="shared" si="64"/>
        <v>0</v>
      </c>
      <c r="Z107" s="1216">
        <f t="shared" si="64"/>
        <v>0</v>
      </c>
      <c r="AA107" s="1334">
        <f t="shared" si="64"/>
        <v>0</v>
      </c>
      <c r="AB107" s="1330">
        <f t="shared" si="64"/>
        <v>0</v>
      </c>
      <c r="AC107" s="1330">
        <f t="shared" si="64"/>
        <v>0</v>
      </c>
      <c r="AD107" s="1330">
        <f t="shared" si="64"/>
        <v>0</v>
      </c>
      <c r="AE107" s="1330">
        <f t="shared" si="64"/>
        <v>0</v>
      </c>
      <c r="AF107" s="1335">
        <f t="shared" si="64"/>
        <v>0</v>
      </c>
      <c r="AG107" s="1216">
        <f t="shared" si="64"/>
        <v>0</v>
      </c>
      <c r="AH107" s="1334">
        <f t="shared" si="64"/>
        <v>0</v>
      </c>
      <c r="AI107" s="1330">
        <f t="shared" si="64"/>
        <v>0</v>
      </c>
      <c r="AJ107" s="1330">
        <f t="shared" si="64"/>
        <v>0</v>
      </c>
      <c r="AK107" s="1330">
        <f t="shared" si="64"/>
        <v>0</v>
      </c>
      <c r="AL107" s="1330">
        <f t="shared" si="64"/>
        <v>0</v>
      </c>
      <c r="AM107" s="1335">
        <f t="shared" si="64"/>
        <v>0</v>
      </c>
      <c r="AN107" s="2873"/>
      <c r="AO107" s="2911"/>
    </row>
    <row r="108" spans="1:42" ht="24">
      <c r="A108" s="2891">
        <v>15</v>
      </c>
      <c r="B108" s="2886">
        <v>207</v>
      </c>
      <c r="C108" s="2886" t="s">
        <v>318</v>
      </c>
      <c r="D108" s="2915" t="s">
        <v>420</v>
      </c>
      <c r="E108" s="1216">
        <f t="shared" si="62"/>
        <v>0</v>
      </c>
      <c r="F108" s="1004">
        <f t="shared" si="62"/>
        <v>0</v>
      </c>
      <c r="G108" s="1330">
        <f t="shared" si="62"/>
        <v>0</v>
      </c>
      <c r="H108" s="1330">
        <f t="shared" si="62"/>
        <v>0</v>
      </c>
      <c r="I108" s="1330">
        <f t="shared" si="62"/>
        <v>0</v>
      </c>
      <c r="J108" s="1330">
        <f t="shared" si="62"/>
        <v>0</v>
      </c>
      <c r="K108" s="2990">
        <f t="shared" si="62"/>
        <v>0</v>
      </c>
      <c r="L108" s="1216">
        <f t="shared" si="62"/>
        <v>0</v>
      </c>
      <c r="M108" s="1004">
        <f t="shared" si="62"/>
        <v>0</v>
      </c>
      <c r="N108" s="1330">
        <f t="shared" si="62"/>
        <v>0</v>
      </c>
      <c r="O108" s="1330">
        <f t="shared" si="62"/>
        <v>0</v>
      </c>
      <c r="P108" s="1330">
        <f t="shared" si="62"/>
        <v>0</v>
      </c>
      <c r="Q108" s="1330">
        <f t="shared" si="62"/>
        <v>0</v>
      </c>
      <c r="R108" s="2990">
        <f t="shared" si="62"/>
        <v>0</v>
      </c>
      <c r="S108" s="1216">
        <f t="shared" si="62"/>
        <v>0</v>
      </c>
      <c r="T108" s="1334">
        <f t="shared" si="62"/>
        <v>0</v>
      </c>
      <c r="U108" s="1330">
        <f t="shared" si="64"/>
        <v>0</v>
      </c>
      <c r="V108" s="1330">
        <f t="shared" si="64"/>
        <v>0</v>
      </c>
      <c r="W108" s="1330">
        <f t="shared" si="64"/>
        <v>0</v>
      </c>
      <c r="X108" s="1330">
        <f t="shared" si="64"/>
        <v>0</v>
      </c>
      <c r="Y108" s="1335">
        <f t="shared" si="64"/>
        <v>0</v>
      </c>
      <c r="Z108" s="1216">
        <f t="shared" si="64"/>
        <v>0</v>
      </c>
      <c r="AA108" s="1334">
        <f t="shared" si="64"/>
        <v>0</v>
      </c>
      <c r="AB108" s="1330">
        <f t="shared" si="64"/>
        <v>0</v>
      </c>
      <c r="AC108" s="1330">
        <f t="shared" si="64"/>
        <v>0</v>
      </c>
      <c r="AD108" s="1330">
        <f t="shared" si="64"/>
        <v>0</v>
      </c>
      <c r="AE108" s="1330">
        <f t="shared" si="64"/>
        <v>0</v>
      </c>
      <c r="AF108" s="1335">
        <f t="shared" si="64"/>
        <v>0</v>
      </c>
      <c r="AG108" s="1216">
        <f t="shared" si="64"/>
        <v>0</v>
      </c>
      <c r="AH108" s="1334">
        <f t="shared" si="64"/>
        <v>0</v>
      </c>
      <c r="AI108" s="1330">
        <f t="shared" si="64"/>
        <v>0</v>
      </c>
      <c r="AJ108" s="1330">
        <f t="shared" si="64"/>
        <v>0</v>
      </c>
      <c r="AK108" s="1330">
        <f t="shared" si="64"/>
        <v>0</v>
      </c>
      <c r="AL108" s="1330">
        <f t="shared" si="64"/>
        <v>0</v>
      </c>
      <c r="AM108" s="1335">
        <f t="shared" si="64"/>
        <v>0</v>
      </c>
      <c r="AN108" s="2873"/>
      <c r="AO108" s="2911"/>
    </row>
    <row r="109" spans="1:42" ht="13.5" thickBot="1">
      <c r="A109" s="2891">
        <v>16</v>
      </c>
      <c r="B109" s="2896">
        <v>219</v>
      </c>
      <c r="C109" s="2897">
        <v>0.1</v>
      </c>
      <c r="D109" s="2920" t="s">
        <v>221</v>
      </c>
      <c r="E109" s="2995">
        <f t="shared" si="62"/>
        <v>0</v>
      </c>
      <c r="F109" s="1004">
        <f t="shared" si="62"/>
        <v>0</v>
      </c>
      <c r="G109" s="1330">
        <f t="shared" si="62"/>
        <v>0</v>
      </c>
      <c r="H109" s="1330">
        <f t="shared" si="62"/>
        <v>0</v>
      </c>
      <c r="I109" s="1330">
        <f t="shared" si="62"/>
        <v>0</v>
      </c>
      <c r="J109" s="1330">
        <f t="shared" si="62"/>
        <v>0</v>
      </c>
      <c r="K109" s="2990">
        <f t="shared" si="62"/>
        <v>0</v>
      </c>
      <c r="L109" s="2995">
        <f t="shared" si="62"/>
        <v>0</v>
      </c>
      <c r="M109" s="1004">
        <f t="shared" si="62"/>
        <v>0</v>
      </c>
      <c r="N109" s="1330">
        <f t="shared" si="62"/>
        <v>0</v>
      </c>
      <c r="O109" s="1330">
        <f t="shared" si="62"/>
        <v>0</v>
      </c>
      <c r="P109" s="1330">
        <f t="shared" si="62"/>
        <v>0</v>
      </c>
      <c r="Q109" s="1330">
        <f t="shared" si="62"/>
        <v>0</v>
      </c>
      <c r="R109" s="2990">
        <f t="shared" si="62"/>
        <v>0</v>
      </c>
      <c r="S109" s="2995">
        <f t="shared" si="62"/>
        <v>0</v>
      </c>
      <c r="T109" s="1334">
        <f t="shared" si="62"/>
        <v>0</v>
      </c>
      <c r="U109" s="1330">
        <f t="shared" si="64"/>
        <v>0</v>
      </c>
      <c r="V109" s="1330">
        <f t="shared" si="64"/>
        <v>0</v>
      </c>
      <c r="W109" s="1330">
        <f t="shared" si="64"/>
        <v>0</v>
      </c>
      <c r="X109" s="1330">
        <f t="shared" si="64"/>
        <v>0</v>
      </c>
      <c r="Y109" s="1335">
        <f t="shared" si="64"/>
        <v>0</v>
      </c>
      <c r="Z109" s="2995">
        <f t="shared" si="64"/>
        <v>0</v>
      </c>
      <c r="AA109" s="1334">
        <f t="shared" si="64"/>
        <v>0</v>
      </c>
      <c r="AB109" s="1330">
        <f t="shared" si="64"/>
        <v>0</v>
      </c>
      <c r="AC109" s="1330">
        <f t="shared" si="64"/>
        <v>0</v>
      </c>
      <c r="AD109" s="1330">
        <f t="shared" si="64"/>
        <v>0</v>
      </c>
      <c r="AE109" s="1330">
        <f t="shared" si="64"/>
        <v>0</v>
      </c>
      <c r="AF109" s="1335">
        <f t="shared" si="64"/>
        <v>0</v>
      </c>
      <c r="AG109" s="2995">
        <f t="shared" si="64"/>
        <v>0</v>
      </c>
      <c r="AH109" s="1334">
        <f t="shared" si="64"/>
        <v>0</v>
      </c>
      <c r="AI109" s="1330">
        <f t="shared" si="64"/>
        <v>0</v>
      </c>
      <c r="AJ109" s="1330">
        <f t="shared" si="64"/>
        <v>0</v>
      </c>
      <c r="AK109" s="1330">
        <f t="shared" si="64"/>
        <v>0</v>
      </c>
      <c r="AL109" s="1330">
        <f t="shared" si="64"/>
        <v>0</v>
      </c>
      <c r="AM109" s="1335">
        <f t="shared" si="64"/>
        <v>0</v>
      </c>
      <c r="AN109" s="2927"/>
      <c r="AO109" s="2909"/>
      <c r="AP109" s="1430"/>
    </row>
    <row r="110" spans="1:42" ht="24.75" thickBot="1">
      <c r="A110" s="2928" t="s">
        <v>421</v>
      </c>
      <c r="B110" s="2928"/>
      <c r="C110" s="2928"/>
      <c r="D110" s="2929" t="s">
        <v>650</v>
      </c>
      <c r="E110" s="2996"/>
      <c r="F110" s="2997"/>
      <c r="G110" s="2855"/>
      <c r="H110" s="2855"/>
      <c r="I110" s="2855"/>
      <c r="J110" s="2855"/>
      <c r="K110" s="2998"/>
      <c r="L110" s="2996"/>
      <c r="M110" s="2997"/>
      <c r="N110" s="2855"/>
      <c r="O110" s="2855"/>
      <c r="P110" s="2855"/>
      <c r="Q110" s="2855"/>
      <c r="R110" s="2998"/>
      <c r="S110" s="2996"/>
      <c r="T110" s="2997"/>
      <c r="U110" s="2855"/>
      <c r="V110" s="2855"/>
      <c r="W110" s="2855"/>
      <c r="X110" s="2855"/>
      <c r="Y110" s="2998"/>
      <c r="Z110" s="2996"/>
      <c r="AA110" s="2997"/>
      <c r="AB110" s="2855"/>
      <c r="AC110" s="2855"/>
      <c r="AD110" s="2855"/>
      <c r="AE110" s="2855"/>
      <c r="AF110" s="2998"/>
      <c r="AG110" s="2996"/>
      <c r="AH110" s="2997"/>
      <c r="AI110" s="2855"/>
      <c r="AJ110" s="2855"/>
      <c r="AK110" s="2855"/>
      <c r="AL110" s="2855"/>
      <c r="AM110" s="2998"/>
      <c r="AN110" s="2930"/>
      <c r="AO110" s="2909"/>
      <c r="AP110" s="1433"/>
    </row>
    <row r="111" spans="1:42" s="1431" customFormat="1" ht="11.25" customHeight="1" thickBot="1">
      <c r="A111" s="2861" t="s">
        <v>210</v>
      </c>
      <c r="B111" s="2862"/>
      <c r="C111" s="2862"/>
      <c r="D111" s="2862" t="s">
        <v>339</v>
      </c>
      <c r="E111" s="1352">
        <f t="shared" ref="E111:AM111" si="65">SUM(E112:E130)</f>
        <v>0</v>
      </c>
      <c r="F111" s="2999">
        <f t="shared" si="65"/>
        <v>0</v>
      </c>
      <c r="G111" s="1246">
        <f t="shared" si="65"/>
        <v>0</v>
      </c>
      <c r="H111" s="1246">
        <f t="shared" si="65"/>
        <v>0</v>
      </c>
      <c r="I111" s="1247">
        <f t="shared" si="65"/>
        <v>0</v>
      </c>
      <c r="J111" s="1246">
        <f t="shared" si="65"/>
        <v>0</v>
      </c>
      <c r="K111" s="1246">
        <f t="shared" si="65"/>
        <v>0</v>
      </c>
      <c r="L111" s="1352">
        <f t="shared" si="65"/>
        <v>0</v>
      </c>
      <c r="M111" s="2999">
        <f t="shared" si="65"/>
        <v>0</v>
      </c>
      <c r="N111" s="1246">
        <f t="shared" si="65"/>
        <v>0</v>
      </c>
      <c r="O111" s="1246">
        <f t="shared" si="65"/>
        <v>0</v>
      </c>
      <c r="P111" s="1247">
        <f t="shared" si="65"/>
        <v>0</v>
      </c>
      <c r="Q111" s="1246">
        <f t="shared" si="65"/>
        <v>0</v>
      </c>
      <c r="R111" s="1246">
        <f t="shared" si="65"/>
        <v>0</v>
      </c>
      <c r="S111" s="1352">
        <f t="shared" si="65"/>
        <v>0</v>
      </c>
      <c r="T111" s="2999">
        <f t="shared" si="65"/>
        <v>0</v>
      </c>
      <c r="U111" s="1246">
        <f t="shared" si="65"/>
        <v>0</v>
      </c>
      <c r="V111" s="1246">
        <f t="shared" si="65"/>
        <v>0</v>
      </c>
      <c r="W111" s="1247">
        <f t="shared" si="65"/>
        <v>0</v>
      </c>
      <c r="X111" s="1246">
        <f t="shared" si="65"/>
        <v>0</v>
      </c>
      <c r="Y111" s="3000">
        <f t="shared" si="65"/>
        <v>0</v>
      </c>
      <c r="Z111" s="1352">
        <f t="shared" si="65"/>
        <v>0</v>
      </c>
      <c r="AA111" s="2999">
        <f t="shared" si="65"/>
        <v>0</v>
      </c>
      <c r="AB111" s="1246">
        <f t="shared" si="65"/>
        <v>0</v>
      </c>
      <c r="AC111" s="1246">
        <f t="shared" si="65"/>
        <v>0</v>
      </c>
      <c r="AD111" s="1247">
        <f t="shared" si="65"/>
        <v>0</v>
      </c>
      <c r="AE111" s="1246">
        <f t="shared" si="65"/>
        <v>0</v>
      </c>
      <c r="AF111" s="3000">
        <f t="shared" si="65"/>
        <v>0</v>
      </c>
      <c r="AG111" s="1352">
        <f t="shared" si="65"/>
        <v>0</v>
      </c>
      <c r="AH111" s="2999">
        <f t="shared" si="65"/>
        <v>0</v>
      </c>
      <c r="AI111" s="1246">
        <f t="shared" si="65"/>
        <v>0</v>
      </c>
      <c r="AJ111" s="1246">
        <f t="shared" si="65"/>
        <v>0</v>
      </c>
      <c r="AK111" s="1247">
        <f t="shared" si="65"/>
        <v>0</v>
      </c>
      <c r="AL111" s="1246">
        <f t="shared" si="65"/>
        <v>0</v>
      </c>
      <c r="AM111" s="3000">
        <f t="shared" si="65"/>
        <v>0</v>
      </c>
      <c r="AN111" s="2868"/>
      <c r="AO111" s="2911"/>
      <c r="AP111" s="1435"/>
    </row>
    <row r="112" spans="1:42" s="1431" customFormat="1">
      <c r="A112" s="2875">
        <v>1</v>
      </c>
      <c r="B112" s="2869">
        <v>20102</v>
      </c>
      <c r="C112" s="2893">
        <v>0</v>
      </c>
      <c r="D112" s="2923" t="s">
        <v>564</v>
      </c>
      <c r="E112" s="452"/>
      <c r="F112" s="2981">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2">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1">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2">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1">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2">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1">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2">
        <f>AE112+SUMIF('11.1.Амортиз.нови активи'!$B$12:$B$59,$B112,'11.1.Амортиз.нови активи'!AF$12:AF$59)</f>
        <v>0</v>
      </c>
      <c r="AG112" s="452"/>
      <c r="AH112" s="2981">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2">
        <f>AL112+SUMIF('11.1.Амортиз.нови активи'!$B$12:$B$59,$B112,'11.1.Амортиз.нови активи'!AM$12:AM$59)</f>
        <v>0</v>
      </c>
      <c r="AN112" s="2873"/>
      <c r="AO112" s="2911"/>
      <c r="AP112" s="1435"/>
    </row>
    <row r="113" spans="1:42" s="1431" customFormat="1">
      <c r="A113" s="2875">
        <v>2</v>
      </c>
      <c r="B113" s="2876">
        <v>20202</v>
      </c>
      <c r="C113" s="2877">
        <v>0.03</v>
      </c>
      <c r="D113" s="2931" t="s">
        <v>431</v>
      </c>
      <c r="E113" s="452"/>
      <c r="F113" s="2984">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85">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4">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85">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4">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85">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4">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85">
        <f>AE113+SUMIF('11.1.Амортиз.нови активи'!$B$12:$B$59,$B113,'11.1.Амортиз.нови активи'!AF$12:AF$59)</f>
        <v>0</v>
      </c>
      <c r="AG113" s="452"/>
      <c r="AH113" s="2984">
        <f>AG113+SUMIF('11.1.Амортиз.нови активи'!$B$12:$B$59,$B113,'11.1.Амортиз.нови активи'!AH$12:AH$59)</f>
        <v>0</v>
      </c>
      <c r="AI113" s="1235">
        <f>AH113+SUMIF('11.1.Амортиз.нови активи'!$B$12:$B$59,$B113,'11.1.Амортиз.нови активи'!AI$12:AI$59)</f>
        <v>0</v>
      </c>
      <c r="AJ113" s="1235">
        <f>AI113+SUMIF('11.1.Амортиз.нови активи'!$B$12:$B$59,$B113,'11.1.Амортиз.нови активи'!AJ$12:AJ$59)</f>
        <v>0</v>
      </c>
      <c r="AK113" s="1235">
        <f>AJ113+SUMIF('11.1.Амортиз.нови активи'!$B$12:$B$59,$B113,'11.1.Амортиз.нови активи'!AK$12:AK$59)</f>
        <v>0</v>
      </c>
      <c r="AL113" s="1235">
        <f>AK113+SUMIF('11.1.Амортиз.нови активи'!$B$12:$B$59,$B113,'11.1.Амортиз.нови активи'!AL$12:AL$59)</f>
        <v>0</v>
      </c>
      <c r="AM113" s="2985">
        <f>AL113+SUMIF('11.1.Амортиз.нови активи'!$B$12:$B$59,$B113,'11.1.Амортиз.нови активи'!AM$12:AM$59)</f>
        <v>0</v>
      </c>
      <c r="AN113" s="2873"/>
      <c r="AO113" s="2911"/>
      <c r="AP113" s="1435"/>
    </row>
    <row r="114" spans="1:42" s="1431" customFormat="1">
      <c r="A114" s="2875">
        <v>3</v>
      </c>
      <c r="B114" s="2876">
        <v>2030401</v>
      </c>
      <c r="C114" s="2882">
        <v>0.1</v>
      </c>
      <c r="D114" s="2912" t="s">
        <v>1039</v>
      </c>
      <c r="E114" s="452"/>
      <c r="F114" s="2984">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85">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4">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85">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4">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85">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4">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85">
        <f>AE114+SUMIF('11.1.Амортиз.нови активи'!$B$12:$B$59,$B114,'11.1.Амортиз.нови активи'!AF$12:AF$59)</f>
        <v>0</v>
      </c>
      <c r="AG114" s="452"/>
      <c r="AH114" s="2984">
        <f>AG114+SUMIF('11.1.Амортиз.нови активи'!$B$12:$B$59,$B114,'11.1.Амортиз.нови активи'!AH$12:AH$59)</f>
        <v>0</v>
      </c>
      <c r="AI114" s="1235">
        <f>AH114+SUMIF('11.1.Амортиз.нови активи'!$B$12:$B$59,$B114,'11.1.Амортиз.нови активи'!AI$12:AI$59)</f>
        <v>0</v>
      </c>
      <c r="AJ114" s="1235">
        <f>AI114+SUMIF('11.1.Амортиз.нови активи'!$B$12:$B$59,$B114,'11.1.Амортиз.нови активи'!AJ$12:AJ$59)</f>
        <v>0</v>
      </c>
      <c r="AK114" s="1235">
        <f>AJ114+SUMIF('11.1.Амортиз.нови активи'!$B$12:$B$59,$B114,'11.1.Амортиз.нови активи'!AK$12:AK$59)</f>
        <v>0</v>
      </c>
      <c r="AL114" s="1235">
        <f>AK114+SUMIF('11.1.Амортиз.нови активи'!$B$12:$B$59,$B114,'11.1.Амортиз.нови активи'!AL$12:AL$59)</f>
        <v>0</v>
      </c>
      <c r="AM114" s="2985">
        <f>AL114+SUMIF('11.1.Амортиз.нови активи'!$B$12:$B$59,$B114,'11.1.Амортиз.нови активи'!AM$12:AM$59)</f>
        <v>0</v>
      </c>
      <c r="AN114" s="2873"/>
      <c r="AO114" s="2911"/>
      <c r="AP114" s="1435"/>
    </row>
    <row r="115" spans="1:42" s="1431" customFormat="1">
      <c r="A115" s="2875">
        <v>4</v>
      </c>
      <c r="B115" s="2876">
        <v>2030402</v>
      </c>
      <c r="C115" s="2882">
        <v>0.1</v>
      </c>
      <c r="D115" s="2912" t="s">
        <v>434</v>
      </c>
      <c r="E115" s="452"/>
      <c r="F115" s="2984">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85">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4">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85">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4">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85">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4">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85">
        <f>AE115+SUMIF('11.1.Амортиз.нови активи'!$B$12:$B$59,$B115,'11.1.Амортиз.нови активи'!AF$12:AF$59)</f>
        <v>0</v>
      </c>
      <c r="AG115" s="452"/>
      <c r="AH115" s="2984">
        <f>AG115+SUMIF('11.1.Амортиз.нови активи'!$B$12:$B$59,$B115,'11.1.Амортиз.нови активи'!AH$12:AH$59)</f>
        <v>0</v>
      </c>
      <c r="AI115" s="1235">
        <f>AH115+SUMIF('11.1.Амортиз.нови активи'!$B$12:$B$59,$B115,'11.1.Амортиз.нови активи'!AI$12:AI$59)</f>
        <v>0</v>
      </c>
      <c r="AJ115" s="1235">
        <f>AI115+SUMIF('11.1.Амортиз.нови активи'!$B$12:$B$59,$B115,'11.1.Амортиз.нови активи'!AJ$12:AJ$59)</f>
        <v>0</v>
      </c>
      <c r="AK115" s="1235">
        <f>AJ115+SUMIF('11.1.Амортиз.нови активи'!$B$12:$B$59,$B115,'11.1.Амортиз.нови активи'!AK$12:AK$59)</f>
        <v>0</v>
      </c>
      <c r="AL115" s="1235">
        <f>AK115+SUMIF('11.1.Амортиз.нови активи'!$B$12:$B$59,$B115,'11.1.Амортиз.нови активи'!AL$12:AL$59)</f>
        <v>0</v>
      </c>
      <c r="AM115" s="2985">
        <f>AL115+SUMIF('11.1.Амортиз.нови активи'!$B$12:$B$59,$B115,'11.1.Амортиз.нови активи'!AM$12:AM$59)</f>
        <v>0</v>
      </c>
      <c r="AN115" s="2873"/>
      <c r="AO115" s="2911"/>
      <c r="AP115" s="1435"/>
    </row>
    <row r="116" spans="1:42" s="1431" customFormat="1">
      <c r="A116" s="2875">
        <v>5</v>
      </c>
      <c r="B116" s="2876">
        <v>2030501</v>
      </c>
      <c r="C116" s="2882">
        <v>0.1</v>
      </c>
      <c r="D116" s="2912" t="s">
        <v>1009</v>
      </c>
      <c r="E116" s="452"/>
      <c r="F116" s="2984">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85">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4">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85">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4">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85">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4">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85">
        <f>AE116+SUMIF('11.1.Амортиз.нови активи'!$B$12:$B$59,$B116,'11.1.Амортиз.нови активи'!AF$12:AF$59)</f>
        <v>0</v>
      </c>
      <c r="AG116" s="452"/>
      <c r="AH116" s="2984">
        <f>AG116+SUMIF('11.1.Амортиз.нови активи'!$B$12:$B$59,$B116,'11.1.Амортиз.нови активи'!AH$12:AH$59)</f>
        <v>0</v>
      </c>
      <c r="AI116" s="1235">
        <f>AH116+SUMIF('11.1.Амортиз.нови активи'!$B$12:$B$59,$B116,'11.1.Амортиз.нови активи'!AI$12:AI$59)</f>
        <v>0</v>
      </c>
      <c r="AJ116" s="1235">
        <f>AI116+SUMIF('11.1.Амортиз.нови активи'!$B$12:$B$59,$B116,'11.1.Амортиз.нови активи'!AJ$12:AJ$59)</f>
        <v>0</v>
      </c>
      <c r="AK116" s="1235">
        <f>AJ116+SUMIF('11.1.Амортиз.нови активи'!$B$12:$B$59,$B116,'11.1.Амортиз.нови активи'!AK$12:AK$59)</f>
        <v>0</v>
      </c>
      <c r="AL116" s="1235">
        <f>AK116+SUMIF('11.1.Амортиз.нови активи'!$B$12:$B$59,$B116,'11.1.Амортиз.нови активи'!AL$12:AL$59)</f>
        <v>0</v>
      </c>
      <c r="AM116" s="2985">
        <f>AL116+SUMIF('11.1.Амортиз.нови активи'!$B$12:$B$59,$B116,'11.1.Амортиз.нови активи'!AM$12:AM$59)</f>
        <v>0</v>
      </c>
      <c r="AN116" s="2884"/>
      <c r="AO116" s="2911"/>
      <c r="AP116" s="1435"/>
    </row>
    <row r="117" spans="1:42" s="1431" customFormat="1" ht="24">
      <c r="A117" s="2875">
        <v>6</v>
      </c>
      <c r="B117" s="2876">
        <v>2030502</v>
      </c>
      <c r="C117" s="2882">
        <v>0.1</v>
      </c>
      <c r="D117" s="2912" t="s">
        <v>702</v>
      </c>
      <c r="E117" s="452"/>
      <c r="F117" s="2984">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85">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4">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85">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4">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85">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4">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85">
        <f>AE117+SUMIF('11.1.Амортиз.нови активи'!$B$12:$B$59,$B117,'11.1.Амортиз.нови активи'!AF$12:AF$59)</f>
        <v>0</v>
      </c>
      <c r="AG117" s="452"/>
      <c r="AH117" s="2984">
        <f>AG117+SUMIF('11.1.Амортиз.нови активи'!$B$12:$B$59,$B117,'11.1.Амортиз.нови активи'!AH$12:AH$59)</f>
        <v>0</v>
      </c>
      <c r="AI117" s="1235">
        <f>AH117+SUMIF('11.1.Амортиз.нови активи'!$B$12:$B$59,$B117,'11.1.Амортиз.нови активи'!AI$12:AI$59)</f>
        <v>0</v>
      </c>
      <c r="AJ117" s="1235">
        <f>AI117+SUMIF('11.1.Амортиз.нови активи'!$B$12:$B$59,$B117,'11.1.Амортиз.нови активи'!AJ$12:AJ$59)</f>
        <v>0</v>
      </c>
      <c r="AK117" s="1235">
        <f>AJ117+SUMIF('11.1.Амортиз.нови активи'!$B$12:$B$59,$B117,'11.1.Амортиз.нови активи'!AK$12:AK$59)</f>
        <v>0</v>
      </c>
      <c r="AL117" s="1235">
        <f>AK117+SUMIF('11.1.Амортиз.нови активи'!$B$12:$B$59,$B117,'11.1.Амортиз.нови активи'!AL$12:AL$59)</f>
        <v>0</v>
      </c>
      <c r="AM117" s="2985">
        <f>AL117+SUMIF('11.1.Амортиз.нови активи'!$B$12:$B$59,$B117,'11.1.Амортиз.нови активи'!AM$12:AM$59)</f>
        <v>0</v>
      </c>
      <c r="AN117" s="2873"/>
      <c r="AO117" s="2911"/>
      <c r="AP117" s="1435"/>
    </row>
    <row r="118" spans="1:42" s="1431" customFormat="1">
      <c r="A118" s="2875">
        <v>7</v>
      </c>
      <c r="B118" s="2876">
        <v>2030503</v>
      </c>
      <c r="C118" s="2882">
        <v>0.1</v>
      </c>
      <c r="D118" s="2912" t="s">
        <v>720</v>
      </c>
      <c r="E118" s="452"/>
      <c r="F118" s="2984">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85">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4">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85">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4">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85">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4">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85">
        <f>AE118+SUMIF('11.1.Амортиз.нови активи'!$B$12:$B$59,$B118,'11.1.Амортиз.нови активи'!AF$12:AF$59)</f>
        <v>0</v>
      </c>
      <c r="AG118" s="452"/>
      <c r="AH118" s="2984">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85">
        <f>AL118+SUMIF('11.1.Амортиз.нови активи'!$B$12:$B$59,$B118,'11.1.Амортиз.нови активи'!AM$12:AM$59)</f>
        <v>0</v>
      </c>
      <c r="AN118" s="2873"/>
      <c r="AO118" s="2911"/>
      <c r="AP118" s="1435"/>
    </row>
    <row r="119" spans="1:42" s="1431" customFormat="1">
      <c r="A119" s="2875">
        <v>8</v>
      </c>
      <c r="B119" s="2876">
        <v>2040101</v>
      </c>
      <c r="C119" s="2932">
        <v>0.1</v>
      </c>
      <c r="D119" s="2906" t="s">
        <v>1024</v>
      </c>
      <c r="E119" s="452"/>
      <c r="F119" s="2984">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85">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4">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85">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4">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85">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4">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85">
        <f>AE119+SUMIF('11.1.Амортиз.нови активи'!$B$12:$B$59,$B119,'11.1.Амортиз.нови активи'!AF$12:AF$59)</f>
        <v>0</v>
      </c>
      <c r="AG119" s="452"/>
      <c r="AH119" s="2984">
        <f>AG119+SUMIF('11.1.Амортиз.нови активи'!$B$12:$B$59,$B119,'11.1.Амортиз.нови активи'!AH$12:AH$59)</f>
        <v>0</v>
      </c>
      <c r="AI119" s="1235">
        <f>AH119+SUMIF('11.1.Амортиз.нови активи'!$B$12:$B$59,$B119,'11.1.Амортиз.нови активи'!AI$12:AI$59)</f>
        <v>0</v>
      </c>
      <c r="AJ119" s="1235">
        <f>AI119+SUMIF('11.1.Амортиз.нови активи'!$B$12:$B$59,$B119,'11.1.Амортиз.нови активи'!AJ$12:AJ$59)</f>
        <v>0</v>
      </c>
      <c r="AK119" s="1235">
        <f>AJ119+SUMIF('11.1.Амортиз.нови активи'!$B$12:$B$59,$B119,'11.1.Амортиз.нови активи'!AK$12:AK$59)</f>
        <v>0</v>
      </c>
      <c r="AL119" s="1235">
        <f>AK119+SUMIF('11.1.Амортиз.нови активи'!$B$12:$B$59,$B119,'11.1.Амортиз.нови активи'!AL$12:AL$59)</f>
        <v>0</v>
      </c>
      <c r="AM119" s="2985">
        <f>AL119+SUMIF('11.1.Амортиз.нови активи'!$B$12:$B$59,$B119,'11.1.Амортиз.нови активи'!AM$12:AM$59)</f>
        <v>0</v>
      </c>
      <c r="AN119" s="2873"/>
      <c r="AO119" s="2911"/>
      <c r="AP119" s="1435"/>
    </row>
    <row r="120" spans="1:42" s="1431" customFormat="1">
      <c r="A120" s="2933">
        <v>9</v>
      </c>
      <c r="B120" s="2876">
        <v>2040102</v>
      </c>
      <c r="C120" s="2932">
        <v>0.04</v>
      </c>
      <c r="D120" s="2906" t="s">
        <v>437</v>
      </c>
      <c r="E120" s="452"/>
      <c r="F120" s="2984">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85">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4">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85">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4">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85">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4">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85">
        <f>AE120+SUMIF('11.1.Амортиз.нови активи'!$B$12:$B$59,$B120,'11.1.Амортиз.нови активи'!AF$12:AF$59)</f>
        <v>0</v>
      </c>
      <c r="AG120" s="452"/>
      <c r="AH120" s="2984">
        <f>AG120+SUMIF('11.1.Амортиз.нови активи'!$B$12:$B$59,$B120,'11.1.Амортиз.нови активи'!AH$12:AH$59)</f>
        <v>0</v>
      </c>
      <c r="AI120" s="1235">
        <f>AH120+SUMIF('11.1.Амортиз.нови активи'!$B$12:$B$59,$B120,'11.1.Амортиз.нови активи'!AI$12:AI$59)</f>
        <v>0</v>
      </c>
      <c r="AJ120" s="1235">
        <f>AI120+SUMIF('11.1.Амортиз.нови активи'!$B$12:$B$59,$B120,'11.1.Амортиз.нови активи'!AJ$12:AJ$59)</f>
        <v>0</v>
      </c>
      <c r="AK120" s="1235">
        <f>AJ120+SUMIF('11.1.Амортиз.нови активи'!$B$12:$B$59,$B120,'11.1.Амортиз.нови активи'!AK$12:AK$59)</f>
        <v>0</v>
      </c>
      <c r="AL120" s="1235">
        <f>AK120+SUMIF('11.1.Амортиз.нови активи'!$B$12:$B$59,$B120,'11.1.Амортиз.нови активи'!AL$12:AL$59)</f>
        <v>0</v>
      </c>
      <c r="AM120" s="2985">
        <f>AL120+SUMIF('11.1.Амортиз.нови активи'!$B$12:$B$59,$B120,'11.1.Амортиз.нови активи'!AM$12:AM$59)</f>
        <v>0</v>
      </c>
      <c r="AN120" s="2873"/>
      <c r="AO120" s="2911"/>
      <c r="AP120" s="1435"/>
    </row>
    <row r="121" spans="1:42" s="1431" customFormat="1">
      <c r="A121" s="2933">
        <v>10</v>
      </c>
      <c r="B121" s="2876">
        <v>2040201</v>
      </c>
      <c r="C121" s="2877">
        <v>0.02</v>
      </c>
      <c r="D121" s="2907" t="s">
        <v>746</v>
      </c>
      <c r="E121" s="452"/>
      <c r="F121" s="2984">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85">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4">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85">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4">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85">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4">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85">
        <f>AE121+SUMIF('11.1.Амортиз.нови активи'!$B$12:$B$59,$B121,'11.1.Амортиз.нови активи'!AF$12:AF$59)</f>
        <v>0</v>
      </c>
      <c r="AG121" s="452"/>
      <c r="AH121" s="2984">
        <f>AG121+SUMIF('11.1.Амортиз.нови активи'!$B$12:$B$59,$B121,'11.1.Амортиз.нови активи'!AH$12:AH$59)</f>
        <v>0</v>
      </c>
      <c r="AI121" s="1235">
        <f>AH121+SUMIF('11.1.Амортиз.нови активи'!$B$12:$B$59,$B121,'11.1.Амортиз.нови активи'!AI$12:AI$59)</f>
        <v>0</v>
      </c>
      <c r="AJ121" s="1235">
        <f>AI121+SUMIF('11.1.Амортиз.нови активи'!$B$12:$B$59,$B121,'11.1.Амортиз.нови активи'!AJ$12:AJ$59)</f>
        <v>0</v>
      </c>
      <c r="AK121" s="1235">
        <f>AJ121+SUMIF('11.1.Амортиз.нови активи'!$B$12:$B$59,$B121,'11.1.Амортиз.нови активи'!AK$12:AK$59)</f>
        <v>0</v>
      </c>
      <c r="AL121" s="1235">
        <f>AK121+SUMIF('11.1.Амортиз.нови активи'!$B$12:$B$59,$B121,'11.1.Амортиз.нови активи'!AL$12:AL$59)</f>
        <v>0</v>
      </c>
      <c r="AM121" s="2985">
        <f>AL121+SUMIF('11.1.Амортиз.нови активи'!$B$12:$B$59,$B121,'11.1.Амортиз.нови активи'!AM$12:AM$59)</f>
        <v>0</v>
      </c>
      <c r="AN121" s="2873"/>
      <c r="AO121" s="2911"/>
      <c r="AP121" s="1435"/>
    </row>
    <row r="122" spans="1:42" s="1431" customFormat="1">
      <c r="A122" s="2933">
        <v>11</v>
      </c>
      <c r="B122" s="2876">
        <v>2040202</v>
      </c>
      <c r="C122" s="2877">
        <v>0.02</v>
      </c>
      <c r="D122" s="2907" t="s">
        <v>747</v>
      </c>
      <c r="E122" s="452"/>
      <c r="F122" s="2984">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85">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4">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85">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4">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85">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4">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85">
        <f>AE122+SUMIF('11.1.Амортиз.нови активи'!$B$12:$B$59,$B122,'11.1.Амортиз.нови активи'!AF$12:AF$59)</f>
        <v>0</v>
      </c>
      <c r="AG122" s="452"/>
      <c r="AH122" s="2984">
        <f>AG122+SUMIF('11.1.Амортиз.нови активи'!$B$12:$B$59,$B122,'11.1.Амортиз.нови активи'!AH$12:AH$59)</f>
        <v>0</v>
      </c>
      <c r="AI122" s="1235">
        <f>AH122+SUMIF('11.1.Амортиз.нови активи'!$B$12:$B$59,$B122,'11.1.Амортиз.нови активи'!AI$12:AI$59)</f>
        <v>0</v>
      </c>
      <c r="AJ122" s="1235">
        <f>AI122+SUMIF('11.1.Амортиз.нови активи'!$B$12:$B$59,$B122,'11.1.Амортиз.нови активи'!AJ$12:AJ$59)</f>
        <v>0</v>
      </c>
      <c r="AK122" s="1235">
        <f>AJ122+SUMIF('11.1.Амортиз.нови активи'!$B$12:$B$59,$B122,'11.1.Амортиз.нови активи'!AK$12:AK$59)</f>
        <v>0</v>
      </c>
      <c r="AL122" s="1235">
        <f>AK122+SUMIF('11.1.Амортиз.нови активи'!$B$12:$B$59,$B122,'11.1.Амортиз.нови активи'!AL$12:AL$59)</f>
        <v>0</v>
      </c>
      <c r="AM122" s="2985">
        <f>AL122+SUMIF('11.1.Амортиз.нови активи'!$B$12:$B$59,$B122,'11.1.Амортиз.нови активи'!AM$12:AM$59)</f>
        <v>0</v>
      </c>
      <c r="AN122" s="2873"/>
      <c r="AO122" s="2911"/>
      <c r="AP122" s="1435"/>
    </row>
    <row r="123" spans="1:42" s="1431" customFormat="1">
      <c r="A123" s="2933">
        <v>12</v>
      </c>
      <c r="B123" s="2876">
        <v>2040203</v>
      </c>
      <c r="C123" s="2877">
        <v>0.02</v>
      </c>
      <c r="D123" s="2907" t="s">
        <v>423</v>
      </c>
      <c r="E123" s="452"/>
      <c r="F123" s="2984">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85">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4">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85">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4">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85">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4">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85">
        <f>AE123+SUMIF('11.1.Амортиз.нови активи'!$B$12:$B$59,$B123,'11.1.Амортиз.нови активи'!AF$12:AF$59)</f>
        <v>0</v>
      </c>
      <c r="AG123" s="452"/>
      <c r="AH123" s="2984">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85">
        <f>AL123+SUMIF('11.1.Амортиз.нови активи'!$B$12:$B$59,$B123,'11.1.Амортиз.нови активи'!AM$12:AM$59)</f>
        <v>0</v>
      </c>
      <c r="AN123" s="2873"/>
      <c r="AO123" s="2911"/>
      <c r="AP123" s="1435"/>
    </row>
    <row r="124" spans="1:42" s="1431" customFormat="1">
      <c r="A124" s="2933">
        <v>13</v>
      </c>
      <c r="B124" s="2876">
        <v>2040204</v>
      </c>
      <c r="C124" s="2877">
        <v>0.02</v>
      </c>
      <c r="D124" s="2906" t="s">
        <v>424</v>
      </c>
      <c r="E124" s="452"/>
      <c r="F124" s="2984">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85">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4">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85">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4">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85">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4">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85">
        <f>AE124+SUMIF('11.1.Амортиз.нови активи'!$B$12:$B$59,$B124,'11.1.Амортиз.нови активи'!AF$12:AF$59)</f>
        <v>0</v>
      </c>
      <c r="AG124" s="452"/>
      <c r="AH124" s="2984">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85">
        <f>AL124+SUMIF('11.1.Амортиз.нови активи'!$B$12:$B$59,$B124,'11.1.Амортиз.нови активи'!AM$12:AM$59)</f>
        <v>0</v>
      </c>
      <c r="AN124" s="2873"/>
      <c r="AO124" s="2911"/>
      <c r="AP124" s="1435"/>
    </row>
    <row r="125" spans="1:42" s="1431" customFormat="1">
      <c r="A125" s="2933">
        <v>14</v>
      </c>
      <c r="B125" s="2876">
        <v>2040205</v>
      </c>
      <c r="C125" s="2877">
        <v>0.02</v>
      </c>
      <c r="D125" s="2907" t="s">
        <v>425</v>
      </c>
      <c r="E125" s="452"/>
      <c r="F125" s="2984">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85">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4">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85">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4">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85">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4">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85">
        <f>AE125+SUMIF('11.1.Амортиз.нови активи'!$B$12:$B$59,$B125,'11.1.Амортиз.нови активи'!AF$12:AF$59)</f>
        <v>0</v>
      </c>
      <c r="AG125" s="452"/>
      <c r="AH125" s="2984">
        <f>AG125+SUMIF('11.1.Амортиз.нови активи'!$B$12:$B$59,$B125,'11.1.Амортиз.нови активи'!AH$12:AH$59)</f>
        <v>0</v>
      </c>
      <c r="AI125" s="1235">
        <f>AH125+SUMIF('11.1.Амортиз.нови активи'!$B$12:$B$59,$B125,'11.1.Амортиз.нови активи'!AI$12:AI$59)</f>
        <v>0</v>
      </c>
      <c r="AJ125" s="1235">
        <f>AI125+SUMIF('11.1.Амортиз.нови активи'!$B$12:$B$59,$B125,'11.1.Амортиз.нови активи'!AJ$12:AJ$59)</f>
        <v>0</v>
      </c>
      <c r="AK125" s="1235">
        <f>AJ125+SUMIF('11.1.Амортиз.нови активи'!$B$12:$B$59,$B125,'11.1.Амортиз.нови активи'!AK$12:AK$59)</f>
        <v>0</v>
      </c>
      <c r="AL125" s="1235">
        <f>AK125+SUMIF('11.1.Амортиз.нови активи'!$B$12:$B$59,$B125,'11.1.Амортиз.нови активи'!AL$12:AL$59)</f>
        <v>0</v>
      </c>
      <c r="AM125" s="2985">
        <f>AL125+SUMIF('11.1.Амортиз.нови активи'!$B$12:$B$59,$B125,'11.1.Амортиз.нови активи'!AM$12:AM$59)</f>
        <v>0</v>
      </c>
      <c r="AN125" s="2873"/>
      <c r="AO125" s="2911"/>
      <c r="AP125" s="1435"/>
    </row>
    <row r="126" spans="1:42" s="1431" customFormat="1">
      <c r="A126" s="2933">
        <v>15</v>
      </c>
      <c r="B126" s="2876">
        <v>2040206</v>
      </c>
      <c r="C126" s="2877">
        <v>0.02</v>
      </c>
      <c r="D126" s="2912" t="s">
        <v>426</v>
      </c>
      <c r="E126" s="452"/>
      <c r="F126" s="2984">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85">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4">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85">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4">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85">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4">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85">
        <f>AE126+SUMIF('11.1.Амортиз.нови активи'!$B$12:$B$59,$B126,'11.1.Амортиз.нови активи'!AF$12:AF$59)</f>
        <v>0</v>
      </c>
      <c r="AG126" s="452"/>
      <c r="AH126" s="2984">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85">
        <f>AL126+SUMIF('11.1.Амортиз.нови активи'!$B$12:$B$59,$B126,'11.1.Амортиз.нови активи'!AM$12:AM$59)</f>
        <v>0</v>
      </c>
      <c r="AN126" s="2873"/>
      <c r="AO126" s="2911"/>
      <c r="AP126" s="1435"/>
    </row>
    <row r="127" spans="1:42" s="1431" customFormat="1" ht="24">
      <c r="A127" s="2933">
        <v>16</v>
      </c>
      <c r="B127" s="2876">
        <v>2040207</v>
      </c>
      <c r="C127" s="2877">
        <v>0.04</v>
      </c>
      <c r="D127" s="2912" t="s">
        <v>427</v>
      </c>
      <c r="E127" s="452"/>
      <c r="F127" s="2984">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85">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4">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85">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4">
        <f>S127+SUMIF('11.1.Амортиз.нови активи'!$B$12:$B$59,$B127,'11.1.Амортиз.нови активи'!T$12:T$59)+('9.Инвестиционна програма'!G$132*SUMIF('11.1.Амортиз.нови активи'!$B$12:$B$59,$B127,'11.1.Амортиз.нови активи'!AO$12:AO$59))</f>
        <v>0</v>
      </c>
      <c r="U127" s="1235">
        <f>T127+SUMIF('11.1.Амортиз.нови активи'!$B$12:$B$59,$B127,'11.1.Амортиз.нови активи'!U$12:U$59)+('9.Инвестиционна програма'!H$132*SUMIF('11.1.Амортиз.нови активи'!$B$12:$B$59,$B127,'11.1.Амортиз.нови активи'!AP$12:AP$59))</f>
        <v>0</v>
      </c>
      <c r="V127" s="1235">
        <f>U127+SUMIF('11.1.Амортиз.нови активи'!$B$12:$B$59,$B127,'11.1.Амортиз.нови активи'!V$12:V$59)+('9.Инвестиционна програма'!I$132*SUMIF('11.1.Амортиз.нови активи'!$B$12:$B$59,$B127,'11.1.Амортиз.нови активи'!AQ$12:AQ$59))</f>
        <v>0</v>
      </c>
      <c r="W127" s="1235">
        <f>V127+SUMIF('11.1.Амортиз.нови активи'!$B$12:$B$59,$B127,'11.1.Амортиз.нови активи'!W$12:W$59)+('9.Инвестиционна програма'!J$132*SUMIF('11.1.Амортиз.нови активи'!$B$12:$B$59,$B127,'11.1.Амортиз.нови активи'!AR$12:AR$59))</f>
        <v>0</v>
      </c>
      <c r="X127" s="1235">
        <f>W127+SUMIF('11.1.Амортиз.нови активи'!$B$12:$B$59,$B127,'11.1.Амортиз.нови активи'!X$12:X$59)+('9.Инвестиционна програма'!K$132*SUMIF('11.1.Амортиз.нови активи'!$B$12:$B$59,$B127,'11.1.Амортиз.нови активи'!AS$12:AS$59))</f>
        <v>0</v>
      </c>
      <c r="Y127" s="2985">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4">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85">
        <f>AE127+SUMIF('11.1.Амортиз.нови активи'!$B$12:$B$59,$B127,'11.1.Амортиз.нови активи'!AF$12:AF$59)</f>
        <v>0</v>
      </c>
      <c r="AG127" s="452"/>
      <c r="AH127" s="2984">
        <f>AG127+SUMIF('11.1.Амортиз.нови активи'!$B$12:$B$59,$B127,'11.1.Амортиз.нови активи'!AH$12:AH$59)</f>
        <v>0</v>
      </c>
      <c r="AI127" s="1235">
        <f>AH127+SUMIF('11.1.Амортиз.нови активи'!$B$12:$B$59,$B127,'11.1.Амортиз.нови активи'!AI$12:AI$59)</f>
        <v>0</v>
      </c>
      <c r="AJ127" s="1235">
        <f>AI127+SUMIF('11.1.Амортиз.нови активи'!$B$12:$B$59,$B127,'11.1.Амортиз.нови активи'!AJ$12:AJ$59)</f>
        <v>0</v>
      </c>
      <c r="AK127" s="1235">
        <f>AJ127+SUMIF('11.1.Амортиз.нови активи'!$B$12:$B$59,$B127,'11.1.Амортиз.нови активи'!AK$12:AK$59)</f>
        <v>0</v>
      </c>
      <c r="AL127" s="1235">
        <f>AK127+SUMIF('11.1.Амортиз.нови активи'!$B$12:$B$59,$B127,'11.1.Амортиз.нови активи'!AL$12:AL$59)</f>
        <v>0</v>
      </c>
      <c r="AM127" s="2985">
        <f>AL127+SUMIF('11.1.Амортиз.нови активи'!$B$12:$B$59,$B127,'11.1.Амортиз.нови активи'!AM$12:AM$59)</f>
        <v>0</v>
      </c>
      <c r="AN127" s="2873"/>
      <c r="AO127" s="2911"/>
      <c r="AP127" s="1435"/>
    </row>
    <row r="128" spans="1:42" s="1431" customFormat="1">
      <c r="A128" s="2933">
        <v>17</v>
      </c>
      <c r="B128" s="2876">
        <v>2040208</v>
      </c>
      <c r="C128" s="2877">
        <v>0.04</v>
      </c>
      <c r="D128" s="2912" t="s">
        <v>428</v>
      </c>
      <c r="E128" s="452"/>
      <c r="F128" s="2984">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85">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4">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85">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4">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85">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4">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85">
        <f>AE128+SUMIF('11.1.Амортиз.нови активи'!$B$12:$B$59,$B128,'11.1.Амортиз.нови активи'!AF$12:AF$59)</f>
        <v>0</v>
      </c>
      <c r="AG128" s="452"/>
      <c r="AH128" s="2984">
        <f>AG128+SUMIF('11.1.Амортиз.нови активи'!$B$12:$B$59,$B128,'11.1.Амортиз.нови активи'!AH$12:AH$59)</f>
        <v>0</v>
      </c>
      <c r="AI128" s="1235">
        <f>AH128+SUMIF('11.1.Амортиз.нови активи'!$B$12:$B$59,$B128,'11.1.Амортиз.нови активи'!AI$12:AI$59)</f>
        <v>0</v>
      </c>
      <c r="AJ128" s="1235">
        <f>AI128+SUMIF('11.1.Амортиз.нови активи'!$B$12:$B$59,$B128,'11.1.Амортиз.нови активи'!AJ$12:AJ$59)</f>
        <v>0</v>
      </c>
      <c r="AK128" s="1235">
        <f>AJ128+SUMIF('11.1.Амортиз.нови активи'!$B$12:$B$59,$B128,'11.1.Амортиз.нови активи'!AK$12:AK$59)</f>
        <v>0</v>
      </c>
      <c r="AL128" s="1235">
        <f>AK128+SUMIF('11.1.Амортиз.нови активи'!$B$12:$B$59,$B128,'11.1.Амортиз.нови активи'!AL$12:AL$59)</f>
        <v>0</v>
      </c>
      <c r="AM128" s="2985">
        <f>AL128+SUMIF('11.1.Амортиз.нови активи'!$B$12:$B$59,$B128,'11.1.Амортиз.нови активи'!AM$12:AM$59)</f>
        <v>0</v>
      </c>
      <c r="AN128" s="2873"/>
      <c r="AO128" s="2911"/>
      <c r="AP128" s="1435"/>
    </row>
    <row r="129" spans="1:42" s="1431" customFormat="1">
      <c r="A129" s="2933">
        <v>18</v>
      </c>
      <c r="B129" s="2934" t="s">
        <v>1061</v>
      </c>
      <c r="C129" s="2877">
        <v>0.04</v>
      </c>
      <c r="D129" s="2931" t="s">
        <v>439</v>
      </c>
      <c r="E129" s="452"/>
      <c r="F129" s="2984">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85">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4">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85">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4">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85">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4">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85">
        <f>AE129+SUMIF('11.1.Амортиз.нови активи'!$B$12:$B$59,$B129,'11.1.Амортиз.нови активи'!AF$12:AF$59)</f>
        <v>0</v>
      </c>
      <c r="AG129" s="452"/>
      <c r="AH129" s="2984">
        <f>AG129+SUMIF('11.1.Амортиз.нови активи'!$B$12:$B$59,$B129,'11.1.Амортиз.нови активи'!AH$12:AH$59)</f>
        <v>0</v>
      </c>
      <c r="AI129" s="1235">
        <f>AH129+SUMIF('11.1.Амортиз.нови активи'!$B$12:$B$59,$B129,'11.1.Амортиз.нови активи'!AI$12:AI$59)</f>
        <v>0</v>
      </c>
      <c r="AJ129" s="1235">
        <f>AI129+SUMIF('11.1.Амортиз.нови активи'!$B$12:$B$59,$B129,'11.1.Амортиз.нови активи'!AJ$12:AJ$59)</f>
        <v>0</v>
      </c>
      <c r="AK129" s="1235">
        <f>AJ129+SUMIF('11.1.Амортиз.нови активи'!$B$12:$B$59,$B129,'11.1.Амортиз.нови активи'!AK$12:AK$59)</f>
        <v>0</v>
      </c>
      <c r="AL129" s="1235">
        <f>AK129+SUMIF('11.1.Амортиз.нови активи'!$B$12:$B$59,$B129,'11.1.Амортиз.нови активи'!AL$12:AL$59)</f>
        <v>0</v>
      </c>
      <c r="AM129" s="2985">
        <f>AL129+SUMIF('11.1.Амортиз.нови активи'!$B$12:$B$59,$B129,'11.1.Амортиз.нови активи'!AM$12:AM$59)</f>
        <v>0</v>
      </c>
      <c r="AN129" s="2873"/>
      <c r="AO129" s="2911"/>
      <c r="AP129" s="1435"/>
    </row>
    <row r="130" spans="1:42" s="1431" customFormat="1" ht="24.75" thickBot="1">
      <c r="A130" s="2933">
        <v>19</v>
      </c>
      <c r="B130" s="2876">
        <v>215</v>
      </c>
      <c r="C130" s="2882">
        <v>0.2</v>
      </c>
      <c r="D130" s="2912" t="s">
        <v>685</v>
      </c>
      <c r="E130" s="452"/>
      <c r="F130" s="3001">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2">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1">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2">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1">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2">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1">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2">
        <f>AE130+SUMIF('11.1.Амортиз.нови активи'!$B$12:$B$59,$B130,'11.1.Амортиз.нови активи'!AF$12:AF$59)</f>
        <v>0</v>
      </c>
      <c r="AG130" s="452"/>
      <c r="AH130" s="3001">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2">
        <f>AL130+SUMIF('11.1.Амортиз.нови активи'!$B$12:$B$59,$B130,'11.1.Амортиз.нови активи'!AM$12:AM$59)</f>
        <v>0</v>
      </c>
      <c r="AN130" s="2873"/>
      <c r="AO130" s="2911"/>
      <c r="AP130" s="1435"/>
    </row>
    <row r="131" spans="1:42" s="1431" customFormat="1" ht="13.5" thickBot="1">
      <c r="A131" s="4455" t="s">
        <v>211</v>
      </c>
      <c r="B131" s="2899"/>
      <c r="C131" s="2899"/>
      <c r="D131" s="2862" t="s">
        <v>223</v>
      </c>
      <c r="E131" s="1352">
        <f t="shared" ref="E131:AM131" si="66">SUM(E132:E150)</f>
        <v>0</v>
      </c>
      <c r="F131" s="2999">
        <f t="shared" si="66"/>
        <v>0</v>
      </c>
      <c r="G131" s="1246">
        <f t="shared" si="66"/>
        <v>0</v>
      </c>
      <c r="H131" s="1246">
        <f t="shared" si="66"/>
        <v>0</v>
      </c>
      <c r="I131" s="1247">
        <f t="shared" si="66"/>
        <v>0</v>
      </c>
      <c r="J131" s="1246">
        <f t="shared" si="66"/>
        <v>0</v>
      </c>
      <c r="K131" s="1246">
        <f t="shared" si="66"/>
        <v>0</v>
      </c>
      <c r="L131" s="1352">
        <f t="shared" si="66"/>
        <v>0</v>
      </c>
      <c r="M131" s="2999">
        <f t="shared" si="66"/>
        <v>0</v>
      </c>
      <c r="N131" s="1246">
        <f t="shared" si="66"/>
        <v>0</v>
      </c>
      <c r="O131" s="1246">
        <f t="shared" si="66"/>
        <v>0</v>
      </c>
      <c r="P131" s="1247">
        <f t="shared" si="66"/>
        <v>0</v>
      </c>
      <c r="Q131" s="1246">
        <f t="shared" si="66"/>
        <v>0</v>
      </c>
      <c r="R131" s="1246">
        <f t="shared" si="66"/>
        <v>0</v>
      </c>
      <c r="S131" s="1352">
        <f t="shared" si="66"/>
        <v>0</v>
      </c>
      <c r="T131" s="2999">
        <f t="shared" si="66"/>
        <v>0</v>
      </c>
      <c r="U131" s="1246">
        <f t="shared" si="66"/>
        <v>0</v>
      </c>
      <c r="V131" s="1246">
        <f t="shared" si="66"/>
        <v>0</v>
      </c>
      <c r="W131" s="1247">
        <f t="shared" si="66"/>
        <v>0</v>
      </c>
      <c r="X131" s="1246">
        <f t="shared" si="66"/>
        <v>0</v>
      </c>
      <c r="Y131" s="3000">
        <f t="shared" si="66"/>
        <v>0</v>
      </c>
      <c r="Z131" s="1352">
        <f t="shared" si="66"/>
        <v>0</v>
      </c>
      <c r="AA131" s="2999">
        <f t="shared" si="66"/>
        <v>0</v>
      </c>
      <c r="AB131" s="1246">
        <f t="shared" si="66"/>
        <v>0</v>
      </c>
      <c r="AC131" s="1246">
        <f t="shared" si="66"/>
        <v>0</v>
      </c>
      <c r="AD131" s="1247">
        <f t="shared" si="66"/>
        <v>0</v>
      </c>
      <c r="AE131" s="1246">
        <f t="shared" si="66"/>
        <v>0</v>
      </c>
      <c r="AF131" s="3000">
        <f t="shared" si="66"/>
        <v>0</v>
      </c>
      <c r="AG131" s="1352">
        <f t="shared" si="66"/>
        <v>0</v>
      </c>
      <c r="AH131" s="2999">
        <f t="shared" si="66"/>
        <v>0</v>
      </c>
      <c r="AI131" s="1246">
        <f t="shared" si="66"/>
        <v>0</v>
      </c>
      <c r="AJ131" s="1246">
        <f t="shared" si="66"/>
        <v>0</v>
      </c>
      <c r="AK131" s="1247">
        <f t="shared" si="66"/>
        <v>0</v>
      </c>
      <c r="AL131" s="1246">
        <f t="shared" si="66"/>
        <v>0</v>
      </c>
      <c r="AM131" s="3000">
        <f t="shared" si="66"/>
        <v>0</v>
      </c>
      <c r="AN131" s="2868"/>
      <c r="AO131" s="2911"/>
      <c r="AP131" s="1435"/>
    </row>
    <row r="132" spans="1:42" s="1431" customFormat="1">
      <c r="A132" s="2875">
        <v>1</v>
      </c>
      <c r="B132" s="2869">
        <v>20102</v>
      </c>
      <c r="C132" s="2893">
        <v>0</v>
      </c>
      <c r="D132" s="2923" t="s">
        <v>564</v>
      </c>
      <c r="E132" s="452"/>
      <c r="F132" s="2984">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1">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2">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4">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5">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4">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5">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4">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5">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3"/>
      <c r="AO132" s="2911"/>
      <c r="AP132" s="1435"/>
    </row>
    <row r="133" spans="1:42" s="1431" customFormat="1">
      <c r="A133" s="2875">
        <v>2</v>
      </c>
      <c r="B133" s="2876">
        <v>20202</v>
      </c>
      <c r="C133" s="2877">
        <v>0.03</v>
      </c>
      <c r="D133" s="2931" t="s">
        <v>431</v>
      </c>
      <c r="E133" s="452"/>
      <c r="F133" s="2984">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4">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5">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4">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5">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4">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5">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4">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5">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3"/>
      <c r="AO133" s="2911"/>
      <c r="AP133" s="1435"/>
    </row>
    <row r="134" spans="1:42" s="1431" customFormat="1">
      <c r="A134" s="2875">
        <v>3</v>
      </c>
      <c r="B134" s="2876">
        <v>2030401</v>
      </c>
      <c r="C134" s="2882">
        <v>0.1</v>
      </c>
      <c r="D134" s="2912" t="s">
        <v>1039</v>
      </c>
      <c r="E134" s="452"/>
      <c r="F134" s="2984">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4">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5">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4">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5">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4">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5">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4">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5">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3"/>
      <c r="AO134" s="2911"/>
      <c r="AP134" s="1435"/>
    </row>
    <row r="135" spans="1:42" s="1431" customFormat="1">
      <c r="A135" s="2875">
        <v>4</v>
      </c>
      <c r="B135" s="2876">
        <v>2030402</v>
      </c>
      <c r="C135" s="2882">
        <v>0.1</v>
      </c>
      <c r="D135" s="2912" t="s">
        <v>434</v>
      </c>
      <c r="E135" s="452"/>
      <c r="F135" s="2984">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4">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5">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4">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5">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4">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5">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4">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5">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3"/>
      <c r="AO135" s="2911"/>
      <c r="AP135" s="1435"/>
    </row>
    <row r="136" spans="1:42" s="1431" customFormat="1">
      <c r="A136" s="2875">
        <v>5</v>
      </c>
      <c r="B136" s="2876">
        <v>2030501</v>
      </c>
      <c r="C136" s="2882">
        <v>0.1</v>
      </c>
      <c r="D136" s="2912" t="s">
        <v>413</v>
      </c>
      <c r="E136" s="452"/>
      <c r="F136" s="2984">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4">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5">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4">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5">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4">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5">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4">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5">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4"/>
      <c r="AO136" s="2911"/>
      <c r="AP136" s="1435"/>
    </row>
    <row r="137" spans="1:42" s="1431" customFormat="1" ht="24">
      <c r="A137" s="2875">
        <v>6</v>
      </c>
      <c r="B137" s="2876">
        <v>2030502</v>
      </c>
      <c r="C137" s="2882">
        <v>0.1</v>
      </c>
      <c r="D137" s="2912" t="s">
        <v>702</v>
      </c>
      <c r="E137" s="452"/>
      <c r="F137" s="2984">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4">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5">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4">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5">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4">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5">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4">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5">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3"/>
      <c r="AO137" s="2911"/>
      <c r="AP137" s="1435"/>
    </row>
    <row r="138" spans="1:42" s="1431" customFormat="1">
      <c r="A138" s="2875">
        <v>7</v>
      </c>
      <c r="B138" s="2876">
        <v>2030503</v>
      </c>
      <c r="C138" s="2882">
        <v>0.1</v>
      </c>
      <c r="D138" s="2912" t="s">
        <v>720</v>
      </c>
      <c r="E138" s="452"/>
      <c r="F138" s="2984">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4">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5">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4">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5">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4">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5">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4">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5">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3"/>
      <c r="AO138" s="2911"/>
      <c r="AP138" s="1435"/>
    </row>
    <row r="139" spans="1:42" s="1431" customFormat="1">
      <c r="A139" s="2875">
        <v>8</v>
      </c>
      <c r="B139" s="2876">
        <v>2040101</v>
      </c>
      <c r="C139" s="2932">
        <v>0.1</v>
      </c>
      <c r="D139" s="2906" t="s">
        <v>1024</v>
      </c>
      <c r="E139" s="452"/>
      <c r="F139" s="2984">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4">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5">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4">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5">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4">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5">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4">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5">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3"/>
      <c r="AO139" s="2911"/>
      <c r="AP139" s="1435"/>
    </row>
    <row r="140" spans="1:42" s="1431" customFormat="1">
      <c r="A140" s="2933">
        <v>9</v>
      </c>
      <c r="B140" s="2876">
        <v>2040102</v>
      </c>
      <c r="C140" s="2932">
        <v>0.04</v>
      </c>
      <c r="D140" s="2906" t="s">
        <v>437</v>
      </c>
      <c r="E140" s="452"/>
      <c r="F140" s="2984">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4">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5">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4">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5">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4">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5">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4">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5">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3"/>
      <c r="AO140" s="2911"/>
      <c r="AP140" s="1435"/>
    </row>
    <row r="141" spans="1:42" s="1431" customFormat="1">
      <c r="A141" s="2933">
        <v>10</v>
      </c>
      <c r="B141" s="2876">
        <v>2040201</v>
      </c>
      <c r="C141" s="2877">
        <v>0.02</v>
      </c>
      <c r="D141" s="2907" t="s">
        <v>746</v>
      </c>
      <c r="E141" s="452"/>
      <c r="F141" s="2984">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4">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5">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4">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5">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4">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5">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4">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5">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3"/>
      <c r="AO141" s="2911"/>
      <c r="AP141" s="1435"/>
    </row>
    <row r="142" spans="1:42" s="1431" customFormat="1">
      <c r="A142" s="2933">
        <v>11</v>
      </c>
      <c r="B142" s="2876">
        <v>2040202</v>
      </c>
      <c r="C142" s="2877">
        <v>0.02</v>
      </c>
      <c r="D142" s="2907" t="s">
        <v>747</v>
      </c>
      <c r="E142" s="452"/>
      <c r="F142" s="2984">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4">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5">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4">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5">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4">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5">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4">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5">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3"/>
      <c r="AO142" s="2911"/>
      <c r="AP142" s="1435"/>
    </row>
    <row r="143" spans="1:42" s="1431" customFormat="1">
      <c r="A143" s="2933">
        <v>12</v>
      </c>
      <c r="B143" s="2876">
        <v>2040203</v>
      </c>
      <c r="C143" s="2877">
        <v>0.02</v>
      </c>
      <c r="D143" s="2907" t="s">
        <v>423</v>
      </c>
      <c r="E143" s="452"/>
      <c r="F143" s="2984">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4">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5">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4">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5">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4">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5">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4">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5">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3"/>
      <c r="AO143" s="2911"/>
      <c r="AP143" s="1435"/>
    </row>
    <row r="144" spans="1:42" s="1431" customFormat="1">
      <c r="A144" s="2933">
        <v>13</v>
      </c>
      <c r="B144" s="2876">
        <v>2040204</v>
      </c>
      <c r="C144" s="2877">
        <v>0.02</v>
      </c>
      <c r="D144" s="2906" t="s">
        <v>424</v>
      </c>
      <c r="E144" s="452"/>
      <c r="F144" s="2984">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4">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5">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4">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5">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4">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5">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4">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5">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3"/>
      <c r="AO144" s="2911"/>
      <c r="AP144" s="1435"/>
    </row>
    <row r="145" spans="1:42" s="1431" customFormat="1">
      <c r="A145" s="2933">
        <v>14</v>
      </c>
      <c r="B145" s="2876">
        <v>2040205</v>
      </c>
      <c r="C145" s="2877">
        <v>0.02</v>
      </c>
      <c r="D145" s="2907" t="s">
        <v>425</v>
      </c>
      <c r="E145" s="452"/>
      <c r="F145" s="2984">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4">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5">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4">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5">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4">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5">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4">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5">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3"/>
      <c r="AO145" s="2911"/>
      <c r="AP145" s="1435"/>
    </row>
    <row r="146" spans="1:42" s="1431" customFormat="1">
      <c r="A146" s="2933">
        <v>15</v>
      </c>
      <c r="B146" s="2876">
        <v>2040206</v>
      </c>
      <c r="C146" s="2877">
        <v>0.02</v>
      </c>
      <c r="D146" s="2912" t="s">
        <v>426</v>
      </c>
      <c r="E146" s="452"/>
      <c r="F146" s="2984">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4">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5">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4">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5">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4">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5">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4">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5">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3"/>
      <c r="AO146" s="2911"/>
      <c r="AP146" s="1435"/>
    </row>
    <row r="147" spans="1:42" s="1431" customFormat="1" ht="24">
      <c r="A147" s="2933">
        <v>16</v>
      </c>
      <c r="B147" s="2876">
        <v>2040207</v>
      </c>
      <c r="C147" s="2877">
        <v>0.04</v>
      </c>
      <c r="D147" s="2912" t="s">
        <v>427</v>
      </c>
      <c r="E147" s="452"/>
      <c r="F147" s="2984">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4">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5">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4">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5">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4">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5">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4">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5">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3"/>
      <c r="AO147" s="2911"/>
      <c r="AP147" s="1435"/>
    </row>
    <row r="148" spans="1:42" s="1431" customFormat="1">
      <c r="A148" s="2933">
        <v>17</v>
      </c>
      <c r="B148" s="2876">
        <v>2040208</v>
      </c>
      <c r="C148" s="2877">
        <v>0.04</v>
      </c>
      <c r="D148" s="2912" t="s">
        <v>428</v>
      </c>
      <c r="E148" s="452"/>
      <c r="F148" s="2984">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4">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5">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4">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5">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4">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5">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4">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5">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3"/>
      <c r="AO148" s="2911"/>
      <c r="AP148" s="1435"/>
    </row>
    <row r="149" spans="1:42" s="1431" customFormat="1">
      <c r="A149" s="2933">
        <v>18</v>
      </c>
      <c r="B149" s="2934" t="s">
        <v>1061</v>
      </c>
      <c r="C149" s="2877">
        <v>0.04</v>
      </c>
      <c r="D149" s="2931" t="s">
        <v>439</v>
      </c>
      <c r="E149" s="452"/>
      <c r="F149" s="2984">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4">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5">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4">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5">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4">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5">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4">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5">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3"/>
      <c r="AO149" s="2911"/>
      <c r="AP149" s="1435"/>
    </row>
    <row r="150" spans="1:42" s="1431" customFormat="1" ht="24.75" thickBot="1">
      <c r="A150" s="2933">
        <v>19</v>
      </c>
      <c r="B150" s="2876">
        <v>215</v>
      </c>
      <c r="C150" s="2882">
        <v>0.2</v>
      </c>
      <c r="D150" s="2912" t="s">
        <v>685</v>
      </c>
      <c r="E150" s="452"/>
      <c r="F150" s="2984">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1">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2">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4">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5">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4">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5">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4">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5">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3"/>
      <c r="AO150" s="2911"/>
      <c r="AP150" s="1435"/>
    </row>
    <row r="151" spans="1:42" s="1431" customFormat="1" ht="13.5" thickBot="1">
      <c r="A151" s="4455" t="s">
        <v>224</v>
      </c>
      <c r="B151" s="2899"/>
      <c r="C151" s="2899"/>
      <c r="D151" s="2862" t="s">
        <v>225</v>
      </c>
      <c r="E151" s="1352">
        <f t="shared" ref="E151:AM151" si="67">SUM(E152:E170)</f>
        <v>0</v>
      </c>
      <c r="F151" s="2999">
        <f t="shared" si="67"/>
        <v>0</v>
      </c>
      <c r="G151" s="1246">
        <f t="shared" si="67"/>
        <v>0</v>
      </c>
      <c r="H151" s="1246">
        <f t="shared" si="67"/>
        <v>0</v>
      </c>
      <c r="I151" s="1247">
        <f t="shared" si="67"/>
        <v>0</v>
      </c>
      <c r="J151" s="1246">
        <f t="shared" si="67"/>
        <v>0</v>
      </c>
      <c r="K151" s="1246">
        <f t="shared" si="67"/>
        <v>0</v>
      </c>
      <c r="L151" s="1352">
        <f t="shared" si="67"/>
        <v>0</v>
      </c>
      <c r="M151" s="2999">
        <f t="shared" si="67"/>
        <v>0</v>
      </c>
      <c r="N151" s="1246">
        <f t="shared" si="67"/>
        <v>0</v>
      </c>
      <c r="O151" s="1246">
        <f t="shared" si="67"/>
        <v>0</v>
      </c>
      <c r="P151" s="1247">
        <f t="shared" si="67"/>
        <v>0</v>
      </c>
      <c r="Q151" s="1246">
        <f t="shared" si="67"/>
        <v>0</v>
      </c>
      <c r="R151" s="1246">
        <f t="shared" si="67"/>
        <v>0</v>
      </c>
      <c r="S151" s="1352">
        <f t="shared" si="67"/>
        <v>0</v>
      </c>
      <c r="T151" s="2999">
        <f t="shared" si="67"/>
        <v>0</v>
      </c>
      <c r="U151" s="1246">
        <f t="shared" si="67"/>
        <v>0</v>
      </c>
      <c r="V151" s="1246">
        <f t="shared" si="67"/>
        <v>0</v>
      </c>
      <c r="W151" s="1247">
        <f t="shared" si="67"/>
        <v>0</v>
      </c>
      <c r="X151" s="1246">
        <f t="shared" si="67"/>
        <v>0</v>
      </c>
      <c r="Y151" s="3000">
        <f t="shared" si="67"/>
        <v>0</v>
      </c>
      <c r="Z151" s="1352">
        <f t="shared" si="67"/>
        <v>0</v>
      </c>
      <c r="AA151" s="2999">
        <f t="shared" si="67"/>
        <v>0</v>
      </c>
      <c r="AB151" s="1246">
        <f t="shared" si="67"/>
        <v>0</v>
      </c>
      <c r="AC151" s="1246">
        <f t="shared" si="67"/>
        <v>0</v>
      </c>
      <c r="AD151" s="1247">
        <f t="shared" si="67"/>
        <v>0</v>
      </c>
      <c r="AE151" s="1246">
        <f t="shared" si="67"/>
        <v>0</v>
      </c>
      <c r="AF151" s="3000">
        <f t="shared" si="67"/>
        <v>0</v>
      </c>
      <c r="AG151" s="1352">
        <f t="shared" si="67"/>
        <v>0</v>
      </c>
      <c r="AH151" s="2999">
        <f t="shared" si="67"/>
        <v>0</v>
      </c>
      <c r="AI151" s="1246">
        <f t="shared" si="67"/>
        <v>0</v>
      </c>
      <c r="AJ151" s="1246">
        <f t="shared" si="67"/>
        <v>0</v>
      </c>
      <c r="AK151" s="1247">
        <f t="shared" si="67"/>
        <v>0</v>
      </c>
      <c r="AL151" s="1246">
        <f t="shared" si="67"/>
        <v>0</v>
      </c>
      <c r="AM151" s="3000">
        <f t="shared" si="67"/>
        <v>0</v>
      </c>
      <c r="AN151" s="2868"/>
      <c r="AO151" s="2911"/>
      <c r="AP151" s="1435"/>
    </row>
    <row r="152" spans="1:42" s="1431" customFormat="1">
      <c r="A152" s="2875">
        <v>1</v>
      </c>
      <c r="B152" s="2869">
        <v>20102</v>
      </c>
      <c r="C152" s="2893">
        <v>0</v>
      </c>
      <c r="D152" s="2923" t="s">
        <v>564</v>
      </c>
      <c r="E152" s="452"/>
      <c r="F152" s="2972">
        <f t="shared" ref="F152:K155" si="68">E152+F132</f>
        <v>0</v>
      </c>
      <c r="G152" s="2970">
        <f t="shared" si="68"/>
        <v>0</v>
      </c>
      <c r="H152" s="2970">
        <f t="shared" si="68"/>
        <v>0</v>
      </c>
      <c r="I152" s="2970">
        <f t="shared" si="68"/>
        <v>0</v>
      </c>
      <c r="J152" s="2970">
        <f t="shared" si="68"/>
        <v>0</v>
      </c>
      <c r="K152" s="2971">
        <f t="shared" si="68"/>
        <v>0</v>
      </c>
      <c r="L152" s="452"/>
      <c r="M152" s="2972">
        <f t="shared" ref="M152:R167" si="69">L152+M132</f>
        <v>0</v>
      </c>
      <c r="N152" s="2970">
        <f t="shared" si="69"/>
        <v>0</v>
      </c>
      <c r="O152" s="2970">
        <f t="shared" si="69"/>
        <v>0</v>
      </c>
      <c r="P152" s="2970">
        <f t="shared" si="69"/>
        <v>0</v>
      </c>
      <c r="Q152" s="2970">
        <f t="shared" si="69"/>
        <v>0</v>
      </c>
      <c r="R152" s="2971">
        <f t="shared" si="69"/>
        <v>0</v>
      </c>
      <c r="S152" s="452"/>
      <c r="T152" s="2972">
        <f t="shared" ref="T152:Y167" si="70">S152+T132</f>
        <v>0</v>
      </c>
      <c r="U152" s="2970">
        <f t="shared" si="70"/>
        <v>0</v>
      </c>
      <c r="V152" s="2970">
        <f t="shared" si="70"/>
        <v>0</v>
      </c>
      <c r="W152" s="2970">
        <f t="shared" si="70"/>
        <v>0</v>
      </c>
      <c r="X152" s="2970">
        <f t="shared" si="70"/>
        <v>0</v>
      </c>
      <c r="Y152" s="2971">
        <f t="shared" si="70"/>
        <v>0</v>
      </c>
      <c r="Z152" s="452"/>
      <c r="AA152" s="2972">
        <f t="shared" ref="AA152:AF167" si="71">Z152+AA132</f>
        <v>0</v>
      </c>
      <c r="AB152" s="2970">
        <f t="shared" si="71"/>
        <v>0</v>
      </c>
      <c r="AC152" s="2970">
        <f t="shared" si="71"/>
        <v>0</v>
      </c>
      <c r="AD152" s="2970">
        <f t="shared" si="71"/>
        <v>0</v>
      </c>
      <c r="AE152" s="2970">
        <f t="shared" si="71"/>
        <v>0</v>
      </c>
      <c r="AF152" s="2971">
        <f t="shared" si="71"/>
        <v>0</v>
      </c>
      <c r="AG152" s="452"/>
      <c r="AH152" s="2972">
        <f t="shared" ref="AH152:AM167" si="72">AG152+AH132</f>
        <v>0</v>
      </c>
      <c r="AI152" s="2970">
        <f t="shared" si="72"/>
        <v>0</v>
      </c>
      <c r="AJ152" s="2970">
        <f t="shared" si="72"/>
        <v>0</v>
      </c>
      <c r="AK152" s="2970">
        <f t="shared" si="72"/>
        <v>0</v>
      </c>
      <c r="AL152" s="2970">
        <f t="shared" si="72"/>
        <v>0</v>
      </c>
      <c r="AM152" s="2971">
        <f t="shared" si="72"/>
        <v>0</v>
      </c>
      <c r="AN152" s="2873"/>
      <c r="AO152" s="2911"/>
      <c r="AP152" s="1435"/>
    </row>
    <row r="153" spans="1:42" s="1431" customFormat="1">
      <c r="A153" s="2875">
        <v>2</v>
      </c>
      <c r="B153" s="2876">
        <v>20202</v>
      </c>
      <c r="C153" s="2877">
        <v>0.03</v>
      </c>
      <c r="D153" s="2931" t="s">
        <v>431</v>
      </c>
      <c r="E153" s="452"/>
      <c r="F153" s="1334">
        <f t="shared" si="68"/>
        <v>0</v>
      </c>
      <c r="G153" s="1330">
        <f t="shared" si="68"/>
        <v>0</v>
      </c>
      <c r="H153" s="1330">
        <f t="shared" si="68"/>
        <v>0</v>
      </c>
      <c r="I153" s="1330">
        <f t="shared" si="68"/>
        <v>0</v>
      </c>
      <c r="J153" s="1330">
        <f t="shared" si="68"/>
        <v>0</v>
      </c>
      <c r="K153" s="1335">
        <f t="shared" si="68"/>
        <v>0</v>
      </c>
      <c r="L153" s="452"/>
      <c r="M153" s="1334">
        <f t="shared" si="69"/>
        <v>0</v>
      </c>
      <c r="N153" s="1330">
        <f t="shared" si="69"/>
        <v>0</v>
      </c>
      <c r="O153" s="1330">
        <f t="shared" si="69"/>
        <v>0</v>
      </c>
      <c r="P153" s="1330">
        <f t="shared" si="69"/>
        <v>0</v>
      </c>
      <c r="Q153" s="1330">
        <f t="shared" si="69"/>
        <v>0</v>
      </c>
      <c r="R153" s="1335">
        <f t="shared" si="69"/>
        <v>0</v>
      </c>
      <c r="S153" s="452"/>
      <c r="T153" s="1334">
        <f t="shared" si="70"/>
        <v>0</v>
      </c>
      <c r="U153" s="1330">
        <f t="shared" si="70"/>
        <v>0</v>
      </c>
      <c r="V153" s="1330">
        <f t="shared" si="70"/>
        <v>0</v>
      </c>
      <c r="W153" s="1330">
        <f t="shared" si="70"/>
        <v>0</v>
      </c>
      <c r="X153" s="1330">
        <f t="shared" si="70"/>
        <v>0</v>
      </c>
      <c r="Y153" s="1335">
        <f t="shared" si="70"/>
        <v>0</v>
      </c>
      <c r="Z153" s="452"/>
      <c r="AA153" s="1334">
        <f t="shared" si="71"/>
        <v>0</v>
      </c>
      <c r="AB153" s="1330">
        <f t="shared" si="71"/>
        <v>0</v>
      </c>
      <c r="AC153" s="1330">
        <f t="shared" si="71"/>
        <v>0</v>
      </c>
      <c r="AD153" s="1330">
        <f t="shared" si="71"/>
        <v>0</v>
      </c>
      <c r="AE153" s="1330">
        <f t="shared" si="71"/>
        <v>0</v>
      </c>
      <c r="AF153" s="1335">
        <f t="shared" si="71"/>
        <v>0</v>
      </c>
      <c r="AG153" s="452"/>
      <c r="AH153" s="1334">
        <f t="shared" si="72"/>
        <v>0</v>
      </c>
      <c r="AI153" s="1330">
        <f t="shared" si="72"/>
        <v>0</v>
      </c>
      <c r="AJ153" s="1330">
        <f t="shared" si="72"/>
        <v>0</v>
      </c>
      <c r="AK153" s="1330">
        <f t="shared" si="72"/>
        <v>0</v>
      </c>
      <c r="AL153" s="1330">
        <f t="shared" si="72"/>
        <v>0</v>
      </c>
      <c r="AM153" s="1335">
        <f t="shared" si="72"/>
        <v>0</v>
      </c>
      <c r="AN153" s="2873"/>
      <c r="AO153" s="2911"/>
      <c r="AP153" s="1435"/>
    </row>
    <row r="154" spans="1:42" s="1431" customFormat="1">
      <c r="A154" s="2875">
        <v>3</v>
      </c>
      <c r="B154" s="2876">
        <v>2030401</v>
      </c>
      <c r="C154" s="2882">
        <v>0.1</v>
      </c>
      <c r="D154" s="2912" t="s">
        <v>1039</v>
      </c>
      <c r="E154" s="452"/>
      <c r="F154" s="1334">
        <f t="shared" si="68"/>
        <v>0</v>
      </c>
      <c r="G154" s="1330">
        <f t="shared" si="68"/>
        <v>0</v>
      </c>
      <c r="H154" s="1330">
        <f t="shared" si="68"/>
        <v>0</v>
      </c>
      <c r="I154" s="1330">
        <f t="shared" si="68"/>
        <v>0</v>
      </c>
      <c r="J154" s="1330">
        <f t="shared" si="68"/>
        <v>0</v>
      </c>
      <c r="K154" s="1335">
        <f t="shared" si="68"/>
        <v>0</v>
      </c>
      <c r="L154" s="452"/>
      <c r="M154" s="1334">
        <f t="shared" si="69"/>
        <v>0</v>
      </c>
      <c r="N154" s="1330">
        <f t="shared" si="69"/>
        <v>0</v>
      </c>
      <c r="O154" s="1330">
        <f t="shared" si="69"/>
        <v>0</v>
      </c>
      <c r="P154" s="1330">
        <f t="shared" si="69"/>
        <v>0</v>
      </c>
      <c r="Q154" s="1330">
        <f t="shared" si="69"/>
        <v>0</v>
      </c>
      <c r="R154" s="1335">
        <f t="shared" si="69"/>
        <v>0</v>
      </c>
      <c r="S154" s="452"/>
      <c r="T154" s="1334">
        <f t="shared" si="70"/>
        <v>0</v>
      </c>
      <c r="U154" s="1330">
        <f t="shared" si="70"/>
        <v>0</v>
      </c>
      <c r="V154" s="1330">
        <f t="shared" si="70"/>
        <v>0</v>
      </c>
      <c r="W154" s="1330">
        <f t="shared" si="70"/>
        <v>0</v>
      </c>
      <c r="X154" s="1330">
        <f t="shared" si="70"/>
        <v>0</v>
      </c>
      <c r="Y154" s="1335">
        <f t="shared" si="70"/>
        <v>0</v>
      </c>
      <c r="Z154" s="452"/>
      <c r="AA154" s="1334">
        <f t="shared" si="71"/>
        <v>0</v>
      </c>
      <c r="AB154" s="1330">
        <f t="shared" si="71"/>
        <v>0</v>
      </c>
      <c r="AC154" s="1330">
        <f t="shared" si="71"/>
        <v>0</v>
      </c>
      <c r="AD154" s="1330">
        <f t="shared" si="71"/>
        <v>0</v>
      </c>
      <c r="AE154" s="1330">
        <f t="shared" si="71"/>
        <v>0</v>
      </c>
      <c r="AF154" s="1335">
        <f t="shared" si="71"/>
        <v>0</v>
      </c>
      <c r="AG154" s="452"/>
      <c r="AH154" s="1334">
        <f t="shared" si="72"/>
        <v>0</v>
      </c>
      <c r="AI154" s="1330">
        <f t="shared" si="72"/>
        <v>0</v>
      </c>
      <c r="AJ154" s="1330">
        <f t="shared" si="72"/>
        <v>0</v>
      </c>
      <c r="AK154" s="1330">
        <f t="shared" si="72"/>
        <v>0</v>
      </c>
      <c r="AL154" s="1330">
        <f t="shared" si="72"/>
        <v>0</v>
      </c>
      <c r="AM154" s="1335">
        <f t="shared" si="72"/>
        <v>0</v>
      </c>
      <c r="AN154" s="2873"/>
      <c r="AO154" s="2911"/>
      <c r="AP154" s="1435"/>
    </row>
    <row r="155" spans="1:42" s="1431" customFormat="1">
      <c r="A155" s="2875">
        <v>4</v>
      </c>
      <c r="B155" s="2876">
        <v>2030402</v>
      </c>
      <c r="C155" s="2882">
        <v>0.1</v>
      </c>
      <c r="D155" s="2912" t="s">
        <v>434</v>
      </c>
      <c r="E155" s="452"/>
      <c r="F155" s="1334">
        <f>E155+F135</f>
        <v>0</v>
      </c>
      <c r="G155" s="1330">
        <f t="shared" si="68"/>
        <v>0</v>
      </c>
      <c r="H155" s="1330">
        <f t="shared" si="68"/>
        <v>0</v>
      </c>
      <c r="I155" s="1330">
        <f t="shared" si="68"/>
        <v>0</v>
      </c>
      <c r="J155" s="1330">
        <f t="shared" si="68"/>
        <v>0</v>
      </c>
      <c r="K155" s="1335">
        <f t="shared" si="68"/>
        <v>0</v>
      </c>
      <c r="L155" s="452"/>
      <c r="M155" s="1334">
        <f t="shared" si="69"/>
        <v>0</v>
      </c>
      <c r="N155" s="1330">
        <f t="shared" si="69"/>
        <v>0</v>
      </c>
      <c r="O155" s="1330">
        <f t="shared" si="69"/>
        <v>0</v>
      </c>
      <c r="P155" s="1330">
        <f t="shared" si="69"/>
        <v>0</v>
      </c>
      <c r="Q155" s="1330">
        <f t="shared" si="69"/>
        <v>0</v>
      </c>
      <c r="R155" s="1335">
        <f t="shared" si="69"/>
        <v>0</v>
      </c>
      <c r="S155" s="452"/>
      <c r="T155" s="1334">
        <f t="shared" si="70"/>
        <v>0</v>
      </c>
      <c r="U155" s="1330">
        <f t="shared" si="70"/>
        <v>0</v>
      </c>
      <c r="V155" s="1330">
        <f t="shared" si="70"/>
        <v>0</v>
      </c>
      <c r="W155" s="1330">
        <f t="shared" si="70"/>
        <v>0</v>
      </c>
      <c r="X155" s="1330">
        <f t="shared" si="70"/>
        <v>0</v>
      </c>
      <c r="Y155" s="1335">
        <f t="shared" si="70"/>
        <v>0</v>
      </c>
      <c r="Z155" s="452"/>
      <c r="AA155" s="1334">
        <f t="shared" si="71"/>
        <v>0</v>
      </c>
      <c r="AB155" s="1330">
        <f t="shared" si="71"/>
        <v>0</v>
      </c>
      <c r="AC155" s="1330">
        <f t="shared" si="71"/>
        <v>0</v>
      </c>
      <c r="AD155" s="1330">
        <f t="shared" si="71"/>
        <v>0</v>
      </c>
      <c r="AE155" s="1330">
        <f t="shared" si="71"/>
        <v>0</v>
      </c>
      <c r="AF155" s="1335">
        <f t="shared" si="71"/>
        <v>0</v>
      </c>
      <c r="AG155" s="452"/>
      <c r="AH155" s="1334">
        <f t="shared" si="72"/>
        <v>0</v>
      </c>
      <c r="AI155" s="1330">
        <f t="shared" si="72"/>
        <v>0</v>
      </c>
      <c r="AJ155" s="1330">
        <f t="shared" si="72"/>
        <v>0</v>
      </c>
      <c r="AK155" s="1330">
        <f t="shared" si="72"/>
        <v>0</v>
      </c>
      <c r="AL155" s="1330">
        <f t="shared" si="72"/>
        <v>0</v>
      </c>
      <c r="AM155" s="1335">
        <f t="shared" si="72"/>
        <v>0</v>
      </c>
      <c r="AN155" s="2873"/>
      <c r="AO155" s="2911"/>
      <c r="AP155" s="1435"/>
    </row>
    <row r="156" spans="1:42" s="1431" customFormat="1">
      <c r="A156" s="2875">
        <v>5</v>
      </c>
      <c r="B156" s="2876">
        <v>2030501</v>
      </c>
      <c r="C156" s="2882">
        <v>0.1</v>
      </c>
      <c r="D156" s="2912" t="s">
        <v>413</v>
      </c>
      <c r="E156" s="452"/>
      <c r="F156" s="1334">
        <f t="shared" ref="F156:K170" si="73">E156+F136</f>
        <v>0</v>
      </c>
      <c r="G156" s="1330">
        <f t="shared" si="73"/>
        <v>0</v>
      </c>
      <c r="H156" s="1330">
        <f t="shared" si="73"/>
        <v>0</v>
      </c>
      <c r="I156" s="1330">
        <f t="shared" si="73"/>
        <v>0</v>
      </c>
      <c r="J156" s="1330">
        <f t="shared" si="73"/>
        <v>0</v>
      </c>
      <c r="K156" s="1335">
        <f t="shared" si="73"/>
        <v>0</v>
      </c>
      <c r="L156" s="452"/>
      <c r="M156" s="1334">
        <f t="shared" si="69"/>
        <v>0</v>
      </c>
      <c r="N156" s="1330">
        <f t="shared" si="69"/>
        <v>0</v>
      </c>
      <c r="O156" s="1330">
        <f t="shared" si="69"/>
        <v>0</v>
      </c>
      <c r="P156" s="1330">
        <f t="shared" si="69"/>
        <v>0</v>
      </c>
      <c r="Q156" s="1330">
        <f t="shared" si="69"/>
        <v>0</v>
      </c>
      <c r="R156" s="1335">
        <f t="shared" si="69"/>
        <v>0</v>
      </c>
      <c r="S156" s="452"/>
      <c r="T156" s="1334">
        <f t="shared" si="70"/>
        <v>0</v>
      </c>
      <c r="U156" s="1330">
        <f t="shared" si="70"/>
        <v>0</v>
      </c>
      <c r="V156" s="1330">
        <f t="shared" si="70"/>
        <v>0</v>
      </c>
      <c r="W156" s="1330">
        <f t="shared" si="70"/>
        <v>0</v>
      </c>
      <c r="X156" s="1330">
        <f t="shared" si="70"/>
        <v>0</v>
      </c>
      <c r="Y156" s="1335">
        <f t="shared" si="70"/>
        <v>0</v>
      </c>
      <c r="Z156" s="452"/>
      <c r="AA156" s="1334">
        <f t="shared" si="71"/>
        <v>0</v>
      </c>
      <c r="AB156" s="1330">
        <f t="shared" si="71"/>
        <v>0</v>
      </c>
      <c r="AC156" s="1330">
        <f t="shared" si="71"/>
        <v>0</v>
      </c>
      <c r="AD156" s="1330">
        <f t="shared" si="71"/>
        <v>0</v>
      </c>
      <c r="AE156" s="1330">
        <f t="shared" si="71"/>
        <v>0</v>
      </c>
      <c r="AF156" s="1335">
        <f t="shared" si="71"/>
        <v>0</v>
      </c>
      <c r="AG156" s="452"/>
      <c r="AH156" s="1334">
        <f t="shared" si="72"/>
        <v>0</v>
      </c>
      <c r="AI156" s="1330">
        <f t="shared" si="72"/>
        <v>0</v>
      </c>
      <c r="AJ156" s="1330">
        <f t="shared" si="72"/>
        <v>0</v>
      </c>
      <c r="AK156" s="1330">
        <f t="shared" si="72"/>
        <v>0</v>
      </c>
      <c r="AL156" s="1330">
        <f t="shared" si="72"/>
        <v>0</v>
      </c>
      <c r="AM156" s="1335">
        <f t="shared" si="72"/>
        <v>0</v>
      </c>
      <c r="AN156" s="2873"/>
      <c r="AO156" s="2911"/>
      <c r="AP156" s="1435"/>
    </row>
    <row r="157" spans="1:42" s="1431" customFormat="1" ht="24">
      <c r="A157" s="2875">
        <v>6</v>
      </c>
      <c r="B157" s="2876">
        <v>2030502</v>
      </c>
      <c r="C157" s="2882">
        <v>0.1</v>
      </c>
      <c r="D157" s="2912" t="s">
        <v>702</v>
      </c>
      <c r="E157" s="452"/>
      <c r="F157" s="1334">
        <f t="shared" si="73"/>
        <v>0</v>
      </c>
      <c r="G157" s="1330">
        <f t="shared" si="73"/>
        <v>0</v>
      </c>
      <c r="H157" s="1330">
        <f t="shared" si="73"/>
        <v>0</v>
      </c>
      <c r="I157" s="1330">
        <f t="shared" si="73"/>
        <v>0</v>
      </c>
      <c r="J157" s="1330">
        <f t="shared" si="73"/>
        <v>0</v>
      </c>
      <c r="K157" s="1335">
        <f t="shared" si="73"/>
        <v>0</v>
      </c>
      <c r="L157" s="452"/>
      <c r="M157" s="1334">
        <f t="shared" si="69"/>
        <v>0</v>
      </c>
      <c r="N157" s="1330">
        <f t="shared" si="69"/>
        <v>0</v>
      </c>
      <c r="O157" s="1330">
        <f t="shared" si="69"/>
        <v>0</v>
      </c>
      <c r="P157" s="1330">
        <f t="shared" si="69"/>
        <v>0</v>
      </c>
      <c r="Q157" s="1330">
        <f t="shared" si="69"/>
        <v>0</v>
      </c>
      <c r="R157" s="1335">
        <f t="shared" si="69"/>
        <v>0</v>
      </c>
      <c r="S157" s="452"/>
      <c r="T157" s="1334">
        <f t="shared" si="70"/>
        <v>0</v>
      </c>
      <c r="U157" s="1330">
        <f t="shared" si="70"/>
        <v>0</v>
      </c>
      <c r="V157" s="1330">
        <f t="shared" si="70"/>
        <v>0</v>
      </c>
      <c r="W157" s="1330">
        <f t="shared" si="70"/>
        <v>0</v>
      </c>
      <c r="X157" s="1330">
        <f t="shared" si="70"/>
        <v>0</v>
      </c>
      <c r="Y157" s="1335">
        <f t="shared" si="70"/>
        <v>0</v>
      </c>
      <c r="Z157" s="452"/>
      <c r="AA157" s="1334">
        <f t="shared" si="71"/>
        <v>0</v>
      </c>
      <c r="AB157" s="1330">
        <f t="shared" si="71"/>
        <v>0</v>
      </c>
      <c r="AC157" s="1330">
        <f t="shared" si="71"/>
        <v>0</v>
      </c>
      <c r="AD157" s="1330">
        <f t="shared" si="71"/>
        <v>0</v>
      </c>
      <c r="AE157" s="1330">
        <f t="shared" si="71"/>
        <v>0</v>
      </c>
      <c r="AF157" s="1335">
        <f t="shared" si="71"/>
        <v>0</v>
      </c>
      <c r="AG157" s="452"/>
      <c r="AH157" s="1334">
        <f t="shared" si="72"/>
        <v>0</v>
      </c>
      <c r="AI157" s="1330">
        <f t="shared" si="72"/>
        <v>0</v>
      </c>
      <c r="AJ157" s="1330">
        <f t="shared" si="72"/>
        <v>0</v>
      </c>
      <c r="AK157" s="1330">
        <f t="shared" si="72"/>
        <v>0</v>
      </c>
      <c r="AL157" s="1330">
        <f t="shared" si="72"/>
        <v>0</v>
      </c>
      <c r="AM157" s="1335">
        <f t="shared" si="72"/>
        <v>0</v>
      </c>
      <c r="AN157" s="2873"/>
      <c r="AO157" s="2911"/>
      <c r="AP157" s="1435"/>
    </row>
    <row r="158" spans="1:42" s="1431" customFormat="1">
      <c r="A158" s="2875">
        <v>7</v>
      </c>
      <c r="B158" s="2876">
        <v>2030503</v>
      </c>
      <c r="C158" s="2882">
        <v>0.1</v>
      </c>
      <c r="D158" s="2912" t="s">
        <v>720</v>
      </c>
      <c r="E158" s="452"/>
      <c r="F158" s="1334">
        <f t="shared" si="73"/>
        <v>0</v>
      </c>
      <c r="G158" s="1330">
        <f t="shared" si="73"/>
        <v>0</v>
      </c>
      <c r="H158" s="1330">
        <f t="shared" si="73"/>
        <v>0</v>
      </c>
      <c r="I158" s="1330">
        <f t="shared" si="73"/>
        <v>0</v>
      </c>
      <c r="J158" s="1330">
        <f t="shared" si="73"/>
        <v>0</v>
      </c>
      <c r="K158" s="1335">
        <f t="shared" si="73"/>
        <v>0</v>
      </c>
      <c r="L158" s="452"/>
      <c r="M158" s="1334">
        <f t="shared" si="69"/>
        <v>0</v>
      </c>
      <c r="N158" s="1330">
        <f t="shared" si="69"/>
        <v>0</v>
      </c>
      <c r="O158" s="1330">
        <f t="shared" si="69"/>
        <v>0</v>
      </c>
      <c r="P158" s="1330">
        <f t="shared" si="69"/>
        <v>0</v>
      </c>
      <c r="Q158" s="1330">
        <f t="shared" si="69"/>
        <v>0</v>
      </c>
      <c r="R158" s="1335">
        <f t="shared" si="69"/>
        <v>0</v>
      </c>
      <c r="S158" s="452"/>
      <c r="T158" s="1334">
        <f t="shared" si="70"/>
        <v>0</v>
      </c>
      <c r="U158" s="1330">
        <f t="shared" si="70"/>
        <v>0</v>
      </c>
      <c r="V158" s="1330">
        <f t="shared" si="70"/>
        <v>0</v>
      </c>
      <c r="W158" s="1330">
        <f t="shared" si="70"/>
        <v>0</v>
      </c>
      <c r="X158" s="1330">
        <f t="shared" si="70"/>
        <v>0</v>
      </c>
      <c r="Y158" s="1335">
        <f t="shared" si="70"/>
        <v>0</v>
      </c>
      <c r="Z158" s="452"/>
      <c r="AA158" s="1334">
        <f t="shared" si="71"/>
        <v>0</v>
      </c>
      <c r="AB158" s="1330">
        <f t="shared" si="71"/>
        <v>0</v>
      </c>
      <c r="AC158" s="1330">
        <f t="shared" si="71"/>
        <v>0</v>
      </c>
      <c r="AD158" s="1330">
        <f t="shared" si="71"/>
        <v>0</v>
      </c>
      <c r="AE158" s="1330">
        <f t="shared" si="71"/>
        <v>0</v>
      </c>
      <c r="AF158" s="1335">
        <f t="shared" si="71"/>
        <v>0</v>
      </c>
      <c r="AG158" s="452"/>
      <c r="AH158" s="1334">
        <f t="shared" si="72"/>
        <v>0</v>
      </c>
      <c r="AI158" s="1330">
        <f t="shared" si="72"/>
        <v>0</v>
      </c>
      <c r="AJ158" s="1330">
        <f t="shared" si="72"/>
        <v>0</v>
      </c>
      <c r="AK158" s="1330">
        <f t="shared" si="72"/>
        <v>0</v>
      </c>
      <c r="AL158" s="1330">
        <f t="shared" si="72"/>
        <v>0</v>
      </c>
      <c r="AM158" s="1335">
        <f t="shared" si="72"/>
        <v>0</v>
      </c>
      <c r="AN158" s="2873"/>
      <c r="AO158" s="2911"/>
      <c r="AP158" s="1435"/>
    </row>
    <row r="159" spans="1:42" s="1431" customFormat="1">
      <c r="A159" s="2875">
        <v>8</v>
      </c>
      <c r="B159" s="2876">
        <v>2040101</v>
      </c>
      <c r="C159" s="2932">
        <v>0.1</v>
      </c>
      <c r="D159" s="2906" t="s">
        <v>1024</v>
      </c>
      <c r="E159" s="452"/>
      <c r="F159" s="1334">
        <f t="shared" si="73"/>
        <v>0</v>
      </c>
      <c r="G159" s="1330">
        <f t="shared" si="73"/>
        <v>0</v>
      </c>
      <c r="H159" s="1330">
        <f t="shared" si="73"/>
        <v>0</v>
      </c>
      <c r="I159" s="1330">
        <f t="shared" si="73"/>
        <v>0</v>
      </c>
      <c r="J159" s="1330">
        <f t="shared" si="73"/>
        <v>0</v>
      </c>
      <c r="K159" s="1335">
        <f t="shared" si="73"/>
        <v>0</v>
      </c>
      <c r="L159" s="452"/>
      <c r="M159" s="1334">
        <f t="shared" si="69"/>
        <v>0</v>
      </c>
      <c r="N159" s="1330">
        <f t="shared" si="69"/>
        <v>0</v>
      </c>
      <c r="O159" s="1330">
        <f t="shared" si="69"/>
        <v>0</v>
      </c>
      <c r="P159" s="1330">
        <f t="shared" si="69"/>
        <v>0</v>
      </c>
      <c r="Q159" s="1330">
        <f t="shared" si="69"/>
        <v>0</v>
      </c>
      <c r="R159" s="1335">
        <f t="shared" si="69"/>
        <v>0</v>
      </c>
      <c r="S159" s="452"/>
      <c r="T159" s="1334">
        <f t="shared" si="70"/>
        <v>0</v>
      </c>
      <c r="U159" s="1330">
        <f t="shared" si="70"/>
        <v>0</v>
      </c>
      <c r="V159" s="1330">
        <f t="shared" si="70"/>
        <v>0</v>
      </c>
      <c r="W159" s="1330">
        <f t="shared" si="70"/>
        <v>0</v>
      </c>
      <c r="X159" s="1330">
        <f t="shared" si="70"/>
        <v>0</v>
      </c>
      <c r="Y159" s="1335">
        <f t="shared" si="70"/>
        <v>0</v>
      </c>
      <c r="Z159" s="452"/>
      <c r="AA159" s="1334">
        <f t="shared" si="71"/>
        <v>0</v>
      </c>
      <c r="AB159" s="1330">
        <f t="shared" si="71"/>
        <v>0</v>
      </c>
      <c r="AC159" s="1330">
        <f t="shared" si="71"/>
        <v>0</v>
      </c>
      <c r="AD159" s="1330">
        <f t="shared" si="71"/>
        <v>0</v>
      </c>
      <c r="AE159" s="1330">
        <f t="shared" si="71"/>
        <v>0</v>
      </c>
      <c r="AF159" s="1335">
        <f t="shared" si="71"/>
        <v>0</v>
      </c>
      <c r="AG159" s="452"/>
      <c r="AH159" s="1334">
        <f t="shared" si="72"/>
        <v>0</v>
      </c>
      <c r="AI159" s="1330">
        <f t="shared" si="72"/>
        <v>0</v>
      </c>
      <c r="AJ159" s="1330">
        <f t="shared" si="72"/>
        <v>0</v>
      </c>
      <c r="AK159" s="1330">
        <f t="shared" si="72"/>
        <v>0</v>
      </c>
      <c r="AL159" s="1330">
        <f t="shared" si="72"/>
        <v>0</v>
      </c>
      <c r="AM159" s="1335">
        <f t="shared" si="72"/>
        <v>0</v>
      </c>
      <c r="AN159" s="2873"/>
      <c r="AO159" s="2911"/>
      <c r="AP159" s="1435"/>
    </row>
    <row r="160" spans="1:42" s="1431" customFormat="1">
      <c r="A160" s="2933">
        <v>9</v>
      </c>
      <c r="B160" s="2876">
        <v>2040102</v>
      </c>
      <c r="C160" s="2932">
        <v>0.04</v>
      </c>
      <c r="D160" s="2906" t="s">
        <v>437</v>
      </c>
      <c r="E160" s="452"/>
      <c r="F160" s="1334">
        <f t="shared" si="73"/>
        <v>0</v>
      </c>
      <c r="G160" s="1330">
        <f t="shared" si="73"/>
        <v>0</v>
      </c>
      <c r="H160" s="1330">
        <f t="shared" si="73"/>
        <v>0</v>
      </c>
      <c r="I160" s="1330">
        <f t="shared" si="73"/>
        <v>0</v>
      </c>
      <c r="J160" s="1330">
        <f t="shared" si="73"/>
        <v>0</v>
      </c>
      <c r="K160" s="1335">
        <f t="shared" si="73"/>
        <v>0</v>
      </c>
      <c r="L160" s="452"/>
      <c r="M160" s="1334">
        <f t="shared" si="69"/>
        <v>0</v>
      </c>
      <c r="N160" s="1330">
        <f t="shared" si="69"/>
        <v>0</v>
      </c>
      <c r="O160" s="1330">
        <f t="shared" si="69"/>
        <v>0</v>
      </c>
      <c r="P160" s="1330">
        <f t="shared" si="69"/>
        <v>0</v>
      </c>
      <c r="Q160" s="1330">
        <f t="shared" si="69"/>
        <v>0</v>
      </c>
      <c r="R160" s="1335">
        <f t="shared" si="69"/>
        <v>0</v>
      </c>
      <c r="S160" s="452"/>
      <c r="T160" s="1334">
        <f t="shared" si="70"/>
        <v>0</v>
      </c>
      <c r="U160" s="1330">
        <f t="shared" si="70"/>
        <v>0</v>
      </c>
      <c r="V160" s="1330">
        <f t="shared" si="70"/>
        <v>0</v>
      </c>
      <c r="W160" s="1330">
        <f t="shared" si="70"/>
        <v>0</v>
      </c>
      <c r="X160" s="1330">
        <f t="shared" si="70"/>
        <v>0</v>
      </c>
      <c r="Y160" s="1335">
        <f t="shared" si="70"/>
        <v>0</v>
      </c>
      <c r="Z160" s="452"/>
      <c r="AA160" s="1334">
        <f t="shared" si="71"/>
        <v>0</v>
      </c>
      <c r="AB160" s="1330">
        <f t="shared" si="71"/>
        <v>0</v>
      </c>
      <c r="AC160" s="1330">
        <f t="shared" si="71"/>
        <v>0</v>
      </c>
      <c r="AD160" s="1330">
        <f t="shared" si="71"/>
        <v>0</v>
      </c>
      <c r="AE160" s="1330">
        <f t="shared" si="71"/>
        <v>0</v>
      </c>
      <c r="AF160" s="1335">
        <f t="shared" si="71"/>
        <v>0</v>
      </c>
      <c r="AG160" s="452"/>
      <c r="AH160" s="1334">
        <f t="shared" si="72"/>
        <v>0</v>
      </c>
      <c r="AI160" s="1330">
        <f t="shared" si="72"/>
        <v>0</v>
      </c>
      <c r="AJ160" s="1330">
        <f t="shared" si="72"/>
        <v>0</v>
      </c>
      <c r="AK160" s="1330">
        <f t="shared" si="72"/>
        <v>0</v>
      </c>
      <c r="AL160" s="1330">
        <f t="shared" si="72"/>
        <v>0</v>
      </c>
      <c r="AM160" s="1335">
        <f t="shared" si="72"/>
        <v>0</v>
      </c>
      <c r="AN160" s="2873"/>
      <c r="AO160" s="2911"/>
      <c r="AP160" s="1435"/>
    </row>
    <row r="161" spans="1:42" s="1431" customFormat="1">
      <c r="A161" s="2933">
        <v>10</v>
      </c>
      <c r="B161" s="2876">
        <v>2040201</v>
      </c>
      <c r="C161" s="2877">
        <v>0.02</v>
      </c>
      <c r="D161" s="2907" t="s">
        <v>746</v>
      </c>
      <c r="E161" s="452"/>
      <c r="F161" s="1334">
        <f t="shared" si="73"/>
        <v>0</v>
      </c>
      <c r="G161" s="1330">
        <f t="shared" si="73"/>
        <v>0</v>
      </c>
      <c r="H161" s="1330">
        <f t="shared" si="73"/>
        <v>0</v>
      </c>
      <c r="I161" s="1330">
        <f t="shared" si="73"/>
        <v>0</v>
      </c>
      <c r="J161" s="1330">
        <f t="shared" si="73"/>
        <v>0</v>
      </c>
      <c r="K161" s="1335">
        <f t="shared" si="73"/>
        <v>0</v>
      </c>
      <c r="L161" s="452"/>
      <c r="M161" s="1334">
        <f t="shared" si="69"/>
        <v>0</v>
      </c>
      <c r="N161" s="1330">
        <f t="shared" si="69"/>
        <v>0</v>
      </c>
      <c r="O161" s="1330">
        <f t="shared" si="69"/>
        <v>0</v>
      </c>
      <c r="P161" s="1330">
        <f t="shared" si="69"/>
        <v>0</v>
      </c>
      <c r="Q161" s="1330">
        <f t="shared" si="69"/>
        <v>0</v>
      </c>
      <c r="R161" s="1335">
        <f t="shared" si="69"/>
        <v>0</v>
      </c>
      <c r="S161" s="452"/>
      <c r="T161" s="1334">
        <f t="shared" si="70"/>
        <v>0</v>
      </c>
      <c r="U161" s="1330">
        <f t="shared" si="70"/>
        <v>0</v>
      </c>
      <c r="V161" s="1330">
        <f t="shared" si="70"/>
        <v>0</v>
      </c>
      <c r="W161" s="1330">
        <f t="shared" si="70"/>
        <v>0</v>
      </c>
      <c r="X161" s="1330">
        <f t="shared" si="70"/>
        <v>0</v>
      </c>
      <c r="Y161" s="1335">
        <f t="shared" si="70"/>
        <v>0</v>
      </c>
      <c r="Z161" s="452"/>
      <c r="AA161" s="1334">
        <f t="shared" si="71"/>
        <v>0</v>
      </c>
      <c r="AB161" s="1330">
        <f t="shared" si="71"/>
        <v>0</v>
      </c>
      <c r="AC161" s="1330">
        <f t="shared" si="71"/>
        <v>0</v>
      </c>
      <c r="AD161" s="1330">
        <f t="shared" si="71"/>
        <v>0</v>
      </c>
      <c r="AE161" s="1330">
        <f t="shared" si="71"/>
        <v>0</v>
      </c>
      <c r="AF161" s="1335">
        <f t="shared" si="71"/>
        <v>0</v>
      </c>
      <c r="AG161" s="452"/>
      <c r="AH161" s="1334">
        <f t="shared" si="72"/>
        <v>0</v>
      </c>
      <c r="AI161" s="1330">
        <f t="shared" si="72"/>
        <v>0</v>
      </c>
      <c r="AJ161" s="1330">
        <f t="shared" si="72"/>
        <v>0</v>
      </c>
      <c r="AK161" s="1330">
        <f t="shared" si="72"/>
        <v>0</v>
      </c>
      <c r="AL161" s="1330">
        <f t="shared" si="72"/>
        <v>0</v>
      </c>
      <c r="AM161" s="1335">
        <f t="shared" si="72"/>
        <v>0</v>
      </c>
      <c r="AN161" s="2873"/>
      <c r="AO161" s="2911"/>
      <c r="AP161" s="1435"/>
    </row>
    <row r="162" spans="1:42" s="1431" customFormat="1">
      <c r="A162" s="2933">
        <v>11</v>
      </c>
      <c r="B162" s="2876">
        <v>2040202</v>
      </c>
      <c r="C162" s="2877">
        <v>0.02</v>
      </c>
      <c r="D162" s="2907" t="s">
        <v>747</v>
      </c>
      <c r="E162" s="452"/>
      <c r="F162" s="1334">
        <f t="shared" si="73"/>
        <v>0</v>
      </c>
      <c r="G162" s="1330">
        <f t="shared" si="73"/>
        <v>0</v>
      </c>
      <c r="H162" s="1330">
        <f t="shared" si="73"/>
        <v>0</v>
      </c>
      <c r="I162" s="1330">
        <f t="shared" si="73"/>
        <v>0</v>
      </c>
      <c r="J162" s="1330">
        <f t="shared" si="73"/>
        <v>0</v>
      </c>
      <c r="K162" s="1335">
        <f t="shared" si="73"/>
        <v>0</v>
      </c>
      <c r="L162" s="452"/>
      <c r="M162" s="1334">
        <f t="shared" si="69"/>
        <v>0</v>
      </c>
      <c r="N162" s="1330">
        <f t="shared" si="69"/>
        <v>0</v>
      </c>
      <c r="O162" s="1330">
        <f t="shared" si="69"/>
        <v>0</v>
      </c>
      <c r="P162" s="1330">
        <f t="shared" si="69"/>
        <v>0</v>
      </c>
      <c r="Q162" s="1330">
        <f t="shared" si="69"/>
        <v>0</v>
      </c>
      <c r="R162" s="1335">
        <f t="shared" si="69"/>
        <v>0</v>
      </c>
      <c r="S162" s="452"/>
      <c r="T162" s="1334">
        <f t="shared" si="70"/>
        <v>0</v>
      </c>
      <c r="U162" s="1330">
        <f t="shared" si="70"/>
        <v>0</v>
      </c>
      <c r="V162" s="1330">
        <f t="shared" si="70"/>
        <v>0</v>
      </c>
      <c r="W162" s="1330">
        <f t="shared" si="70"/>
        <v>0</v>
      </c>
      <c r="X162" s="1330">
        <f t="shared" si="70"/>
        <v>0</v>
      </c>
      <c r="Y162" s="1335">
        <f t="shared" si="70"/>
        <v>0</v>
      </c>
      <c r="Z162" s="452"/>
      <c r="AA162" s="1334">
        <f t="shared" si="71"/>
        <v>0</v>
      </c>
      <c r="AB162" s="1330">
        <f t="shared" si="71"/>
        <v>0</v>
      </c>
      <c r="AC162" s="1330">
        <f t="shared" si="71"/>
        <v>0</v>
      </c>
      <c r="AD162" s="1330">
        <f t="shared" si="71"/>
        <v>0</v>
      </c>
      <c r="AE162" s="1330">
        <f t="shared" si="71"/>
        <v>0</v>
      </c>
      <c r="AF162" s="1335">
        <f t="shared" si="71"/>
        <v>0</v>
      </c>
      <c r="AG162" s="452"/>
      <c r="AH162" s="1334">
        <f t="shared" si="72"/>
        <v>0</v>
      </c>
      <c r="AI162" s="1330">
        <f t="shared" si="72"/>
        <v>0</v>
      </c>
      <c r="AJ162" s="1330">
        <f t="shared" si="72"/>
        <v>0</v>
      </c>
      <c r="AK162" s="1330">
        <f t="shared" si="72"/>
        <v>0</v>
      </c>
      <c r="AL162" s="1330">
        <f t="shared" si="72"/>
        <v>0</v>
      </c>
      <c r="AM162" s="1335">
        <f t="shared" si="72"/>
        <v>0</v>
      </c>
      <c r="AN162" s="2873"/>
      <c r="AO162" s="2911"/>
      <c r="AP162" s="1435"/>
    </row>
    <row r="163" spans="1:42" s="1431" customFormat="1">
      <c r="A163" s="2933">
        <v>12</v>
      </c>
      <c r="B163" s="2876">
        <v>2040203</v>
      </c>
      <c r="C163" s="2877">
        <v>0.02</v>
      </c>
      <c r="D163" s="2907" t="s">
        <v>423</v>
      </c>
      <c r="E163" s="452"/>
      <c r="F163" s="1334">
        <f t="shared" si="73"/>
        <v>0</v>
      </c>
      <c r="G163" s="1330">
        <f t="shared" si="73"/>
        <v>0</v>
      </c>
      <c r="H163" s="1330">
        <f t="shared" si="73"/>
        <v>0</v>
      </c>
      <c r="I163" s="1330">
        <f t="shared" si="73"/>
        <v>0</v>
      </c>
      <c r="J163" s="1330">
        <f t="shared" si="73"/>
        <v>0</v>
      </c>
      <c r="K163" s="1335">
        <f t="shared" si="73"/>
        <v>0</v>
      </c>
      <c r="L163" s="452"/>
      <c r="M163" s="1334">
        <f t="shared" si="69"/>
        <v>0</v>
      </c>
      <c r="N163" s="1330">
        <f t="shared" si="69"/>
        <v>0</v>
      </c>
      <c r="O163" s="1330">
        <f t="shared" si="69"/>
        <v>0</v>
      </c>
      <c r="P163" s="1330">
        <f t="shared" si="69"/>
        <v>0</v>
      </c>
      <c r="Q163" s="1330">
        <f t="shared" si="69"/>
        <v>0</v>
      </c>
      <c r="R163" s="1335">
        <f t="shared" si="69"/>
        <v>0</v>
      </c>
      <c r="S163" s="452"/>
      <c r="T163" s="1334">
        <f t="shared" si="70"/>
        <v>0</v>
      </c>
      <c r="U163" s="1330">
        <f t="shared" si="70"/>
        <v>0</v>
      </c>
      <c r="V163" s="1330">
        <f t="shared" si="70"/>
        <v>0</v>
      </c>
      <c r="W163" s="1330">
        <f t="shared" si="70"/>
        <v>0</v>
      </c>
      <c r="X163" s="1330">
        <f t="shared" si="70"/>
        <v>0</v>
      </c>
      <c r="Y163" s="1335">
        <f t="shared" si="70"/>
        <v>0</v>
      </c>
      <c r="Z163" s="452"/>
      <c r="AA163" s="1334">
        <f t="shared" si="71"/>
        <v>0</v>
      </c>
      <c r="AB163" s="1330">
        <f t="shared" si="71"/>
        <v>0</v>
      </c>
      <c r="AC163" s="1330">
        <f t="shared" si="71"/>
        <v>0</v>
      </c>
      <c r="AD163" s="1330">
        <f t="shared" si="71"/>
        <v>0</v>
      </c>
      <c r="AE163" s="1330">
        <f t="shared" si="71"/>
        <v>0</v>
      </c>
      <c r="AF163" s="1335">
        <f t="shared" si="71"/>
        <v>0</v>
      </c>
      <c r="AG163" s="452"/>
      <c r="AH163" s="1334">
        <f t="shared" si="72"/>
        <v>0</v>
      </c>
      <c r="AI163" s="1330">
        <f t="shared" si="72"/>
        <v>0</v>
      </c>
      <c r="AJ163" s="1330">
        <f t="shared" si="72"/>
        <v>0</v>
      </c>
      <c r="AK163" s="1330">
        <f t="shared" si="72"/>
        <v>0</v>
      </c>
      <c r="AL163" s="1330">
        <f t="shared" si="72"/>
        <v>0</v>
      </c>
      <c r="AM163" s="1335">
        <f t="shared" si="72"/>
        <v>0</v>
      </c>
      <c r="AN163" s="2873"/>
      <c r="AO163" s="2911"/>
      <c r="AP163" s="1435"/>
    </row>
    <row r="164" spans="1:42" s="1431" customFormat="1">
      <c r="A164" s="2933">
        <v>13</v>
      </c>
      <c r="B164" s="2876">
        <v>2040204</v>
      </c>
      <c r="C164" s="2877">
        <v>0.02</v>
      </c>
      <c r="D164" s="2906" t="s">
        <v>424</v>
      </c>
      <c r="E164" s="452"/>
      <c r="F164" s="1334">
        <f t="shared" si="73"/>
        <v>0</v>
      </c>
      <c r="G164" s="1330">
        <f t="shared" si="73"/>
        <v>0</v>
      </c>
      <c r="H164" s="1330">
        <f t="shared" si="73"/>
        <v>0</v>
      </c>
      <c r="I164" s="1330">
        <f t="shared" si="73"/>
        <v>0</v>
      </c>
      <c r="J164" s="1330">
        <f t="shared" si="73"/>
        <v>0</v>
      </c>
      <c r="K164" s="1335">
        <f t="shared" si="73"/>
        <v>0</v>
      </c>
      <c r="L164" s="452"/>
      <c r="M164" s="1334">
        <f t="shared" si="69"/>
        <v>0</v>
      </c>
      <c r="N164" s="1330">
        <f t="shared" si="69"/>
        <v>0</v>
      </c>
      <c r="O164" s="1330">
        <f t="shared" si="69"/>
        <v>0</v>
      </c>
      <c r="P164" s="1330">
        <f t="shared" si="69"/>
        <v>0</v>
      </c>
      <c r="Q164" s="1330">
        <f t="shared" si="69"/>
        <v>0</v>
      </c>
      <c r="R164" s="1335">
        <f t="shared" si="69"/>
        <v>0</v>
      </c>
      <c r="S164" s="452"/>
      <c r="T164" s="1334">
        <f t="shared" si="70"/>
        <v>0</v>
      </c>
      <c r="U164" s="1330">
        <f t="shared" si="70"/>
        <v>0</v>
      </c>
      <c r="V164" s="1330">
        <f t="shared" si="70"/>
        <v>0</v>
      </c>
      <c r="W164" s="1330">
        <f t="shared" si="70"/>
        <v>0</v>
      </c>
      <c r="X164" s="1330">
        <f t="shared" si="70"/>
        <v>0</v>
      </c>
      <c r="Y164" s="1335">
        <f t="shared" si="70"/>
        <v>0</v>
      </c>
      <c r="Z164" s="452"/>
      <c r="AA164" s="1334">
        <f t="shared" si="71"/>
        <v>0</v>
      </c>
      <c r="AB164" s="1330">
        <f t="shared" si="71"/>
        <v>0</v>
      </c>
      <c r="AC164" s="1330">
        <f t="shared" si="71"/>
        <v>0</v>
      </c>
      <c r="AD164" s="1330">
        <f t="shared" si="71"/>
        <v>0</v>
      </c>
      <c r="AE164" s="1330">
        <f t="shared" si="71"/>
        <v>0</v>
      </c>
      <c r="AF164" s="1335">
        <f t="shared" si="71"/>
        <v>0</v>
      </c>
      <c r="AG164" s="452"/>
      <c r="AH164" s="1334">
        <f t="shared" si="72"/>
        <v>0</v>
      </c>
      <c r="AI164" s="1330">
        <f t="shared" si="72"/>
        <v>0</v>
      </c>
      <c r="AJ164" s="1330">
        <f t="shared" si="72"/>
        <v>0</v>
      </c>
      <c r="AK164" s="1330">
        <f t="shared" si="72"/>
        <v>0</v>
      </c>
      <c r="AL164" s="1330">
        <f t="shared" si="72"/>
        <v>0</v>
      </c>
      <c r="AM164" s="1335">
        <f t="shared" si="72"/>
        <v>0</v>
      </c>
      <c r="AN164" s="2873"/>
      <c r="AO164" s="2911"/>
      <c r="AP164" s="1435"/>
    </row>
    <row r="165" spans="1:42" s="1431" customFormat="1">
      <c r="A165" s="2933">
        <v>14</v>
      </c>
      <c r="B165" s="2876">
        <v>2040205</v>
      </c>
      <c r="C165" s="2877">
        <v>0.02</v>
      </c>
      <c r="D165" s="2907" t="s">
        <v>425</v>
      </c>
      <c r="E165" s="452"/>
      <c r="F165" s="1334">
        <f t="shared" si="73"/>
        <v>0</v>
      </c>
      <c r="G165" s="1330">
        <f t="shared" si="73"/>
        <v>0</v>
      </c>
      <c r="H165" s="1330">
        <f t="shared" si="73"/>
        <v>0</v>
      </c>
      <c r="I165" s="1330">
        <f t="shared" si="73"/>
        <v>0</v>
      </c>
      <c r="J165" s="1330">
        <f t="shared" si="73"/>
        <v>0</v>
      </c>
      <c r="K165" s="1335">
        <f t="shared" si="73"/>
        <v>0</v>
      </c>
      <c r="L165" s="452"/>
      <c r="M165" s="1334">
        <f t="shared" si="69"/>
        <v>0</v>
      </c>
      <c r="N165" s="1330">
        <f t="shared" si="69"/>
        <v>0</v>
      </c>
      <c r="O165" s="1330">
        <f t="shared" si="69"/>
        <v>0</v>
      </c>
      <c r="P165" s="1330">
        <f t="shared" si="69"/>
        <v>0</v>
      </c>
      <c r="Q165" s="1330">
        <f t="shared" si="69"/>
        <v>0</v>
      </c>
      <c r="R165" s="1335">
        <f t="shared" si="69"/>
        <v>0</v>
      </c>
      <c r="S165" s="452"/>
      <c r="T165" s="1334">
        <f t="shared" si="70"/>
        <v>0</v>
      </c>
      <c r="U165" s="1330">
        <f t="shared" si="70"/>
        <v>0</v>
      </c>
      <c r="V165" s="1330">
        <f t="shared" si="70"/>
        <v>0</v>
      </c>
      <c r="W165" s="1330">
        <f t="shared" si="70"/>
        <v>0</v>
      </c>
      <c r="X165" s="1330">
        <f t="shared" si="70"/>
        <v>0</v>
      </c>
      <c r="Y165" s="1335">
        <f t="shared" si="70"/>
        <v>0</v>
      </c>
      <c r="Z165" s="452"/>
      <c r="AA165" s="1334">
        <f t="shared" si="71"/>
        <v>0</v>
      </c>
      <c r="AB165" s="1330">
        <f t="shared" si="71"/>
        <v>0</v>
      </c>
      <c r="AC165" s="1330">
        <f t="shared" si="71"/>
        <v>0</v>
      </c>
      <c r="AD165" s="1330">
        <f t="shared" si="71"/>
        <v>0</v>
      </c>
      <c r="AE165" s="1330">
        <f t="shared" si="71"/>
        <v>0</v>
      </c>
      <c r="AF165" s="1335">
        <f t="shared" si="71"/>
        <v>0</v>
      </c>
      <c r="AG165" s="452"/>
      <c r="AH165" s="1334">
        <f t="shared" si="72"/>
        <v>0</v>
      </c>
      <c r="AI165" s="1330">
        <f t="shared" si="72"/>
        <v>0</v>
      </c>
      <c r="AJ165" s="1330">
        <f t="shared" si="72"/>
        <v>0</v>
      </c>
      <c r="AK165" s="1330">
        <f t="shared" si="72"/>
        <v>0</v>
      </c>
      <c r="AL165" s="1330">
        <f t="shared" si="72"/>
        <v>0</v>
      </c>
      <c r="AM165" s="1335">
        <f t="shared" si="72"/>
        <v>0</v>
      </c>
      <c r="AN165" s="2873"/>
      <c r="AO165" s="2911"/>
      <c r="AP165" s="1435"/>
    </row>
    <row r="166" spans="1:42" s="1431" customFormat="1">
      <c r="A166" s="2933">
        <v>15</v>
      </c>
      <c r="B166" s="2876">
        <v>2040206</v>
      </c>
      <c r="C166" s="2877">
        <v>0.02</v>
      </c>
      <c r="D166" s="2912" t="s">
        <v>426</v>
      </c>
      <c r="E166" s="452"/>
      <c r="F166" s="1334">
        <f t="shared" si="73"/>
        <v>0</v>
      </c>
      <c r="G166" s="1330">
        <f t="shared" si="73"/>
        <v>0</v>
      </c>
      <c r="H166" s="1330">
        <f t="shared" si="73"/>
        <v>0</v>
      </c>
      <c r="I166" s="1330">
        <f t="shared" si="73"/>
        <v>0</v>
      </c>
      <c r="J166" s="1330">
        <f t="shared" si="73"/>
        <v>0</v>
      </c>
      <c r="K166" s="1335">
        <f t="shared" si="73"/>
        <v>0</v>
      </c>
      <c r="L166" s="452"/>
      <c r="M166" s="1334">
        <f t="shared" si="69"/>
        <v>0</v>
      </c>
      <c r="N166" s="1330">
        <f t="shared" si="69"/>
        <v>0</v>
      </c>
      <c r="O166" s="1330">
        <f t="shared" si="69"/>
        <v>0</v>
      </c>
      <c r="P166" s="1330">
        <f t="shared" si="69"/>
        <v>0</v>
      </c>
      <c r="Q166" s="1330">
        <f t="shared" si="69"/>
        <v>0</v>
      </c>
      <c r="R166" s="1335">
        <f t="shared" si="69"/>
        <v>0</v>
      </c>
      <c r="S166" s="452"/>
      <c r="T166" s="1334">
        <f t="shared" si="70"/>
        <v>0</v>
      </c>
      <c r="U166" s="1330">
        <f t="shared" si="70"/>
        <v>0</v>
      </c>
      <c r="V166" s="1330">
        <f t="shared" si="70"/>
        <v>0</v>
      </c>
      <c r="W166" s="1330">
        <f t="shared" si="70"/>
        <v>0</v>
      </c>
      <c r="X166" s="1330">
        <f t="shared" si="70"/>
        <v>0</v>
      </c>
      <c r="Y166" s="1335">
        <f t="shared" si="70"/>
        <v>0</v>
      </c>
      <c r="Z166" s="452"/>
      <c r="AA166" s="1334">
        <f t="shared" si="71"/>
        <v>0</v>
      </c>
      <c r="AB166" s="1330">
        <f t="shared" si="71"/>
        <v>0</v>
      </c>
      <c r="AC166" s="1330">
        <f t="shared" si="71"/>
        <v>0</v>
      </c>
      <c r="AD166" s="1330">
        <f t="shared" si="71"/>
        <v>0</v>
      </c>
      <c r="AE166" s="1330">
        <f t="shared" si="71"/>
        <v>0</v>
      </c>
      <c r="AF166" s="1335">
        <f t="shared" si="71"/>
        <v>0</v>
      </c>
      <c r="AG166" s="452"/>
      <c r="AH166" s="1334">
        <f t="shared" si="72"/>
        <v>0</v>
      </c>
      <c r="AI166" s="1330">
        <f t="shared" si="72"/>
        <v>0</v>
      </c>
      <c r="AJ166" s="1330">
        <f t="shared" si="72"/>
        <v>0</v>
      </c>
      <c r="AK166" s="1330">
        <f t="shared" si="72"/>
        <v>0</v>
      </c>
      <c r="AL166" s="1330">
        <f t="shared" si="72"/>
        <v>0</v>
      </c>
      <c r="AM166" s="1335">
        <f t="shared" si="72"/>
        <v>0</v>
      </c>
      <c r="AN166" s="2873"/>
      <c r="AO166" s="2911"/>
      <c r="AP166" s="1435"/>
    </row>
    <row r="167" spans="1:42" s="1431" customFormat="1" ht="24">
      <c r="A167" s="2933">
        <v>16</v>
      </c>
      <c r="B167" s="2876">
        <v>2040207</v>
      </c>
      <c r="C167" s="2877">
        <v>0.04</v>
      </c>
      <c r="D167" s="2912" t="s">
        <v>427</v>
      </c>
      <c r="E167" s="452"/>
      <c r="F167" s="1334">
        <f t="shared" si="73"/>
        <v>0</v>
      </c>
      <c r="G167" s="1330">
        <f t="shared" si="73"/>
        <v>0</v>
      </c>
      <c r="H167" s="1330">
        <f t="shared" si="73"/>
        <v>0</v>
      </c>
      <c r="I167" s="1330">
        <f t="shared" si="73"/>
        <v>0</v>
      </c>
      <c r="J167" s="1330">
        <f t="shared" si="73"/>
        <v>0</v>
      </c>
      <c r="K167" s="1335">
        <f t="shared" si="73"/>
        <v>0</v>
      </c>
      <c r="L167" s="452"/>
      <c r="M167" s="1334">
        <f t="shared" si="69"/>
        <v>0</v>
      </c>
      <c r="N167" s="1330">
        <f t="shared" si="69"/>
        <v>0</v>
      </c>
      <c r="O167" s="1330">
        <f t="shared" si="69"/>
        <v>0</v>
      </c>
      <c r="P167" s="1330">
        <f t="shared" si="69"/>
        <v>0</v>
      </c>
      <c r="Q167" s="1330">
        <f t="shared" si="69"/>
        <v>0</v>
      </c>
      <c r="R167" s="1335">
        <f t="shared" si="69"/>
        <v>0</v>
      </c>
      <c r="S167" s="452"/>
      <c r="T167" s="1334">
        <f t="shared" si="70"/>
        <v>0</v>
      </c>
      <c r="U167" s="1330">
        <f t="shared" si="70"/>
        <v>0</v>
      </c>
      <c r="V167" s="1330">
        <f t="shared" si="70"/>
        <v>0</v>
      </c>
      <c r="W167" s="1330">
        <f t="shared" si="70"/>
        <v>0</v>
      </c>
      <c r="X167" s="1330">
        <f t="shared" si="70"/>
        <v>0</v>
      </c>
      <c r="Y167" s="1335">
        <f t="shared" si="70"/>
        <v>0</v>
      </c>
      <c r="Z167" s="452"/>
      <c r="AA167" s="1334">
        <f t="shared" si="71"/>
        <v>0</v>
      </c>
      <c r="AB167" s="1330">
        <f t="shared" si="71"/>
        <v>0</v>
      </c>
      <c r="AC167" s="1330">
        <f t="shared" si="71"/>
        <v>0</v>
      </c>
      <c r="AD167" s="1330">
        <f t="shared" si="71"/>
        <v>0</v>
      </c>
      <c r="AE167" s="1330">
        <f t="shared" si="71"/>
        <v>0</v>
      </c>
      <c r="AF167" s="1335">
        <f t="shared" si="71"/>
        <v>0</v>
      </c>
      <c r="AG167" s="452"/>
      <c r="AH167" s="1334">
        <f t="shared" si="72"/>
        <v>0</v>
      </c>
      <c r="AI167" s="1330">
        <f t="shared" si="72"/>
        <v>0</v>
      </c>
      <c r="AJ167" s="1330">
        <f t="shared" si="72"/>
        <v>0</v>
      </c>
      <c r="AK167" s="1330">
        <f t="shared" si="72"/>
        <v>0</v>
      </c>
      <c r="AL167" s="1330">
        <f t="shared" si="72"/>
        <v>0</v>
      </c>
      <c r="AM167" s="1335">
        <f t="shared" si="72"/>
        <v>0</v>
      </c>
      <c r="AN167" s="2873"/>
      <c r="AO167" s="2911"/>
      <c r="AP167" s="1435"/>
    </row>
    <row r="168" spans="1:42" s="1431" customFormat="1">
      <c r="A168" s="2933">
        <v>17</v>
      </c>
      <c r="B168" s="2876">
        <v>2040208</v>
      </c>
      <c r="C168" s="2877">
        <v>0.04</v>
      </c>
      <c r="D168" s="2912" t="s">
        <v>428</v>
      </c>
      <c r="E168" s="452"/>
      <c r="F168" s="1334">
        <f t="shared" si="73"/>
        <v>0</v>
      </c>
      <c r="G168" s="1330">
        <f t="shared" si="73"/>
        <v>0</v>
      </c>
      <c r="H168" s="1330">
        <f t="shared" si="73"/>
        <v>0</v>
      </c>
      <c r="I168" s="1330">
        <f t="shared" si="73"/>
        <v>0</v>
      </c>
      <c r="J168" s="1330">
        <f t="shared" si="73"/>
        <v>0</v>
      </c>
      <c r="K168" s="1335">
        <f t="shared" si="73"/>
        <v>0</v>
      </c>
      <c r="L168" s="452"/>
      <c r="M168" s="1334">
        <f t="shared" ref="M168:R170" si="74">L168+M148</f>
        <v>0</v>
      </c>
      <c r="N168" s="1330">
        <f t="shared" si="74"/>
        <v>0</v>
      </c>
      <c r="O168" s="1330">
        <f t="shared" si="74"/>
        <v>0</v>
      </c>
      <c r="P168" s="1330">
        <f t="shared" si="74"/>
        <v>0</v>
      </c>
      <c r="Q168" s="1330">
        <f t="shared" si="74"/>
        <v>0</v>
      </c>
      <c r="R168" s="1335">
        <f t="shared" si="74"/>
        <v>0</v>
      </c>
      <c r="S168" s="452"/>
      <c r="T168" s="1334">
        <f t="shared" ref="T168:Y170" si="75">S168+T148</f>
        <v>0</v>
      </c>
      <c r="U168" s="1330">
        <f t="shared" si="75"/>
        <v>0</v>
      </c>
      <c r="V168" s="1330">
        <f t="shared" si="75"/>
        <v>0</v>
      </c>
      <c r="W168" s="1330">
        <f t="shared" si="75"/>
        <v>0</v>
      </c>
      <c r="X168" s="1330">
        <f t="shared" si="75"/>
        <v>0</v>
      </c>
      <c r="Y168" s="1335">
        <f t="shared" si="75"/>
        <v>0</v>
      </c>
      <c r="Z168" s="452"/>
      <c r="AA168" s="1334">
        <f t="shared" ref="AA168:AF170" si="76">Z168+AA148</f>
        <v>0</v>
      </c>
      <c r="AB168" s="1330">
        <f t="shared" si="76"/>
        <v>0</v>
      </c>
      <c r="AC168" s="1330">
        <f t="shared" si="76"/>
        <v>0</v>
      </c>
      <c r="AD168" s="1330">
        <f t="shared" si="76"/>
        <v>0</v>
      </c>
      <c r="AE168" s="1330">
        <f t="shared" si="76"/>
        <v>0</v>
      </c>
      <c r="AF168" s="1335">
        <f t="shared" si="76"/>
        <v>0</v>
      </c>
      <c r="AG168" s="452"/>
      <c r="AH168" s="1334">
        <f t="shared" ref="AH168:AM170" si="77">AG168+AH148</f>
        <v>0</v>
      </c>
      <c r="AI168" s="1330">
        <f t="shared" si="77"/>
        <v>0</v>
      </c>
      <c r="AJ168" s="1330">
        <f t="shared" si="77"/>
        <v>0</v>
      </c>
      <c r="AK168" s="1330">
        <f t="shared" si="77"/>
        <v>0</v>
      </c>
      <c r="AL168" s="1330">
        <f t="shared" si="77"/>
        <v>0</v>
      </c>
      <c r="AM168" s="1335">
        <f t="shared" si="77"/>
        <v>0</v>
      </c>
      <c r="AN168" s="2873"/>
      <c r="AO168" s="2911"/>
      <c r="AP168" s="1435"/>
    </row>
    <row r="169" spans="1:42" s="1431" customFormat="1">
      <c r="A169" s="2933">
        <v>18</v>
      </c>
      <c r="B169" s="2934" t="s">
        <v>1061</v>
      </c>
      <c r="C169" s="2877">
        <v>0.04</v>
      </c>
      <c r="D169" s="2931" t="s">
        <v>439</v>
      </c>
      <c r="E169" s="452"/>
      <c r="F169" s="1334">
        <f t="shared" si="73"/>
        <v>0</v>
      </c>
      <c r="G169" s="1330">
        <f t="shared" si="73"/>
        <v>0</v>
      </c>
      <c r="H169" s="1330">
        <f t="shared" si="73"/>
        <v>0</v>
      </c>
      <c r="I169" s="1330">
        <f t="shared" si="73"/>
        <v>0</v>
      </c>
      <c r="J169" s="1330">
        <f t="shared" si="73"/>
        <v>0</v>
      </c>
      <c r="K169" s="1335">
        <f t="shared" si="73"/>
        <v>0</v>
      </c>
      <c r="L169" s="452"/>
      <c r="M169" s="1334">
        <f t="shared" si="74"/>
        <v>0</v>
      </c>
      <c r="N169" s="1330">
        <f t="shared" si="74"/>
        <v>0</v>
      </c>
      <c r="O169" s="1330">
        <f t="shared" si="74"/>
        <v>0</v>
      </c>
      <c r="P169" s="1330">
        <f t="shared" si="74"/>
        <v>0</v>
      </c>
      <c r="Q169" s="1330">
        <f t="shared" si="74"/>
        <v>0</v>
      </c>
      <c r="R169" s="1335">
        <f t="shared" si="74"/>
        <v>0</v>
      </c>
      <c r="S169" s="452"/>
      <c r="T169" s="1334">
        <f t="shared" si="75"/>
        <v>0</v>
      </c>
      <c r="U169" s="1330">
        <f t="shared" si="75"/>
        <v>0</v>
      </c>
      <c r="V169" s="1330">
        <f t="shared" si="75"/>
        <v>0</v>
      </c>
      <c r="W169" s="1330">
        <f t="shared" si="75"/>
        <v>0</v>
      </c>
      <c r="X169" s="1330">
        <f t="shared" si="75"/>
        <v>0</v>
      </c>
      <c r="Y169" s="1335">
        <f t="shared" si="75"/>
        <v>0</v>
      </c>
      <c r="Z169" s="452"/>
      <c r="AA169" s="1334">
        <f t="shared" si="76"/>
        <v>0</v>
      </c>
      <c r="AB169" s="1330">
        <f t="shared" si="76"/>
        <v>0</v>
      </c>
      <c r="AC169" s="1330">
        <f t="shared" si="76"/>
        <v>0</v>
      </c>
      <c r="AD169" s="1330">
        <f t="shared" si="76"/>
        <v>0</v>
      </c>
      <c r="AE169" s="1330">
        <f t="shared" si="76"/>
        <v>0</v>
      </c>
      <c r="AF169" s="1335">
        <f t="shared" si="76"/>
        <v>0</v>
      </c>
      <c r="AG169" s="452"/>
      <c r="AH169" s="1334">
        <f t="shared" si="77"/>
        <v>0</v>
      </c>
      <c r="AI169" s="1330">
        <f t="shared" si="77"/>
        <v>0</v>
      </c>
      <c r="AJ169" s="1330">
        <f t="shared" si="77"/>
        <v>0</v>
      </c>
      <c r="AK169" s="1330">
        <f t="shared" si="77"/>
        <v>0</v>
      </c>
      <c r="AL169" s="1330">
        <f t="shared" si="77"/>
        <v>0</v>
      </c>
      <c r="AM169" s="1335">
        <f t="shared" si="77"/>
        <v>0</v>
      </c>
      <c r="AN169" s="2873"/>
      <c r="AO169" s="2911"/>
      <c r="AP169" s="1435"/>
    </row>
    <row r="170" spans="1:42" s="1431" customFormat="1" ht="24.75" thickBot="1">
      <c r="A170" s="2933">
        <v>19</v>
      </c>
      <c r="B170" s="2876">
        <v>215</v>
      </c>
      <c r="C170" s="2882">
        <v>0.2</v>
      </c>
      <c r="D170" s="2912" t="s">
        <v>685</v>
      </c>
      <c r="E170" s="452"/>
      <c r="F170" s="3003">
        <f t="shared" si="73"/>
        <v>0</v>
      </c>
      <c r="G170" s="3004">
        <f t="shared" si="73"/>
        <v>0</v>
      </c>
      <c r="H170" s="3004">
        <f t="shared" si="73"/>
        <v>0</v>
      </c>
      <c r="I170" s="3004">
        <f t="shared" si="73"/>
        <v>0</v>
      </c>
      <c r="J170" s="3004">
        <f t="shared" si="73"/>
        <v>0</v>
      </c>
      <c r="K170" s="3005">
        <f t="shared" si="73"/>
        <v>0</v>
      </c>
      <c r="L170" s="452"/>
      <c r="M170" s="3003">
        <f t="shared" si="74"/>
        <v>0</v>
      </c>
      <c r="N170" s="3004">
        <f t="shared" si="74"/>
        <v>0</v>
      </c>
      <c r="O170" s="3004">
        <f t="shared" si="74"/>
        <v>0</v>
      </c>
      <c r="P170" s="3004">
        <f t="shared" si="74"/>
        <v>0</v>
      </c>
      <c r="Q170" s="3004">
        <f t="shared" si="74"/>
        <v>0</v>
      </c>
      <c r="R170" s="3005">
        <f t="shared" si="74"/>
        <v>0</v>
      </c>
      <c r="S170" s="452"/>
      <c r="T170" s="3003">
        <f t="shared" si="75"/>
        <v>0</v>
      </c>
      <c r="U170" s="3004">
        <f t="shared" si="75"/>
        <v>0</v>
      </c>
      <c r="V170" s="3004">
        <f t="shared" si="75"/>
        <v>0</v>
      </c>
      <c r="W170" s="3004">
        <f t="shared" si="75"/>
        <v>0</v>
      </c>
      <c r="X170" s="3004">
        <f t="shared" si="75"/>
        <v>0</v>
      </c>
      <c r="Y170" s="3005">
        <f t="shared" si="75"/>
        <v>0</v>
      </c>
      <c r="Z170" s="452"/>
      <c r="AA170" s="3003">
        <f t="shared" si="76"/>
        <v>0</v>
      </c>
      <c r="AB170" s="3004">
        <f t="shared" si="76"/>
        <v>0</v>
      </c>
      <c r="AC170" s="3004">
        <f t="shared" si="76"/>
        <v>0</v>
      </c>
      <c r="AD170" s="3004">
        <f t="shared" si="76"/>
        <v>0</v>
      </c>
      <c r="AE170" s="3004">
        <f t="shared" si="76"/>
        <v>0</v>
      </c>
      <c r="AF170" s="3005">
        <f t="shared" si="76"/>
        <v>0</v>
      </c>
      <c r="AG170" s="452"/>
      <c r="AH170" s="3003">
        <f t="shared" si="77"/>
        <v>0</v>
      </c>
      <c r="AI170" s="3004">
        <f t="shared" si="77"/>
        <v>0</v>
      </c>
      <c r="AJ170" s="3004">
        <f t="shared" si="77"/>
        <v>0</v>
      </c>
      <c r="AK170" s="3004">
        <f t="shared" si="77"/>
        <v>0</v>
      </c>
      <c r="AL170" s="3004">
        <f t="shared" si="77"/>
        <v>0</v>
      </c>
      <c r="AM170" s="3005">
        <f t="shared" si="77"/>
        <v>0</v>
      </c>
      <c r="AN170" s="2873"/>
      <c r="AO170" s="2911"/>
      <c r="AP170" s="1435"/>
    </row>
    <row r="171" spans="1:42" s="1431" customFormat="1" ht="13.5" thickBot="1">
      <c r="A171" s="4455" t="s">
        <v>226</v>
      </c>
      <c r="B171" s="2899"/>
      <c r="C171" s="2899"/>
      <c r="D171" s="2935" t="s">
        <v>227</v>
      </c>
      <c r="E171" s="1352">
        <f t="shared" ref="E171:AM171" si="78">SUM(E172:E190)</f>
        <v>0</v>
      </c>
      <c r="F171" s="2999">
        <f t="shared" si="78"/>
        <v>0</v>
      </c>
      <c r="G171" s="1246">
        <f t="shared" si="78"/>
        <v>0</v>
      </c>
      <c r="H171" s="1246">
        <f t="shared" si="78"/>
        <v>0</v>
      </c>
      <c r="I171" s="1247">
        <f t="shared" si="78"/>
        <v>0</v>
      </c>
      <c r="J171" s="1246">
        <f t="shared" si="78"/>
        <v>0</v>
      </c>
      <c r="K171" s="1246">
        <f t="shared" si="78"/>
        <v>0</v>
      </c>
      <c r="L171" s="1352">
        <f t="shared" si="78"/>
        <v>0</v>
      </c>
      <c r="M171" s="2999">
        <f t="shared" si="78"/>
        <v>0</v>
      </c>
      <c r="N171" s="1246">
        <f t="shared" si="78"/>
        <v>0</v>
      </c>
      <c r="O171" s="1246">
        <f t="shared" si="78"/>
        <v>0</v>
      </c>
      <c r="P171" s="1247">
        <f t="shared" si="78"/>
        <v>0</v>
      </c>
      <c r="Q171" s="1246">
        <f t="shared" si="78"/>
        <v>0</v>
      </c>
      <c r="R171" s="1246">
        <f t="shared" si="78"/>
        <v>0</v>
      </c>
      <c r="S171" s="1352">
        <f t="shared" si="78"/>
        <v>0</v>
      </c>
      <c r="T171" s="2999">
        <f t="shared" si="78"/>
        <v>0</v>
      </c>
      <c r="U171" s="1246">
        <f t="shared" si="78"/>
        <v>0</v>
      </c>
      <c r="V171" s="1246">
        <f t="shared" si="78"/>
        <v>0</v>
      </c>
      <c r="W171" s="1247">
        <f t="shared" si="78"/>
        <v>0</v>
      </c>
      <c r="X171" s="1246">
        <f t="shared" si="78"/>
        <v>0</v>
      </c>
      <c r="Y171" s="3000">
        <f t="shared" si="78"/>
        <v>0</v>
      </c>
      <c r="Z171" s="1352">
        <f t="shared" si="78"/>
        <v>0</v>
      </c>
      <c r="AA171" s="2999">
        <f t="shared" si="78"/>
        <v>0</v>
      </c>
      <c r="AB171" s="1246">
        <f t="shared" si="78"/>
        <v>0</v>
      </c>
      <c r="AC171" s="1246">
        <f t="shared" si="78"/>
        <v>0</v>
      </c>
      <c r="AD171" s="1247">
        <f t="shared" si="78"/>
        <v>0</v>
      </c>
      <c r="AE171" s="1246">
        <f t="shared" si="78"/>
        <v>0</v>
      </c>
      <c r="AF171" s="3000">
        <f t="shared" si="78"/>
        <v>0</v>
      </c>
      <c r="AG171" s="1352">
        <f t="shared" si="78"/>
        <v>0</v>
      </c>
      <c r="AH171" s="2999">
        <f t="shared" si="78"/>
        <v>0</v>
      </c>
      <c r="AI171" s="1246">
        <f t="shared" si="78"/>
        <v>0</v>
      </c>
      <c r="AJ171" s="1246">
        <f t="shared" si="78"/>
        <v>0</v>
      </c>
      <c r="AK171" s="1247">
        <f t="shared" si="78"/>
        <v>0</v>
      </c>
      <c r="AL171" s="1246">
        <f t="shared" si="78"/>
        <v>0</v>
      </c>
      <c r="AM171" s="3000">
        <f t="shared" si="78"/>
        <v>0</v>
      </c>
      <c r="AN171" s="2868"/>
      <c r="AO171" s="2911"/>
      <c r="AP171" s="1435"/>
    </row>
    <row r="172" spans="1:42" s="1431" customFormat="1">
      <c r="A172" s="2875">
        <v>1</v>
      </c>
      <c r="B172" s="2869">
        <v>20102</v>
      </c>
      <c r="C172" s="2893">
        <v>0</v>
      </c>
      <c r="D172" s="2923" t="s">
        <v>564</v>
      </c>
      <c r="E172" s="3006">
        <f>E112-E152</f>
        <v>0</v>
      </c>
      <c r="F172" s="2972">
        <f t="shared" ref="F172:L187" si="79">F112-F152</f>
        <v>0</v>
      </c>
      <c r="G172" s="2970">
        <f t="shared" si="79"/>
        <v>0</v>
      </c>
      <c r="H172" s="2970">
        <f t="shared" si="79"/>
        <v>0</v>
      </c>
      <c r="I172" s="2970">
        <f t="shared" si="79"/>
        <v>0</v>
      </c>
      <c r="J172" s="2970">
        <f t="shared" si="79"/>
        <v>0</v>
      </c>
      <c r="K172" s="2971">
        <f t="shared" si="79"/>
        <v>0</v>
      </c>
      <c r="L172" s="3006">
        <f>L112-L152</f>
        <v>0</v>
      </c>
      <c r="M172" s="2972">
        <f t="shared" ref="M172:S187" si="80">M112-M152</f>
        <v>0</v>
      </c>
      <c r="N172" s="2970">
        <f t="shared" si="80"/>
        <v>0</v>
      </c>
      <c r="O172" s="2970">
        <f t="shared" si="80"/>
        <v>0</v>
      </c>
      <c r="P172" s="2970">
        <f t="shared" si="80"/>
        <v>0</v>
      </c>
      <c r="Q172" s="2970">
        <f t="shared" si="80"/>
        <v>0</v>
      </c>
      <c r="R172" s="2971">
        <f t="shared" si="80"/>
        <v>0</v>
      </c>
      <c r="S172" s="3006">
        <f>S112-S152</f>
        <v>0</v>
      </c>
      <c r="T172" s="2972">
        <f t="shared" ref="T172:Z187" si="81">T112-T152</f>
        <v>0</v>
      </c>
      <c r="U172" s="2970">
        <f t="shared" si="81"/>
        <v>0</v>
      </c>
      <c r="V172" s="2970">
        <f t="shared" si="81"/>
        <v>0</v>
      </c>
      <c r="W172" s="2970">
        <f t="shared" si="81"/>
        <v>0</v>
      </c>
      <c r="X172" s="2970">
        <f t="shared" si="81"/>
        <v>0</v>
      </c>
      <c r="Y172" s="2971">
        <f t="shared" si="81"/>
        <v>0</v>
      </c>
      <c r="Z172" s="3006">
        <f>Z112-Z152</f>
        <v>0</v>
      </c>
      <c r="AA172" s="2972">
        <f t="shared" ref="AA172:AM187" si="82">AA112-AA152</f>
        <v>0</v>
      </c>
      <c r="AB172" s="2970">
        <f t="shared" si="82"/>
        <v>0</v>
      </c>
      <c r="AC172" s="2970">
        <f t="shared" si="82"/>
        <v>0</v>
      </c>
      <c r="AD172" s="2970">
        <f t="shared" si="82"/>
        <v>0</v>
      </c>
      <c r="AE172" s="2970">
        <f t="shared" si="82"/>
        <v>0</v>
      </c>
      <c r="AF172" s="2971">
        <f t="shared" si="82"/>
        <v>0</v>
      </c>
      <c r="AG172" s="3006">
        <f>AG112-AG152</f>
        <v>0</v>
      </c>
      <c r="AH172" s="2972">
        <f t="shared" ref="AH172:AM173" si="83">AH112-AH152</f>
        <v>0</v>
      </c>
      <c r="AI172" s="2970">
        <f t="shared" si="83"/>
        <v>0</v>
      </c>
      <c r="AJ172" s="2970">
        <f t="shared" si="83"/>
        <v>0</v>
      </c>
      <c r="AK172" s="2970">
        <f t="shared" si="83"/>
        <v>0</v>
      </c>
      <c r="AL172" s="2970">
        <f t="shared" si="83"/>
        <v>0</v>
      </c>
      <c r="AM172" s="2971">
        <f t="shared" si="83"/>
        <v>0</v>
      </c>
      <c r="AN172" s="2873"/>
      <c r="AO172" s="2911"/>
      <c r="AP172" s="1435"/>
    </row>
    <row r="173" spans="1:42" s="1431" customFormat="1">
      <c r="A173" s="2875">
        <v>2</v>
      </c>
      <c r="B173" s="2876">
        <v>20202</v>
      </c>
      <c r="C173" s="2877">
        <v>0.03</v>
      </c>
      <c r="D173" s="2931" t="s">
        <v>431</v>
      </c>
      <c r="E173" s="3007">
        <f>E113-E153</f>
        <v>0</v>
      </c>
      <c r="F173" s="1334">
        <f t="shared" si="79"/>
        <v>0</v>
      </c>
      <c r="G173" s="1330">
        <f t="shared" si="79"/>
        <v>0</v>
      </c>
      <c r="H173" s="1330">
        <f t="shared" si="79"/>
        <v>0</v>
      </c>
      <c r="I173" s="1330">
        <f t="shared" si="79"/>
        <v>0</v>
      </c>
      <c r="J173" s="1330">
        <f t="shared" si="79"/>
        <v>0</v>
      </c>
      <c r="K173" s="1335">
        <f t="shared" si="79"/>
        <v>0</v>
      </c>
      <c r="L173" s="3007">
        <f>L113-L153</f>
        <v>0</v>
      </c>
      <c r="M173" s="1334">
        <f t="shared" si="80"/>
        <v>0</v>
      </c>
      <c r="N173" s="1330">
        <f t="shared" si="80"/>
        <v>0</v>
      </c>
      <c r="O173" s="1330">
        <f t="shared" si="80"/>
        <v>0</v>
      </c>
      <c r="P173" s="1330">
        <f t="shared" si="80"/>
        <v>0</v>
      </c>
      <c r="Q173" s="1330">
        <f t="shared" si="80"/>
        <v>0</v>
      </c>
      <c r="R173" s="1335">
        <f t="shared" si="80"/>
        <v>0</v>
      </c>
      <c r="S173" s="3007">
        <f>S113-S153</f>
        <v>0</v>
      </c>
      <c r="T173" s="1334">
        <f t="shared" si="81"/>
        <v>0</v>
      </c>
      <c r="U173" s="1330">
        <f t="shared" si="81"/>
        <v>0</v>
      </c>
      <c r="V173" s="1330">
        <f t="shared" si="81"/>
        <v>0</v>
      </c>
      <c r="W173" s="1330">
        <f t="shared" si="81"/>
        <v>0</v>
      </c>
      <c r="X173" s="1330">
        <f t="shared" si="81"/>
        <v>0</v>
      </c>
      <c r="Y173" s="1335">
        <f t="shared" si="81"/>
        <v>0</v>
      </c>
      <c r="Z173" s="3007">
        <f>Z113-Z153</f>
        <v>0</v>
      </c>
      <c r="AA173" s="1334">
        <f t="shared" si="82"/>
        <v>0</v>
      </c>
      <c r="AB173" s="1330">
        <f t="shared" si="82"/>
        <v>0</v>
      </c>
      <c r="AC173" s="1330">
        <f t="shared" si="82"/>
        <v>0</v>
      </c>
      <c r="AD173" s="1330">
        <f t="shared" si="82"/>
        <v>0</v>
      </c>
      <c r="AE173" s="1330">
        <f t="shared" si="82"/>
        <v>0</v>
      </c>
      <c r="AF173" s="1335">
        <f t="shared" si="82"/>
        <v>0</v>
      </c>
      <c r="AG173" s="3007">
        <f>AG113-AG153</f>
        <v>0</v>
      </c>
      <c r="AH173" s="1334">
        <f t="shared" si="83"/>
        <v>0</v>
      </c>
      <c r="AI173" s="1330">
        <f t="shared" si="83"/>
        <v>0</v>
      </c>
      <c r="AJ173" s="1330">
        <f t="shared" si="83"/>
        <v>0</v>
      </c>
      <c r="AK173" s="1330">
        <f t="shared" si="83"/>
        <v>0</v>
      </c>
      <c r="AL173" s="1330">
        <f t="shared" si="83"/>
        <v>0</v>
      </c>
      <c r="AM173" s="1335">
        <f t="shared" si="83"/>
        <v>0</v>
      </c>
      <c r="AN173" s="2873"/>
      <c r="AO173" s="2911"/>
      <c r="AP173" s="1435"/>
    </row>
    <row r="174" spans="1:42" s="1431" customFormat="1">
      <c r="A174" s="2875">
        <v>3</v>
      </c>
      <c r="B174" s="2876">
        <v>2030401</v>
      </c>
      <c r="C174" s="2882">
        <v>0.1</v>
      </c>
      <c r="D174" s="2912" t="s">
        <v>1039</v>
      </c>
      <c r="E174" s="3007">
        <f t="shared" ref="E174:T189" si="84">E114-E154</f>
        <v>0</v>
      </c>
      <c r="F174" s="1334">
        <f t="shared" si="79"/>
        <v>0</v>
      </c>
      <c r="G174" s="1330">
        <f t="shared" si="79"/>
        <v>0</v>
      </c>
      <c r="H174" s="1330">
        <f t="shared" si="79"/>
        <v>0</v>
      </c>
      <c r="I174" s="1330">
        <f t="shared" si="79"/>
        <v>0</v>
      </c>
      <c r="J174" s="1330">
        <f t="shared" si="79"/>
        <v>0</v>
      </c>
      <c r="K174" s="1335">
        <f t="shared" si="79"/>
        <v>0</v>
      </c>
      <c r="L174" s="3007">
        <f t="shared" si="79"/>
        <v>0</v>
      </c>
      <c r="M174" s="1334">
        <f t="shared" si="80"/>
        <v>0</v>
      </c>
      <c r="N174" s="1330">
        <f t="shared" si="80"/>
        <v>0</v>
      </c>
      <c r="O174" s="1330">
        <f t="shared" si="80"/>
        <v>0</v>
      </c>
      <c r="P174" s="1330">
        <f t="shared" si="80"/>
        <v>0</v>
      </c>
      <c r="Q174" s="1330">
        <f t="shared" si="80"/>
        <v>0</v>
      </c>
      <c r="R174" s="1335">
        <f t="shared" si="80"/>
        <v>0</v>
      </c>
      <c r="S174" s="3007">
        <f t="shared" si="80"/>
        <v>0</v>
      </c>
      <c r="T174" s="1334">
        <f t="shared" si="81"/>
        <v>0</v>
      </c>
      <c r="U174" s="1330">
        <f t="shared" si="81"/>
        <v>0</v>
      </c>
      <c r="V174" s="1330">
        <f t="shared" si="81"/>
        <v>0</v>
      </c>
      <c r="W174" s="1330">
        <f t="shared" si="81"/>
        <v>0</v>
      </c>
      <c r="X174" s="1330">
        <f t="shared" si="81"/>
        <v>0</v>
      </c>
      <c r="Y174" s="1335">
        <f t="shared" si="81"/>
        <v>0</v>
      </c>
      <c r="Z174" s="3007">
        <f t="shared" si="81"/>
        <v>0</v>
      </c>
      <c r="AA174" s="1334">
        <f t="shared" si="82"/>
        <v>0</v>
      </c>
      <c r="AB174" s="1330">
        <f t="shared" si="82"/>
        <v>0</v>
      </c>
      <c r="AC174" s="1330">
        <f t="shared" si="82"/>
        <v>0</v>
      </c>
      <c r="AD174" s="1330">
        <f t="shared" si="82"/>
        <v>0</v>
      </c>
      <c r="AE174" s="1330">
        <f t="shared" si="82"/>
        <v>0</v>
      </c>
      <c r="AF174" s="1335">
        <f t="shared" si="82"/>
        <v>0</v>
      </c>
      <c r="AG174" s="3007">
        <f t="shared" si="82"/>
        <v>0</v>
      </c>
      <c r="AH174" s="1334">
        <f t="shared" si="82"/>
        <v>0</v>
      </c>
      <c r="AI174" s="1330">
        <f t="shared" si="82"/>
        <v>0</v>
      </c>
      <c r="AJ174" s="1330">
        <f t="shared" si="82"/>
        <v>0</v>
      </c>
      <c r="AK174" s="1330">
        <f t="shared" si="82"/>
        <v>0</v>
      </c>
      <c r="AL174" s="1330">
        <f t="shared" si="82"/>
        <v>0</v>
      </c>
      <c r="AM174" s="1335">
        <f t="shared" si="82"/>
        <v>0</v>
      </c>
      <c r="AN174" s="2873"/>
      <c r="AO174" s="2911"/>
      <c r="AP174" s="1435"/>
    </row>
    <row r="175" spans="1:42" s="1431" customFormat="1">
      <c r="A175" s="2875">
        <v>4</v>
      </c>
      <c r="B175" s="2876">
        <v>2030402</v>
      </c>
      <c r="C175" s="2882">
        <v>0.1</v>
      </c>
      <c r="D175" s="2912" t="s">
        <v>434</v>
      </c>
      <c r="E175" s="3007">
        <f t="shared" si="84"/>
        <v>0</v>
      </c>
      <c r="F175" s="1334">
        <f t="shared" si="79"/>
        <v>0</v>
      </c>
      <c r="G175" s="1330">
        <f t="shared" si="79"/>
        <v>0</v>
      </c>
      <c r="H175" s="1330">
        <f t="shared" si="79"/>
        <v>0</v>
      </c>
      <c r="I175" s="1330">
        <f t="shared" si="79"/>
        <v>0</v>
      </c>
      <c r="J175" s="1330">
        <f t="shared" si="79"/>
        <v>0</v>
      </c>
      <c r="K175" s="1335">
        <f t="shared" si="79"/>
        <v>0</v>
      </c>
      <c r="L175" s="3007">
        <f t="shared" si="79"/>
        <v>0</v>
      </c>
      <c r="M175" s="1334">
        <f t="shared" si="80"/>
        <v>0</v>
      </c>
      <c r="N175" s="1330">
        <f t="shared" si="80"/>
        <v>0</v>
      </c>
      <c r="O175" s="1330">
        <f t="shared" si="80"/>
        <v>0</v>
      </c>
      <c r="P175" s="1330">
        <f t="shared" si="80"/>
        <v>0</v>
      </c>
      <c r="Q175" s="1330">
        <f t="shared" si="80"/>
        <v>0</v>
      </c>
      <c r="R175" s="1335">
        <f t="shared" si="80"/>
        <v>0</v>
      </c>
      <c r="S175" s="3007">
        <f t="shared" si="80"/>
        <v>0</v>
      </c>
      <c r="T175" s="1334">
        <f t="shared" si="81"/>
        <v>0</v>
      </c>
      <c r="U175" s="1330">
        <f t="shared" si="81"/>
        <v>0</v>
      </c>
      <c r="V175" s="1330">
        <f t="shared" si="81"/>
        <v>0</v>
      </c>
      <c r="W175" s="1330">
        <f t="shared" si="81"/>
        <v>0</v>
      </c>
      <c r="X175" s="1330">
        <f t="shared" si="81"/>
        <v>0</v>
      </c>
      <c r="Y175" s="1335">
        <f t="shared" si="81"/>
        <v>0</v>
      </c>
      <c r="Z175" s="3007">
        <f t="shared" si="81"/>
        <v>0</v>
      </c>
      <c r="AA175" s="1334">
        <f t="shared" si="82"/>
        <v>0</v>
      </c>
      <c r="AB175" s="1330">
        <f t="shared" si="82"/>
        <v>0</v>
      </c>
      <c r="AC175" s="1330">
        <f t="shared" si="82"/>
        <v>0</v>
      </c>
      <c r="AD175" s="1330">
        <f t="shared" si="82"/>
        <v>0</v>
      </c>
      <c r="AE175" s="1330">
        <f t="shared" si="82"/>
        <v>0</v>
      </c>
      <c r="AF175" s="1335">
        <f t="shared" si="82"/>
        <v>0</v>
      </c>
      <c r="AG175" s="3007">
        <f t="shared" si="82"/>
        <v>0</v>
      </c>
      <c r="AH175" s="1334">
        <f t="shared" si="82"/>
        <v>0</v>
      </c>
      <c r="AI175" s="1330">
        <f t="shared" si="82"/>
        <v>0</v>
      </c>
      <c r="AJ175" s="1330">
        <f t="shared" si="82"/>
        <v>0</v>
      </c>
      <c r="AK175" s="1330">
        <f t="shared" si="82"/>
        <v>0</v>
      </c>
      <c r="AL175" s="1330">
        <f t="shared" si="82"/>
        <v>0</v>
      </c>
      <c r="AM175" s="1335">
        <f t="shared" si="82"/>
        <v>0</v>
      </c>
      <c r="AN175" s="2873"/>
      <c r="AO175" s="2911"/>
      <c r="AP175" s="1435"/>
    </row>
    <row r="176" spans="1:42" s="1431" customFormat="1">
      <c r="A176" s="2875">
        <v>5</v>
      </c>
      <c r="B176" s="2876">
        <v>2030501</v>
      </c>
      <c r="C176" s="2882">
        <v>0.1</v>
      </c>
      <c r="D176" s="2912" t="s">
        <v>413</v>
      </c>
      <c r="E176" s="3007">
        <f t="shared" si="84"/>
        <v>0</v>
      </c>
      <c r="F176" s="1334">
        <f t="shared" si="79"/>
        <v>0</v>
      </c>
      <c r="G176" s="1330">
        <f t="shared" si="79"/>
        <v>0</v>
      </c>
      <c r="H176" s="1330">
        <f t="shared" si="79"/>
        <v>0</v>
      </c>
      <c r="I176" s="1330">
        <f t="shared" si="79"/>
        <v>0</v>
      </c>
      <c r="J176" s="1330">
        <f t="shared" si="79"/>
        <v>0</v>
      </c>
      <c r="K176" s="1335">
        <f t="shared" si="79"/>
        <v>0</v>
      </c>
      <c r="L176" s="3007">
        <f t="shared" si="79"/>
        <v>0</v>
      </c>
      <c r="M176" s="1334">
        <f t="shared" si="80"/>
        <v>0</v>
      </c>
      <c r="N176" s="1330">
        <f t="shared" si="80"/>
        <v>0</v>
      </c>
      <c r="O176" s="1330">
        <f t="shared" si="80"/>
        <v>0</v>
      </c>
      <c r="P176" s="1330">
        <f t="shared" si="80"/>
        <v>0</v>
      </c>
      <c r="Q176" s="1330">
        <f t="shared" si="80"/>
        <v>0</v>
      </c>
      <c r="R176" s="1335">
        <f t="shared" si="80"/>
        <v>0</v>
      </c>
      <c r="S176" s="3007">
        <f t="shared" si="80"/>
        <v>0</v>
      </c>
      <c r="T176" s="1334">
        <f t="shared" si="81"/>
        <v>0</v>
      </c>
      <c r="U176" s="1330">
        <f t="shared" si="81"/>
        <v>0</v>
      </c>
      <c r="V176" s="1330">
        <f t="shared" si="81"/>
        <v>0</v>
      </c>
      <c r="W176" s="1330">
        <f t="shared" si="81"/>
        <v>0</v>
      </c>
      <c r="X176" s="1330">
        <f t="shared" si="81"/>
        <v>0</v>
      </c>
      <c r="Y176" s="1335">
        <f t="shared" si="81"/>
        <v>0</v>
      </c>
      <c r="Z176" s="3007">
        <f t="shared" si="81"/>
        <v>0</v>
      </c>
      <c r="AA176" s="1334">
        <f t="shared" si="82"/>
        <v>0</v>
      </c>
      <c r="AB176" s="1330">
        <f t="shared" si="82"/>
        <v>0</v>
      </c>
      <c r="AC176" s="1330">
        <f t="shared" si="82"/>
        <v>0</v>
      </c>
      <c r="AD176" s="1330">
        <f t="shared" si="82"/>
        <v>0</v>
      </c>
      <c r="AE176" s="1330">
        <f t="shared" si="82"/>
        <v>0</v>
      </c>
      <c r="AF176" s="1335">
        <f t="shared" si="82"/>
        <v>0</v>
      </c>
      <c r="AG176" s="3007">
        <f t="shared" si="82"/>
        <v>0</v>
      </c>
      <c r="AH176" s="1334">
        <f t="shared" si="82"/>
        <v>0</v>
      </c>
      <c r="AI176" s="1330">
        <f t="shared" si="82"/>
        <v>0</v>
      </c>
      <c r="AJ176" s="1330">
        <f t="shared" si="82"/>
        <v>0</v>
      </c>
      <c r="AK176" s="1330">
        <f t="shared" si="82"/>
        <v>0</v>
      </c>
      <c r="AL176" s="1330">
        <f t="shared" si="82"/>
        <v>0</v>
      </c>
      <c r="AM176" s="1335">
        <f t="shared" si="82"/>
        <v>0</v>
      </c>
      <c r="AN176" s="2873"/>
      <c r="AO176" s="2911"/>
      <c r="AP176" s="1435"/>
    </row>
    <row r="177" spans="1:42" s="1431" customFormat="1" ht="24">
      <c r="A177" s="2875">
        <v>6</v>
      </c>
      <c r="B177" s="2876">
        <v>2030502</v>
      </c>
      <c r="C177" s="2882">
        <v>0.1</v>
      </c>
      <c r="D177" s="2912" t="s">
        <v>702</v>
      </c>
      <c r="E177" s="3007">
        <f t="shared" si="84"/>
        <v>0</v>
      </c>
      <c r="F177" s="1334">
        <f t="shared" si="79"/>
        <v>0</v>
      </c>
      <c r="G177" s="1330">
        <f t="shared" si="79"/>
        <v>0</v>
      </c>
      <c r="H177" s="1330">
        <f t="shared" si="79"/>
        <v>0</v>
      </c>
      <c r="I177" s="1330">
        <f t="shared" si="79"/>
        <v>0</v>
      </c>
      <c r="J177" s="1330">
        <f t="shared" si="79"/>
        <v>0</v>
      </c>
      <c r="K177" s="1335">
        <f t="shared" si="79"/>
        <v>0</v>
      </c>
      <c r="L177" s="3007">
        <f t="shared" si="79"/>
        <v>0</v>
      </c>
      <c r="M177" s="1334">
        <f t="shared" si="80"/>
        <v>0</v>
      </c>
      <c r="N177" s="1330">
        <f t="shared" si="80"/>
        <v>0</v>
      </c>
      <c r="O177" s="1330">
        <f t="shared" si="80"/>
        <v>0</v>
      </c>
      <c r="P177" s="1330">
        <f t="shared" si="80"/>
        <v>0</v>
      </c>
      <c r="Q177" s="1330">
        <f t="shared" si="80"/>
        <v>0</v>
      </c>
      <c r="R177" s="1335">
        <f t="shared" si="80"/>
        <v>0</v>
      </c>
      <c r="S177" s="3007">
        <f t="shared" si="80"/>
        <v>0</v>
      </c>
      <c r="T177" s="1334">
        <f t="shared" si="81"/>
        <v>0</v>
      </c>
      <c r="U177" s="1330">
        <f t="shared" si="81"/>
        <v>0</v>
      </c>
      <c r="V177" s="1330">
        <f t="shared" si="81"/>
        <v>0</v>
      </c>
      <c r="W177" s="1330">
        <f t="shared" si="81"/>
        <v>0</v>
      </c>
      <c r="X177" s="1330">
        <f t="shared" si="81"/>
        <v>0</v>
      </c>
      <c r="Y177" s="1335">
        <f t="shared" si="81"/>
        <v>0</v>
      </c>
      <c r="Z177" s="3007">
        <f t="shared" si="81"/>
        <v>0</v>
      </c>
      <c r="AA177" s="1334">
        <f t="shared" si="82"/>
        <v>0</v>
      </c>
      <c r="AB177" s="1330">
        <f t="shared" si="82"/>
        <v>0</v>
      </c>
      <c r="AC177" s="1330">
        <f t="shared" si="82"/>
        <v>0</v>
      </c>
      <c r="AD177" s="1330">
        <f t="shared" si="82"/>
        <v>0</v>
      </c>
      <c r="AE177" s="1330">
        <f t="shared" si="82"/>
        <v>0</v>
      </c>
      <c r="AF177" s="1335">
        <f t="shared" si="82"/>
        <v>0</v>
      </c>
      <c r="AG177" s="3007">
        <f t="shared" si="82"/>
        <v>0</v>
      </c>
      <c r="AH177" s="1334">
        <f t="shared" si="82"/>
        <v>0</v>
      </c>
      <c r="AI177" s="1330">
        <f t="shared" si="82"/>
        <v>0</v>
      </c>
      <c r="AJ177" s="1330">
        <f t="shared" si="82"/>
        <v>0</v>
      </c>
      <c r="AK177" s="1330">
        <f t="shared" si="82"/>
        <v>0</v>
      </c>
      <c r="AL177" s="1330">
        <f t="shared" si="82"/>
        <v>0</v>
      </c>
      <c r="AM177" s="1335">
        <f t="shared" si="82"/>
        <v>0</v>
      </c>
      <c r="AN177" s="2873"/>
      <c r="AO177" s="2911"/>
      <c r="AP177" s="1435"/>
    </row>
    <row r="178" spans="1:42" s="1431" customFormat="1">
      <c r="A178" s="2875">
        <v>7</v>
      </c>
      <c r="B178" s="2876">
        <v>2030503</v>
      </c>
      <c r="C178" s="2882">
        <v>0.1</v>
      </c>
      <c r="D178" s="2912" t="s">
        <v>720</v>
      </c>
      <c r="E178" s="3007">
        <f t="shared" si="84"/>
        <v>0</v>
      </c>
      <c r="F178" s="1334">
        <f t="shared" si="79"/>
        <v>0</v>
      </c>
      <c r="G178" s="1330">
        <f t="shared" si="79"/>
        <v>0</v>
      </c>
      <c r="H178" s="1330">
        <f t="shared" si="79"/>
        <v>0</v>
      </c>
      <c r="I178" s="1330">
        <f t="shared" si="79"/>
        <v>0</v>
      </c>
      <c r="J178" s="1330">
        <f t="shared" si="79"/>
        <v>0</v>
      </c>
      <c r="K178" s="1335">
        <f t="shared" si="79"/>
        <v>0</v>
      </c>
      <c r="L178" s="3007">
        <f t="shared" si="79"/>
        <v>0</v>
      </c>
      <c r="M178" s="1334">
        <f t="shared" si="80"/>
        <v>0</v>
      </c>
      <c r="N178" s="1330">
        <f t="shared" si="80"/>
        <v>0</v>
      </c>
      <c r="O178" s="1330">
        <f t="shared" si="80"/>
        <v>0</v>
      </c>
      <c r="P178" s="1330">
        <f t="shared" si="80"/>
        <v>0</v>
      </c>
      <c r="Q178" s="1330">
        <f t="shared" si="80"/>
        <v>0</v>
      </c>
      <c r="R178" s="1335">
        <f t="shared" si="80"/>
        <v>0</v>
      </c>
      <c r="S178" s="3007">
        <f t="shared" si="80"/>
        <v>0</v>
      </c>
      <c r="T178" s="1334">
        <f t="shared" si="81"/>
        <v>0</v>
      </c>
      <c r="U178" s="1330">
        <f t="shared" si="81"/>
        <v>0</v>
      </c>
      <c r="V178" s="1330">
        <f t="shared" si="81"/>
        <v>0</v>
      </c>
      <c r="W178" s="1330">
        <f t="shared" si="81"/>
        <v>0</v>
      </c>
      <c r="X178" s="1330">
        <f t="shared" si="81"/>
        <v>0</v>
      </c>
      <c r="Y178" s="1335">
        <f t="shared" si="81"/>
        <v>0</v>
      </c>
      <c r="Z178" s="3007">
        <f t="shared" si="81"/>
        <v>0</v>
      </c>
      <c r="AA178" s="1334">
        <f t="shared" si="82"/>
        <v>0</v>
      </c>
      <c r="AB178" s="1330">
        <f t="shared" si="82"/>
        <v>0</v>
      </c>
      <c r="AC178" s="1330">
        <f t="shared" si="82"/>
        <v>0</v>
      </c>
      <c r="AD178" s="1330">
        <f t="shared" si="82"/>
        <v>0</v>
      </c>
      <c r="AE178" s="1330">
        <f t="shared" si="82"/>
        <v>0</v>
      </c>
      <c r="AF178" s="1335">
        <f t="shared" si="82"/>
        <v>0</v>
      </c>
      <c r="AG178" s="3007">
        <f t="shared" si="82"/>
        <v>0</v>
      </c>
      <c r="AH178" s="1334">
        <f t="shared" si="82"/>
        <v>0</v>
      </c>
      <c r="AI178" s="1330">
        <f t="shared" si="82"/>
        <v>0</v>
      </c>
      <c r="AJ178" s="1330">
        <f t="shared" si="82"/>
        <v>0</v>
      </c>
      <c r="AK178" s="1330">
        <f t="shared" si="82"/>
        <v>0</v>
      </c>
      <c r="AL178" s="1330">
        <f t="shared" si="82"/>
        <v>0</v>
      </c>
      <c r="AM178" s="1335">
        <f t="shared" si="82"/>
        <v>0</v>
      </c>
      <c r="AN178" s="2873"/>
      <c r="AO178" s="2911"/>
      <c r="AP178" s="1435"/>
    </row>
    <row r="179" spans="1:42" s="1431" customFormat="1">
      <c r="A179" s="2875">
        <v>8</v>
      </c>
      <c r="B179" s="2876">
        <v>2040101</v>
      </c>
      <c r="C179" s="2932">
        <v>0.1</v>
      </c>
      <c r="D179" s="2906" t="s">
        <v>1024</v>
      </c>
      <c r="E179" s="3007">
        <f t="shared" si="84"/>
        <v>0</v>
      </c>
      <c r="F179" s="1334">
        <f t="shared" si="79"/>
        <v>0</v>
      </c>
      <c r="G179" s="1330">
        <f t="shared" si="79"/>
        <v>0</v>
      </c>
      <c r="H179" s="1330">
        <f t="shared" si="79"/>
        <v>0</v>
      </c>
      <c r="I179" s="1330">
        <f t="shared" si="79"/>
        <v>0</v>
      </c>
      <c r="J179" s="1330">
        <f t="shared" si="79"/>
        <v>0</v>
      </c>
      <c r="K179" s="1335">
        <f t="shared" si="79"/>
        <v>0</v>
      </c>
      <c r="L179" s="3007">
        <f t="shared" si="79"/>
        <v>0</v>
      </c>
      <c r="M179" s="1334">
        <f t="shared" si="80"/>
        <v>0</v>
      </c>
      <c r="N179" s="1330">
        <f t="shared" si="80"/>
        <v>0</v>
      </c>
      <c r="O179" s="1330">
        <f t="shared" si="80"/>
        <v>0</v>
      </c>
      <c r="P179" s="1330">
        <f t="shared" si="80"/>
        <v>0</v>
      </c>
      <c r="Q179" s="1330">
        <f t="shared" si="80"/>
        <v>0</v>
      </c>
      <c r="R179" s="1335">
        <f t="shared" si="80"/>
        <v>0</v>
      </c>
      <c r="S179" s="3007">
        <f t="shared" si="80"/>
        <v>0</v>
      </c>
      <c r="T179" s="1334">
        <f t="shared" si="81"/>
        <v>0</v>
      </c>
      <c r="U179" s="1330">
        <f t="shared" si="81"/>
        <v>0</v>
      </c>
      <c r="V179" s="1330">
        <f t="shared" si="81"/>
        <v>0</v>
      </c>
      <c r="W179" s="1330">
        <f t="shared" si="81"/>
        <v>0</v>
      </c>
      <c r="X179" s="1330">
        <f t="shared" si="81"/>
        <v>0</v>
      </c>
      <c r="Y179" s="1335">
        <f t="shared" si="81"/>
        <v>0</v>
      </c>
      <c r="Z179" s="3007">
        <f t="shared" si="81"/>
        <v>0</v>
      </c>
      <c r="AA179" s="1334">
        <f t="shared" si="82"/>
        <v>0</v>
      </c>
      <c r="AB179" s="1330">
        <f t="shared" si="82"/>
        <v>0</v>
      </c>
      <c r="AC179" s="1330">
        <f t="shared" si="82"/>
        <v>0</v>
      </c>
      <c r="AD179" s="1330">
        <f t="shared" si="82"/>
        <v>0</v>
      </c>
      <c r="AE179" s="1330">
        <f t="shared" si="82"/>
        <v>0</v>
      </c>
      <c r="AF179" s="1335">
        <f t="shared" si="82"/>
        <v>0</v>
      </c>
      <c r="AG179" s="3007">
        <f t="shared" si="82"/>
        <v>0</v>
      </c>
      <c r="AH179" s="1334">
        <f t="shared" si="82"/>
        <v>0</v>
      </c>
      <c r="AI179" s="1330">
        <f t="shared" si="82"/>
        <v>0</v>
      </c>
      <c r="AJ179" s="1330">
        <f t="shared" si="82"/>
        <v>0</v>
      </c>
      <c r="AK179" s="1330">
        <f t="shared" si="82"/>
        <v>0</v>
      </c>
      <c r="AL179" s="1330">
        <f t="shared" si="82"/>
        <v>0</v>
      </c>
      <c r="AM179" s="1335">
        <f t="shared" si="82"/>
        <v>0</v>
      </c>
      <c r="AN179" s="2873"/>
      <c r="AO179" s="2911"/>
      <c r="AP179" s="1435"/>
    </row>
    <row r="180" spans="1:42" s="1431" customFormat="1">
      <c r="A180" s="2933">
        <v>9</v>
      </c>
      <c r="B180" s="2876">
        <v>2040102</v>
      </c>
      <c r="C180" s="2932">
        <v>0.04</v>
      </c>
      <c r="D180" s="2906" t="s">
        <v>437</v>
      </c>
      <c r="E180" s="3007">
        <f t="shared" si="84"/>
        <v>0</v>
      </c>
      <c r="F180" s="1334">
        <f t="shared" si="79"/>
        <v>0</v>
      </c>
      <c r="G180" s="1330">
        <f t="shared" si="79"/>
        <v>0</v>
      </c>
      <c r="H180" s="1330">
        <f t="shared" si="79"/>
        <v>0</v>
      </c>
      <c r="I180" s="1330">
        <f t="shared" si="79"/>
        <v>0</v>
      </c>
      <c r="J180" s="1330">
        <f t="shared" si="79"/>
        <v>0</v>
      </c>
      <c r="K180" s="1335">
        <f t="shared" si="79"/>
        <v>0</v>
      </c>
      <c r="L180" s="3007">
        <f t="shared" si="79"/>
        <v>0</v>
      </c>
      <c r="M180" s="1334">
        <f t="shared" si="80"/>
        <v>0</v>
      </c>
      <c r="N180" s="1330">
        <f t="shared" si="80"/>
        <v>0</v>
      </c>
      <c r="O180" s="1330">
        <f t="shared" si="80"/>
        <v>0</v>
      </c>
      <c r="P180" s="1330">
        <f t="shared" si="80"/>
        <v>0</v>
      </c>
      <c r="Q180" s="1330">
        <f t="shared" si="80"/>
        <v>0</v>
      </c>
      <c r="R180" s="1335">
        <f t="shared" si="80"/>
        <v>0</v>
      </c>
      <c r="S180" s="3007">
        <f t="shared" si="80"/>
        <v>0</v>
      </c>
      <c r="T180" s="1334">
        <f t="shared" si="81"/>
        <v>0</v>
      </c>
      <c r="U180" s="1330">
        <f t="shared" si="81"/>
        <v>0</v>
      </c>
      <c r="V180" s="1330">
        <f t="shared" si="81"/>
        <v>0</v>
      </c>
      <c r="W180" s="1330">
        <f t="shared" si="81"/>
        <v>0</v>
      </c>
      <c r="X180" s="1330">
        <f t="shared" si="81"/>
        <v>0</v>
      </c>
      <c r="Y180" s="1335">
        <f t="shared" si="81"/>
        <v>0</v>
      </c>
      <c r="Z180" s="3007">
        <f t="shared" si="81"/>
        <v>0</v>
      </c>
      <c r="AA180" s="1334">
        <f t="shared" si="82"/>
        <v>0</v>
      </c>
      <c r="AB180" s="1330">
        <f t="shared" si="82"/>
        <v>0</v>
      </c>
      <c r="AC180" s="1330">
        <f t="shared" si="82"/>
        <v>0</v>
      </c>
      <c r="AD180" s="1330">
        <f t="shared" si="82"/>
        <v>0</v>
      </c>
      <c r="AE180" s="1330">
        <f t="shared" si="82"/>
        <v>0</v>
      </c>
      <c r="AF180" s="1335">
        <f t="shared" si="82"/>
        <v>0</v>
      </c>
      <c r="AG180" s="3007">
        <f t="shared" si="82"/>
        <v>0</v>
      </c>
      <c r="AH180" s="1334">
        <f t="shared" si="82"/>
        <v>0</v>
      </c>
      <c r="AI180" s="1330">
        <f t="shared" si="82"/>
        <v>0</v>
      </c>
      <c r="AJ180" s="1330">
        <f t="shared" si="82"/>
        <v>0</v>
      </c>
      <c r="AK180" s="1330">
        <f t="shared" si="82"/>
        <v>0</v>
      </c>
      <c r="AL180" s="1330">
        <f t="shared" si="82"/>
        <v>0</v>
      </c>
      <c r="AM180" s="1335">
        <f t="shared" si="82"/>
        <v>0</v>
      </c>
      <c r="AN180" s="2873"/>
      <c r="AO180" s="2911"/>
      <c r="AP180" s="1435"/>
    </row>
    <row r="181" spans="1:42" s="1431" customFormat="1">
      <c r="A181" s="2933">
        <v>10</v>
      </c>
      <c r="B181" s="2876">
        <v>2040201</v>
      </c>
      <c r="C181" s="2877">
        <v>0.02</v>
      </c>
      <c r="D181" s="2907" t="s">
        <v>746</v>
      </c>
      <c r="E181" s="3007">
        <f t="shared" si="84"/>
        <v>0</v>
      </c>
      <c r="F181" s="1334">
        <f t="shared" si="79"/>
        <v>0</v>
      </c>
      <c r="G181" s="1330">
        <f t="shared" si="79"/>
        <v>0</v>
      </c>
      <c r="H181" s="1330">
        <f t="shared" si="79"/>
        <v>0</v>
      </c>
      <c r="I181" s="1330">
        <f t="shared" si="79"/>
        <v>0</v>
      </c>
      <c r="J181" s="1330">
        <f t="shared" si="79"/>
        <v>0</v>
      </c>
      <c r="K181" s="1335">
        <f t="shared" si="79"/>
        <v>0</v>
      </c>
      <c r="L181" s="3007">
        <f t="shared" si="79"/>
        <v>0</v>
      </c>
      <c r="M181" s="1334">
        <f t="shared" si="80"/>
        <v>0</v>
      </c>
      <c r="N181" s="1330">
        <f t="shared" si="80"/>
        <v>0</v>
      </c>
      <c r="O181" s="1330">
        <f t="shared" si="80"/>
        <v>0</v>
      </c>
      <c r="P181" s="1330">
        <f t="shared" si="80"/>
        <v>0</v>
      </c>
      <c r="Q181" s="1330">
        <f t="shared" si="80"/>
        <v>0</v>
      </c>
      <c r="R181" s="1335">
        <f t="shared" si="80"/>
        <v>0</v>
      </c>
      <c r="S181" s="3007">
        <f t="shared" si="80"/>
        <v>0</v>
      </c>
      <c r="T181" s="1334">
        <f t="shared" si="81"/>
        <v>0</v>
      </c>
      <c r="U181" s="1330">
        <f t="shared" si="81"/>
        <v>0</v>
      </c>
      <c r="V181" s="1330">
        <f t="shared" si="81"/>
        <v>0</v>
      </c>
      <c r="W181" s="1330">
        <f t="shared" si="81"/>
        <v>0</v>
      </c>
      <c r="X181" s="1330">
        <f t="shared" si="81"/>
        <v>0</v>
      </c>
      <c r="Y181" s="1335">
        <f t="shared" si="81"/>
        <v>0</v>
      </c>
      <c r="Z181" s="3007">
        <f t="shared" si="81"/>
        <v>0</v>
      </c>
      <c r="AA181" s="1334">
        <f t="shared" si="82"/>
        <v>0</v>
      </c>
      <c r="AB181" s="1330">
        <f t="shared" si="82"/>
        <v>0</v>
      </c>
      <c r="AC181" s="1330">
        <f t="shared" si="82"/>
        <v>0</v>
      </c>
      <c r="AD181" s="1330">
        <f t="shared" si="82"/>
        <v>0</v>
      </c>
      <c r="AE181" s="1330">
        <f t="shared" si="82"/>
        <v>0</v>
      </c>
      <c r="AF181" s="1335">
        <f t="shared" si="82"/>
        <v>0</v>
      </c>
      <c r="AG181" s="3007">
        <f t="shared" si="82"/>
        <v>0</v>
      </c>
      <c r="AH181" s="1334">
        <f t="shared" si="82"/>
        <v>0</v>
      </c>
      <c r="AI181" s="1330">
        <f t="shared" si="82"/>
        <v>0</v>
      </c>
      <c r="AJ181" s="1330">
        <f t="shared" si="82"/>
        <v>0</v>
      </c>
      <c r="AK181" s="1330">
        <f t="shared" si="82"/>
        <v>0</v>
      </c>
      <c r="AL181" s="1330">
        <f t="shared" si="82"/>
        <v>0</v>
      </c>
      <c r="AM181" s="1335">
        <f t="shared" si="82"/>
        <v>0</v>
      </c>
      <c r="AN181" s="2873"/>
      <c r="AO181" s="2911"/>
      <c r="AP181" s="1435"/>
    </row>
    <row r="182" spans="1:42" s="1431" customFormat="1">
      <c r="A182" s="2933">
        <v>11</v>
      </c>
      <c r="B182" s="2876">
        <v>2040202</v>
      </c>
      <c r="C182" s="2877">
        <v>0.02</v>
      </c>
      <c r="D182" s="2907" t="s">
        <v>747</v>
      </c>
      <c r="E182" s="3007">
        <f t="shared" si="84"/>
        <v>0</v>
      </c>
      <c r="F182" s="1334">
        <f t="shared" si="79"/>
        <v>0</v>
      </c>
      <c r="G182" s="1330">
        <f t="shared" si="79"/>
        <v>0</v>
      </c>
      <c r="H182" s="1330">
        <f t="shared" si="79"/>
        <v>0</v>
      </c>
      <c r="I182" s="1330">
        <f t="shared" si="79"/>
        <v>0</v>
      </c>
      <c r="J182" s="1330">
        <f t="shared" si="79"/>
        <v>0</v>
      </c>
      <c r="K182" s="1335">
        <f t="shared" si="79"/>
        <v>0</v>
      </c>
      <c r="L182" s="3007">
        <f t="shared" si="79"/>
        <v>0</v>
      </c>
      <c r="M182" s="1334">
        <f t="shared" si="80"/>
        <v>0</v>
      </c>
      <c r="N182" s="1330">
        <f t="shared" si="80"/>
        <v>0</v>
      </c>
      <c r="O182" s="1330">
        <f t="shared" si="80"/>
        <v>0</v>
      </c>
      <c r="P182" s="1330">
        <f t="shared" si="80"/>
        <v>0</v>
      </c>
      <c r="Q182" s="1330">
        <f t="shared" si="80"/>
        <v>0</v>
      </c>
      <c r="R182" s="1335">
        <f t="shared" si="80"/>
        <v>0</v>
      </c>
      <c r="S182" s="3007">
        <f t="shared" si="80"/>
        <v>0</v>
      </c>
      <c r="T182" s="1334">
        <f t="shared" si="81"/>
        <v>0</v>
      </c>
      <c r="U182" s="1330">
        <f t="shared" si="81"/>
        <v>0</v>
      </c>
      <c r="V182" s="1330">
        <f t="shared" si="81"/>
        <v>0</v>
      </c>
      <c r="W182" s="1330">
        <f t="shared" si="81"/>
        <v>0</v>
      </c>
      <c r="X182" s="1330">
        <f t="shared" si="81"/>
        <v>0</v>
      </c>
      <c r="Y182" s="1335">
        <f t="shared" si="81"/>
        <v>0</v>
      </c>
      <c r="Z182" s="3007">
        <f t="shared" si="81"/>
        <v>0</v>
      </c>
      <c r="AA182" s="1334">
        <f t="shared" si="82"/>
        <v>0</v>
      </c>
      <c r="AB182" s="1330">
        <f t="shared" si="82"/>
        <v>0</v>
      </c>
      <c r="AC182" s="1330">
        <f t="shared" si="82"/>
        <v>0</v>
      </c>
      <c r="AD182" s="1330">
        <f t="shared" si="82"/>
        <v>0</v>
      </c>
      <c r="AE182" s="1330">
        <f t="shared" si="82"/>
        <v>0</v>
      </c>
      <c r="AF182" s="1335">
        <f t="shared" si="82"/>
        <v>0</v>
      </c>
      <c r="AG182" s="3007">
        <f t="shared" si="82"/>
        <v>0</v>
      </c>
      <c r="AH182" s="1334">
        <f t="shared" si="82"/>
        <v>0</v>
      </c>
      <c r="AI182" s="1330">
        <f t="shared" si="82"/>
        <v>0</v>
      </c>
      <c r="AJ182" s="1330">
        <f t="shared" si="82"/>
        <v>0</v>
      </c>
      <c r="AK182" s="1330">
        <f t="shared" si="82"/>
        <v>0</v>
      </c>
      <c r="AL182" s="1330">
        <f t="shared" si="82"/>
        <v>0</v>
      </c>
      <c r="AM182" s="1335">
        <f t="shared" si="82"/>
        <v>0</v>
      </c>
      <c r="AN182" s="2873"/>
      <c r="AO182" s="2911"/>
      <c r="AP182" s="1435"/>
    </row>
    <row r="183" spans="1:42" s="1431" customFormat="1">
      <c r="A183" s="2933">
        <v>12</v>
      </c>
      <c r="B183" s="2876">
        <v>2040203</v>
      </c>
      <c r="C183" s="2877">
        <v>0.02</v>
      </c>
      <c r="D183" s="2907" t="s">
        <v>423</v>
      </c>
      <c r="E183" s="3007">
        <f t="shared" si="84"/>
        <v>0</v>
      </c>
      <c r="F183" s="1334">
        <f t="shared" si="79"/>
        <v>0</v>
      </c>
      <c r="G183" s="1330">
        <f t="shared" si="79"/>
        <v>0</v>
      </c>
      <c r="H183" s="1330">
        <f t="shared" si="79"/>
        <v>0</v>
      </c>
      <c r="I183" s="1330">
        <f t="shared" si="79"/>
        <v>0</v>
      </c>
      <c r="J183" s="1330">
        <f t="shared" si="79"/>
        <v>0</v>
      </c>
      <c r="K183" s="1335">
        <f t="shared" si="79"/>
        <v>0</v>
      </c>
      <c r="L183" s="3007">
        <f t="shared" si="79"/>
        <v>0</v>
      </c>
      <c r="M183" s="1334">
        <f t="shared" si="80"/>
        <v>0</v>
      </c>
      <c r="N183" s="1330">
        <f t="shared" si="80"/>
        <v>0</v>
      </c>
      <c r="O183" s="1330">
        <f t="shared" si="80"/>
        <v>0</v>
      </c>
      <c r="P183" s="1330">
        <f t="shared" si="80"/>
        <v>0</v>
      </c>
      <c r="Q183" s="1330">
        <f t="shared" si="80"/>
        <v>0</v>
      </c>
      <c r="R183" s="1335">
        <f t="shared" si="80"/>
        <v>0</v>
      </c>
      <c r="S183" s="3007">
        <f t="shared" si="80"/>
        <v>0</v>
      </c>
      <c r="T183" s="1334">
        <f t="shared" si="81"/>
        <v>0</v>
      </c>
      <c r="U183" s="1330">
        <f t="shared" si="81"/>
        <v>0</v>
      </c>
      <c r="V183" s="1330">
        <f t="shared" si="81"/>
        <v>0</v>
      </c>
      <c r="W183" s="1330">
        <f t="shared" si="81"/>
        <v>0</v>
      </c>
      <c r="X183" s="1330">
        <f t="shared" si="81"/>
        <v>0</v>
      </c>
      <c r="Y183" s="1335">
        <f t="shared" si="81"/>
        <v>0</v>
      </c>
      <c r="Z183" s="3007">
        <f t="shared" si="81"/>
        <v>0</v>
      </c>
      <c r="AA183" s="1334">
        <f t="shared" si="82"/>
        <v>0</v>
      </c>
      <c r="AB183" s="1330">
        <f t="shared" si="82"/>
        <v>0</v>
      </c>
      <c r="AC183" s="1330">
        <f t="shared" si="82"/>
        <v>0</v>
      </c>
      <c r="AD183" s="1330">
        <f t="shared" si="82"/>
        <v>0</v>
      </c>
      <c r="AE183" s="1330">
        <f t="shared" si="82"/>
        <v>0</v>
      </c>
      <c r="AF183" s="1335">
        <f t="shared" si="82"/>
        <v>0</v>
      </c>
      <c r="AG183" s="3007">
        <f t="shared" si="82"/>
        <v>0</v>
      </c>
      <c r="AH183" s="1334">
        <f t="shared" si="82"/>
        <v>0</v>
      </c>
      <c r="AI183" s="1330">
        <f t="shared" si="82"/>
        <v>0</v>
      </c>
      <c r="AJ183" s="1330">
        <f t="shared" si="82"/>
        <v>0</v>
      </c>
      <c r="AK183" s="1330">
        <f t="shared" si="82"/>
        <v>0</v>
      </c>
      <c r="AL183" s="1330">
        <f t="shared" si="82"/>
        <v>0</v>
      </c>
      <c r="AM183" s="1335">
        <f t="shared" si="82"/>
        <v>0</v>
      </c>
      <c r="AN183" s="2873"/>
      <c r="AO183" s="2911"/>
      <c r="AP183" s="1435"/>
    </row>
    <row r="184" spans="1:42" s="1431" customFormat="1">
      <c r="A184" s="2933">
        <v>13</v>
      </c>
      <c r="B184" s="2876">
        <v>2040204</v>
      </c>
      <c r="C184" s="2877">
        <v>0.02</v>
      </c>
      <c r="D184" s="2906" t="s">
        <v>424</v>
      </c>
      <c r="E184" s="3007">
        <f t="shared" si="84"/>
        <v>0</v>
      </c>
      <c r="F184" s="1334">
        <f t="shared" si="79"/>
        <v>0</v>
      </c>
      <c r="G184" s="1330">
        <f t="shared" si="79"/>
        <v>0</v>
      </c>
      <c r="H184" s="1330">
        <f t="shared" si="79"/>
        <v>0</v>
      </c>
      <c r="I184" s="1330">
        <f t="shared" si="79"/>
        <v>0</v>
      </c>
      <c r="J184" s="1330">
        <f t="shared" si="79"/>
        <v>0</v>
      </c>
      <c r="K184" s="1335">
        <f t="shared" si="79"/>
        <v>0</v>
      </c>
      <c r="L184" s="3007">
        <f t="shared" si="79"/>
        <v>0</v>
      </c>
      <c r="M184" s="1334">
        <f t="shared" si="80"/>
        <v>0</v>
      </c>
      <c r="N184" s="1330">
        <f t="shared" si="80"/>
        <v>0</v>
      </c>
      <c r="O184" s="1330">
        <f t="shared" si="80"/>
        <v>0</v>
      </c>
      <c r="P184" s="1330">
        <f t="shared" si="80"/>
        <v>0</v>
      </c>
      <c r="Q184" s="1330">
        <f t="shared" si="80"/>
        <v>0</v>
      </c>
      <c r="R184" s="1335">
        <f t="shared" si="80"/>
        <v>0</v>
      </c>
      <c r="S184" s="3007">
        <f t="shared" si="80"/>
        <v>0</v>
      </c>
      <c r="T184" s="1334">
        <f t="shared" si="81"/>
        <v>0</v>
      </c>
      <c r="U184" s="1330">
        <f t="shared" si="81"/>
        <v>0</v>
      </c>
      <c r="V184" s="1330">
        <f t="shared" si="81"/>
        <v>0</v>
      </c>
      <c r="W184" s="1330">
        <f t="shared" si="81"/>
        <v>0</v>
      </c>
      <c r="X184" s="1330">
        <f t="shared" si="81"/>
        <v>0</v>
      </c>
      <c r="Y184" s="1335">
        <f t="shared" si="81"/>
        <v>0</v>
      </c>
      <c r="Z184" s="3007">
        <f t="shared" si="81"/>
        <v>0</v>
      </c>
      <c r="AA184" s="1334">
        <f t="shared" si="82"/>
        <v>0</v>
      </c>
      <c r="AB184" s="1330">
        <f t="shared" si="82"/>
        <v>0</v>
      </c>
      <c r="AC184" s="1330">
        <f t="shared" si="82"/>
        <v>0</v>
      </c>
      <c r="AD184" s="1330">
        <f t="shared" si="82"/>
        <v>0</v>
      </c>
      <c r="AE184" s="1330">
        <f t="shared" si="82"/>
        <v>0</v>
      </c>
      <c r="AF184" s="1335">
        <f t="shared" si="82"/>
        <v>0</v>
      </c>
      <c r="AG184" s="3007">
        <f t="shared" si="82"/>
        <v>0</v>
      </c>
      <c r="AH184" s="1334">
        <f t="shared" si="82"/>
        <v>0</v>
      </c>
      <c r="AI184" s="1330">
        <f t="shared" si="82"/>
        <v>0</v>
      </c>
      <c r="AJ184" s="1330">
        <f t="shared" si="82"/>
        <v>0</v>
      </c>
      <c r="AK184" s="1330">
        <f t="shared" si="82"/>
        <v>0</v>
      </c>
      <c r="AL184" s="1330">
        <f t="shared" si="82"/>
        <v>0</v>
      </c>
      <c r="AM184" s="1335">
        <f t="shared" si="82"/>
        <v>0</v>
      </c>
      <c r="AN184" s="2873"/>
      <c r="AO184" s="2911"/>
      <c r="AP184" s="1435"/>
    </row>
    <row r="185" spans="1:42" s="1431" customFormat="1">
      <c r="A185" s="2933">
        <v>14</v>
      </c>
      <c r="B185" s="2876">
        <v>2040205</v>
      </c>
      <c r="C185" s="2877">
        <v>0.02</v>
      </c>
      <c r="D185" s="2907" t="s">
        <v>425</v>
      </c>
      <c r="E185" s="3007">
        <f t="shared" si="84"/>
        <v>0</v>
      </c>
      <c r="F185" s="1334">
        <f t="shared" si="79"/>
        <v>0</v>
      </c>
      <c r="G185" s="1330">
        <f t="shared" si="79"/>
        <v>0</v>
      </c>
      <c r="H185" s="1330">
        <f t="shared" si="79"/>
        <v>0</v>
      </c>
      <c r="I185" s="1330">
        <f t="shared" si="79"/>
        <v>0</v>
      </c>
      <c r="J185" s="1330">
        <f t="shared" si="79"/>
        <v>0</v>
      </c>
      <c r="K185" s="1335">
        <f t="shared" si="79"/>
        <v>0</v>
      </c>
      <c r="L185" s="3007">
        <f t="shared" si="79"/>
        <v>0</v>
      </c>
      <c r="M185" s="1334">
        <f t="shared" si="80"/>
        <v>0</v>
      </c>
      <c r="N185" s="1330">
        <f t="shared" si="80"/>
        <v>0</v>
      </c>
      <c r="O185" s="1330">
        <f t="shared" si="80"/>
        <v>0</v>
      </c>
      <c r="P185" s="1330">
        <f t="shared" si="80"/>
        <v>0</v>
      </c>
      <c r="Q185" s="1330">
        <f t="shared" si="80"/>
        <v>0</v>
      </c>
      <c r="R185" s="1335">
        <f t="shared" si="80"/>
        <v>0</v>
      </c>
      <c r="S185" s="3007">
        <f t="shared" si="80"/>
        <v>0</v>
      </c>
      <c r="T185" s="1334">
        <f t="shared" si="81"/>
        <v>0</v>
      </c>
      <c r="U185" s="1330">
        <f t="shared" si="81"/>
        <v>0</v>
      </c>
      <c r="V185" s="1330">
        <f t="shared" si="81"/>
        <v>0</v>
      </c>
      <c r="W185" s="1330">
        <f t="shared" si="81"/>
        <v>0</v>
      </c>
      <c r="X185" s="1330">
        <f t="shared" si="81"/>
        <v>0</v>
      </c>
      <c r="Y185" s="1335">
        <f t="shared" si="81"/>
        <v>0</v>
      </c>
      <c r="Z185" s="3007">
        <f t="shared" si="81"/>
        <v>0</v>
      </c>
      <c r="AA185" s="1334">
        <f t="shared" si="82"/>
        <v>0</v>
      </c>
      <c r="AB185" s="1330">
        <f t="shared" si="82"/>
        <v>0</v>
      </c>
      <c r="AC185" s="1330">
        <f t="shared" si="82"/>
        <v>0</v>
      </c>
      <c r="AD185" s="1330">
        <f t="shared" si="82"/>
        <v>0</v>
      </c>
      <c r="AE185" s="1330">
        <f t="shared" si="82"/>
        <v>0</v>
      </c>
      <c r="AF185" s="1335">
        <f t="shared" si="82"/>
        <v>0</v>
      </c>
      <c r="AG185" s="3007">
        <f t="shared" si="82"/>
        <v>0</v>
      </c>
      <c r="AH185" s="1334">
        <f t="shared" si="82"/>
        <v>0</v>
      </c>
      <c r="AI185" s="1330">
        <f t="shared" si="82"/>
        <v>0</v>
      </c>
      <c r="AJ185" s="1330">
        <f t="shared" si="82"/>
        <v>0</v>
      </c>
      <c r="AK185" s="1330">
        <f t="shared" si="82"/>
        <v>0</v>
      </c>
      <c r="AL185" s="1330">
        <f t="shared" si="82"/>
        <v>0</v>
      </c>
      <c r="AM185" s="1335">
        <f t="shared" si="82"/>
        <v>0</v>
      </c>
      <c r="AN185" s="2873"/>
      <c r="AO185" s="2911"/>
      <c r="AP185" s="1435"/>
    </row>
    <row r="186" spans="1:42" s="1431" customFormat="1">
      <c r="A186" s="2933">
        <v>15</v>
      </c>
      <c r="B186" s="2876">
        <v>2040206</v>
      </c>
      <c r="C186" s="2877">
        <v>0.02</v>
      </c>
      <c r="D186" s="2912" t="s">
        <v>426</v>
      </c>
      <c r="E186" s="3007">
        <f t="shared" si="84"/>
        <v>0</v>
      </c>
      <c r="F186" s="1334">
        <f t="shared" si="79"/>
        <v>0</v>
      </c>
      <c r="G186" s="1330">
        <f t="shared" si="79"/>
        <v>0</v>
      </c>
      <c r="H186" s="1330">
        <f t="shared" si="79"/>
        <v>0</v>
      </c>
      <c r="I186" s="1330">
        <f t="shared" si="79"/>
        <v>0</v>
      </c>
      <c r="J186" s="1330">
        <f t="shared" si="79"/>
        <v>0</v>
      </c>
      <c r="K186" s="1335">
        <f t="shared" si="79"/>
        <v>0</v>
      </c>
      <c r="L186" s="3007">
        <f t="shared" si="79"/>
        <v>0</v>
      </c>
      <c r="M186" s="1334">
        <f t="shared" si="80"/>
        <v>0</v>
      </c>
      <c r="N186" s="1330">
        <f t="shared" si="80"/>
        <v>0</v>
      </c>
      <c r="O186" s="1330">
        <f t="shared" si="80"/>
        <v>0</v>
      </c>
      <c r="P186" s="1330">
        <f t="shared" si="80"/>
        <v>0</v>
      </c>
      <c r="Q186" s="1330">
        <f t="shared" si="80"/>
        <v>0</v>
      </c>
      <c r="R186" s="1335">
        <f t="shared" si="80"/>
        <v>0</v>
      </c>
      <c r="S186" s="3007">
        <f t="shared" si="80"/>
        <v>0</v>
      </c>
      <c r="T186" s="1334">
        <f t="shared" si="81"/>
        <v>0</v>
      </c>
      <c r="U186" s="1330">
        <f t="shared" si="81"/>
        <v>0</v>
      </c>
      <c r="V186" s="1330">
        <f t="shared" si="81"/>
        <v>0</v>
      </c>
      <c r="W186" s="1330">
        <f t="shared" si="81"/>
        <v>0</v>
      </c>
      <c r="X186" s="1330">
        <f t="shared" si="81"/>
        <v>0</v>
      </c>
      <c r="Y186" s="1335">
        <f t="shared" si="81"/>
        <v>0</v>
      </c>
      <c r="Z186" s="3007">
        <f t="shared" si="81"/>
        <v>0</v>
      </c>
      <c r="AA186" s="1334">
        <f t="shared" si="82"/>
        <v>0</v>
      </c>
      <c r="AB186" s="1330">
        <f t="shared" si="82"/>
        <v>0</v>
      </c>
      <c r="AC186" s="1330">
        <f t="shared" si="82"/>
        <v>0</v>
      </c>
      <c r="AD186" s="1330">
        <f t="shared" si="82"/>
        <v>0</v>
      </c>
      <c r="AE186" s="1330">
        <f t="shared" si="82"/>
        <v>0</v>
      </c>
      <c r="AF186" s="1335">
        <f t="shared" si="82"/>
        <v>0</v>
      </c>
      <c r="AG186" s="3007">
        <f t="shared" si="82"/>
        <v>0</v>
      </c>
      <c r="AH186" s="1334">
        <f t="shared" si="82"/>
        <v>0</v>
      </c>
      <c r="AI186" s="1330">
        <f t="shared" si="82"/>
        <v>0</v>
      </c>
      <c r="AJ186" s="1330">
        <f t="shared" si="82"/>
        <v>0</v>
      </c>
      <c r="AK186" s="1330">
        <f t="shared" si="82"/>
        <v>0</v>
      </c>
      <c r="AL186" s="1330">
        <f t="shared" si="82"/>
        <v>0</v>
      </c>
      <c r="AM186" s="1335">
        <f t="shared" si="82"/>
        <v>0</v>
      </c>
      <c r="AN186" s="2873"/>
      <c r="AO186" s="2911"/>
      <c r="AP186" s="1435"/>
    </row>
    <row r="187" spans="1:42" s="1431" customFormat="1" ht="24">
      <c r="A187" s="2933">
        <v>16</v>
      </c>
      <c r="B187" s="2876">
        <v>2040207</v>
      </c>
      <c r="C187" s="2877">
        <v>0.04</v>
      </c>
      <c r="D187" s="2912" t="s">
        <v>427</v>
      </c>
      <c r="E187" s="3007">
        <f t="shared" si="84"/>
        <v>0</v>
      </c>
      <c r="F187" s="1334">
        <f t="shared" si="79"/>
        <v>0</v>
      </c>
      <c r="G187" s="1330">
        <f t="shared" si="79"/>
        <v>0</v>
      </c>
      <c r="H187" s="1330">
        <f t="shared" si="79"/>
        <v>0</v>
      </c>
      <c r="I187" s="1330">
        <f t="shared" si="79"/>
        <v>0</v>
      </c>
      <c r="J187" s="1330">
        <f t="shared" si="79"/>
        <v>0</v>
      </c>
      <c r="K187" s="1335">
        <f t="shared" si="79"/>
        <v>0</v>
      </c>
      <c r="L187" s="3007">
        <f t="shared" si="79"/>
        <v>0</v>
      </c>
      <c r="M187" s="1334">
        <f t="shared" si="80"/>
        <v>0</v>
      </c>
      <c r="N187" s="1330">
        <f t="shared" si="80"/>
        <v>0</v>
      </c>
      <c r="O187" s="1330">
        <f t="shared" si="80"/>
        <v>0</v>
      </c>
      <c r="P187" s="1330">
        <f t="shared" si="80"/>
        <v>0</v>
      </c>
      <c r="Q187" s="1330">
        <f t="shared" si="80"/>
        <v>0</v>
      </c>
      <c r="R187" s="1335">
        <f t="shared" si="80"/>
        <v>0</v>
      </c>
      <c r="S187" s="3007">
        <f t="shared" si="80"/>
        <v>0</v>
      </c>
      <c r="T187" s="1334">
        <f t="shared" si="81"/>
        <v>0</v>
      </c>
      <c r="U187" s="1330">
        <f t="shared" si="81"/>
        <v>0</v>
      </c>
      <c r="V187" s="1330">
        <f t="shared" si="81"/>
        <v>0</v>
      </c>
      <c r="W187" s="1330">
        <f t="shared" si="81"/>
        <v>0</v>
      </c>
      <c r="X187" s="1330">
        <f t="shared" si="81"/>
        <v>0</v>
      </c>
      <c r="Y187" s="1335">
        <f t="shared" si="81"/>
        <v>0</v>
      </c>
      <c r="Z187" s="3007">
        <f t="shared" si="81"/>
        <v>0</v>
      </c>
      <c r="AA187" s="1334">
        <f t="shared" si="82"/>
        <v>0</v>
      </c>
      <c r="AB187" s="1330">
        <f t="shared" si="82"/>
        <v>0</v>
      </c>
      <c r="AC187" s="1330">
        <f t="shared" si="82"/>
        <v>0</v>
      </c>
      <c r="AD187" s="1330">
        <f t="shared" si="82"/>
        <v>0</v>
      </c>
      <c r="AE187" s="1330">
        <f t="shared" si="82"/>
        <v>0</v>
      </c>
      <c r="AF187" s="1335">
        <f t="shared" si="82"/>
        <v>0</v>
      </c>
      <c r="AG187" s="3007">
        <f t="shared" si="82"/>
        <v>0</v>
      </c>
      <c r="AH187" s="1334">
        <f t="shared" si="82"/>
        <v>0</v>
      </c>
      <c r="AI187" s="1330">
        <f t="shared" si="82"/>
        <v>0</v>
      </c>
      <c r="AJ187" s="1330">
        <f t="shared" si="82"/>
        <v>0</v>
      </c>
      <c r="AK187" s="1330">
        <f t="shared" si="82"/>
        <v>0</v>
      </c>
      <c r="AL187" s="1330">
        <f t="shared" si="82"/>
        <v>0</v>
      </c>
      <c r="AM187" s="1335">
        <f t="shared" si="82"/>
        <v>0</v>
      </c>
      <c r="AN187" s="2873"/>
      <c r="AO187" s="2911"/>
      <c r="AP187" s="1435"/>
    </row>
    <row r="188" spans="1:42" s="1431" customFormat="1">
      <c r="A188" s="2933">
        <v>17</v>
      </c>
      <c r="B188" s="2876">
        <v>2040208</v>
      </c>
      <c r="C188" s="2877">
        <v>0.04</v>
      </c>
      <c r="D188" s="2912" t="s">
        <v>428</v>
      </c>
      <c r="E188" s="3007">
        <f t="shared" si="84"/>
        <v>0</v>
      </c>
      <c r="F188" s="1334">
        <f t="shared" si="84"/>
        <v>0</v>
      </c>
      <c r="G188" s="1330">
        <f t="shared" si="84"/>
        <v>0</v>
      </c>
      <c r="H188" s="1330">
        <f t="shared" si="84"/>
        <v>0</v>
      </c>
      <c r="I188" s="1330">
        <f t="shared" si="84"/>
        <v>0</v>
      </c>
      <c r="J188" s="1330">
        <f t="shared" si="84"/>
        <v>0</v>
      </c>
      <c r="K188" s="1335">
        <f t="shared" si="84"/>
        <v>0</v>
      </c>
      <c r="L188" s="3007">
        <f t="shared" si="84"/>
        <v>0</v>
      </c>
      <c r="M188" s="1334">
        <f t="shared" si="84"/>
        <v>0</v>
      </c>
      <c r="N188" s="1330">
        <f t="shared" si="84"/>
        <v>0</v>
      </c>
      <c r="O188" s="1330">
        <f t="shared" si="84"/>
        <v>0</v>
      </c>
      <c r="P188" s="1330">
        <f t="shared" si="84"/>
        <v>0</v>
      </c>
      <c r="Q188" s="1330">
        <f t="shared" si="84"/>
        <v>0</v>
      </c>
      <c r="R188" s="1335">
        <f t="shared" si="84"/>
        <v>0</v>
      </c>
      <c r="S188" s="3007">
        <f t="shared" si="84"/>
        <v>0</v>
      </c>
      <c r="T188" s="1334">
        <f t="shared" si="84"/>
        <v>0</v>
      </c>
      <c r="U188" s="1330">
        <f t="shared" ref="T188:AM190" si="85">U128-U168</f>
        <v>0</v>
      </c>
      <c r="V188" s="1330">
        <f t="shared" si="85"/>
        <v>0</v>
      </c>
      <c r="W188" s="1330">
        <f t="shared" si="85"/>
        <v>0</v>
      </c>
      <c r="X188" s="1330">
        <f t="shared" si="85"/>
        <v>0</v>
      </c>
      <c r="Y188" s="1335">
        <f t="shared" si="85"/>
        <v>0</v>
      </c>
      <c r="Z188" s="3007">
        <f t="shared" si="85"/>
        <v>0</v>
      </c>
      <c r="AA188" s="1334">
        <f t="shared" si="85"/>
        <v>0</v>
      </c>
      <c r="AB188" s="1330">
        <f t="shared" si="85"/>
        <v>0</v>
      </c>
      <c r="AC188" s="1330">
        <f t="shared" si="85"/>
        <v>0</v>
      </c>
      <c r="AD188" s="1330">
        <f t="shared" si="85"/>
        <v>0</v>
      </c>
      <c r="AE188" s="1330">
        <f t="shared" si="85"/>
        <v>0</v>
      </c>
      <c r="AF188" s="1335">
        <f t="shared" si="85"/>
        <v>0</v>
      </c>
      <c r="AG188" s="3007">
        <f t="shared" si="85"/>
        <v>0</v>
      </c>
      <c r="AH188" s="1334">
        <f t="shared" si="85"/>
        <v>0</v>
      </c>
      <c r="AI188" s="1330">
        <f t="shared" si="85"/>
        <v>0</v>
      </c>
      <c r="AJ188" s="1330">
        <f t="shared" si="85"/>
        <v>0</v>
      </c>
      <c r="AK188" s="1330">
        <f t="shared" si="85"/>
        <v>0</v>
      </c>
      <c r="AL188" s="1330">
        <f t="shared" si="85"/>
        <v>0</v>
      </c>
      <c r="AM188" s="1335">
        <f t="shared" si="85"/>
        <v>0</v>
      </c>
      <c r="AN188" s="2873"/>
      <c r="AO188" s="2911"/>
      <c r="AP188" s="1435"/>
    </row>
    <row r="189" spans="1:42" s="1431" customFormat="1">
      <c r="A189" s="2933">
        <v>18</v>
      </c>
      <c r="B189" s="2934" t="s">
        <v>1061</v>
      </c>
      <c r="C189" s="2877">
        <v>0.04</v>
      </c>
      <c r="D189" s="2931" t="s">
        <v>439</v>
      </c>
      <c r="E189" s="3007">
        <f t="shared" si="84"/>
        <v>0</v>
      </c>
      <c r="F189" s="1334">
        <f t="shared" si="84"/>
        <v>0</v>
      </c>
      <c r="G189" s="1330">
        <f t="shared" si="84"/>
        <v>0</v>
      </c>
      <c r="H189" s="1330">
        <f t="shared" si="84"/>
        <v>0</v>
      </c>
      <c r="I189" s="1330">
        <f t="shared" si="84"/>
        <v>0</v>
      </c>
      <c r="J189" s="1330">
        <f t="shared" si="84"/>
        <v>0</v>
      </c>
      <c r="K189" s="1335">
        <f t="shared" si="84"/>
        <v>0</v>
      </c>
      <c r="L189" s="3007">
        <f t="shared" si="84"/>
        <v>0</v>
      </c>
      <c r="M189" s="1334">
        <f t="shared" si="84"/>
        <v>0</v>
      </c>
      <c r="N189" s="1330">
        <f t="shared" si="84"/>
        <v>0</v>
      </c>
      <c r="O189" s="1330">
        <f t="shared" si="84"/>
        <v>0</v>
      </c>
      <c r="P189" s="1330">
        <f t="shared" si="84"/>
        <v>0</v>
      </c>
      <c r="Q189" s="1330">
        <f t="shared" si="84"/>
        <v>0</v>
      </c>
      <c r="R189" s="1335">
        <f t="shared" si="84"/>
        <v>0</v>
      </c>
      <c r="S189" s="3007">
        <f t="shared" si="84"/>
        <v>0</v>
      </c>
      <c r="T189" s="1334">
        <f t="shared" si="85"/>
        <v>0</v>
      </c>
      <c r="U189" s="1330">
        <f t="shared" si="85"/>
        <v>0</v>
      </c>
      <c r="V189" s="1330">
        <f t="shared" si="85"/>
        <v>0</v>
      </c>
      <c r="W189" s="1330">
        <f t="shared" si="85"/>
        <v>0</v>
      </c>
      <c r="X189" s="1330">
        <f t="shared" si="85"/>
        <v>0</v>
      </c>
      <c r="Y189" s="1335">
        <f t="shared" si="85"/>
        <v>0</v>
      </c>
      <c r="Z189" s="3007">
        <f t="shared" si="85"/>
        <v>0</v>
      </c>
      <c r="AA189" s="1334">
        <f t="shared" si="85"/>
        <v>0</v>
      </c>
      <c r="AB189" s="1330">
        <f t="shared" si="85"/>
        <v>0</v>
      </c>
      <c r="AC189" s="1330">
        <f t="shared" si="85"/>
        <v>0</v>
      </c>
      <c r="AD189" s="1330">
        <f t="shared" si="85"/>
        <v>0</v>
      </c>
      <c r="AE189" s="1330">
        <f t="shared" si="85"/>
        <v>0</v>
      </c>
      <c r="AF189" s="1335">
        <f t="shared" si="85"/>
        <v>0</v>
      </c>
      <c r="AG189" s="3007">
        <f t="shared" si="85"/>
        <v>0</v>
      </c>
      <c r="AH189" s="1334">
        <f t="shared" si="85"/>
        <v>0</v>
      </c>
      <c r="AI189" s="1330">
        <f t="shared" si="85"/>
        <v>0</v>
      </c>
      <c r="AJ189" s="1330">
        <f t="shared" si="85"/>
        <v>0</v>
      </c>
      <c r="AK189" s="1330">
        <f t="shared" si="85"/>
        <v>0</v>
      </c>
      <c r="AL189" s="1330">
        <f t="shared" si="85"/>
        <v>0</v>
      </c>
      <c r="AM189" s="1335">
        <f t="shared" si="85"/>
        <v>0</v>
      </c>
      <c r="AN189" s="2873"/>
      <c r="AO189" s="2911"/>
      <c r="AP189" s="1435"/>
    </row>
    <row r="190" spans="1:42" s="1431" customFormat="1" ht="24.75" thickBot="1">
      <c r="A190" s="2933">
        <v>19</v>
      </c>
      <c r="B190" s="2876">
        <v>215</v>
      </c>
      <c r="C190" s="2882">
        <v>0.2</v>
      </c>
      <c r="D190" s="2912" t="s">
        <v>685</v>
      </c>
      <c r="E190" s="3007">
        <f t="shared" ref="E190:S190" si="86">E130-E170</f>
        <v>0</v>
      </c>
      <c r="F190" s="1336">
        <f t="shared" si="86"/>
        <v>0</v>
      </c>
      <c r="G190" s="1331">
        <f t="shared" si="86"/>
        <v>0</v>
      </c>
      <c r="H190" s="1331">
        <f t="shared" si="86"/>
        <v>0</v>
      </c>
      <c r="I190" s="1331">
        <f t="shared" si="86"/>
        <v>0</v>
      </c>
      <c r="J190" s="1331">
        <f t="shared" si="86"/>
        <v>0</v>
      </c>
      <c r="K190" s="1337">
        <f t="shared" si="86"/>
        <v>0</v>
      </c>
      <c r="L190" s="3007">
        <f t="shared" si="86"/>
        <v>0</v>
      </c>
      <c r="M190" s="1336">
        <f t="shared" si="86"/>
        <v>0</v>
      </c>
      <c r="N190" s="1331">
        <f t="shared" si="86"/>
        <v>0</v>
      </c>
      <c r="O190" s="1331">
        <f t="shared" si="86"/>
        <v>0</v>
      </c>
      <c r="P190" s="1331">
        <f t="shared" si="86"/>
        <v>0</v>
      </c>
      <c r="Q190" s="1331">
        <f t="shared" si="86"/>
        <v>0</v>
      </c>
      <c r="R190" s="1337">
        <f t="shared" si="86"/>
        <v>0</v>
      </c>
      <c r="S190" s="3007">
        <f t="shared" si="86"/>
        <v>0</v>
      </c>
      <c r="T190" s="1336">
        <f t="shared" si="85"/>
        <v>0</v>
      </c>
      <c r="U190" s="1331">
        <f t="shared" si="85"/>
        <v>0</v>
      </c>
      <c r="V190" s="1331">
        <f t="shared" si="85"/>
        <v>0</v>
      </c>
      <c r="W190" s="1331">
        <f t="shared" si="85"/>
        <v>0</v>
      </c>
      <c r="X190" s="1331">
        <f t="shared" si="85"/>
        <v>0</v>
      </c>
      <c r="Y190" s="1337">
        <f t="shared" si="85"/>
        <v>0</v>
      </c>
      <c r="Z190" s="3007">
        <f t="shared" si="85"/>
        <v>0</v>
      </c>
      <c r="AA190" s="1336">
        <f t="shared" si="85"/>
        <v>0</v>
      </c>
      <c r="AB190" s="1331">
        <f t="shared" si="85"/>
        <v>0</v>
      </c>
      <c r="AC190" s="1331">
        <f t="shared" si="85"/>
        <v>0</v>
      </c>
      <c r="AD190" s="1331">
        <f t="shared" si="85"/>
        <v>0</v>
      </c>
      <c r="AE190" s="1331">
        <f t="shared" si="85"/>
        <v>0</v>
      </c>
      <c r="AF190" s="1337">
        <f t="shared" si="85"/>
        <v>0</v>
      </c>
      <c r="AG190" s="3007">
        <f t="shared" si="85"/>
        <v>0</v>
      </c>
      <c r="AH190" s="1336">
        <f t="shared" si="85"/>
        <v>0</v>
      </c>
      <c r="AI190" s="1331">
        <f t="shared" si="85"/>
        <v>0</v>
      </c>
      <c r="AJ190" s="1331">
        <f t="shared" si="85"/>
        <v>0</v>
      </c>
      <c r="AK190" s="1331">
        <f t="shared" si="85"/>
        <v>0</v>
      </c>
      <c r="AL190" s="1331">
        <f t="shared" si="85"/>
        <v>0</v>
      </c>
      <c r="AM190" s="1337">
        <f t="shared" si="85"/>
        <v>0</v>
      </c>
      <c r="AN190" s="2873"/>
      <c r="AO190" s="2911"/>
      <c r="AP190" s="1435"/>
    </row>
    <row r="191" spans="1:42" ht="36.75" thickBot="1">
      <c r="A191" s="2928" t="s">
        <v>429</v>
      </c>
      <c r="B191" s="2928"/>
      <c r="C191" s="2928"/>
      <c r="D191" s="2929" t="s">
        <v>651</v>
      </c>
      <c r="E191" s="2996"/>
      <c r="F191" s="2997"/>
      <c r="G191" s="2855"/>
      <c r="H191" s="2855"/>
      <c r="I191" s="2855"/>
      <c r="J191" s="2855"/>
      <c r="K191" s="2998"/>
      <c r="L191" s="2996"/>
      <c r="M191" s="2997"/>
      <c r="N191" s="2855"/>
      <c r="O191" s="2855"/>
      <c r="P191" s="2855"/>
      <c r="Q191" s="2855"/>
      <c r="R191" s="2998"/>
      <c r="S191" s="2996"/>
      <c r="T191" s="2997"/>
      <c r="U191" s="2855"/>
      <c r="V191" s="2855"/>
      <c r="W191" s="2855"/>
      <c r="X191" s="2855"/>
      <c r="Y191" s="2998"/>
      <c r="Z191" s="2996"/>
      <c r="AA191" s="2997"/>
      <c r="AB191" s="2855"/>
      <c r="AC191" s="2855"/>
      <c r="AD191" s="2855"/>
      <c r="AE191" s="2855"/>
      <c r="AF191" s="2998"/>
      <c r="AG191" s="2996"/>
      <c r="AH191" s="2997"/>
      <c r="AI191" s="2855"/>
      <c r="AJ191" s="2855"/>
      <c r="AK191" s="2855"/>
      <c r="AL191" s="2855"/>
      <c r="AM191" s="2998"/>
      <c r="AN191" s="2930"/>
      <c r="AO191" s="2909"/>
      <c r="AP191" s="1433"/>
    </row>
    <row r="192" spans="1:42" s="1431" customFormat="1" ht="13.5" thickBot="1">
      <c r="A192" s="2861" t="s">
        <v>210</v>
      </c>
      <c r="B192" s="2862"/>
      <c r="C192" s="2862"/>
      <c r="D192" s="2862" t="s">
        <v>339</v>
      </c>
      <c r="E192" s="1352">
        <f t="shared" ref="E192:AM192" si="87">SUM(E193:E213)</f>
        <v>0</v>
      </c>
      <c r="F192" s="2999">
        <f t="shared" si="87"/>
        <v>0</v>
      </c>
      <c r="G192" s="1246">
        <f t="shared" si="87"/>
        <v>0</v>
      </c>
      <c r="H192" s="1246">
        <f t="shared" si="87"/>
        <v>0</v>
      </c>
      <c r="I192" s="1247">
        <f t="shared" si="87"/>
        <v>0</v>
      </c>
      <c r="J192" s="1246">
        <f t="shared" si="87"/>
        <v>0</v>
      </c>
      <c r="K192" s="1246">
        <f t="shared" si="87"/>
        <v>0</v>
      </c>
      <c r="L192" s="1352">
        <f t="shared" si="87"/>
        <v>0</v>
      </c>
      <c r="M192" s="2999">
        <f t="shared" si="87"/>
        <v>0</v>
      </c>
      <c r="N192" s="1246">
        <f t="shared" si="87"/>
        <v>0</v>
      </c>
      <c r="O192" s="1246">
        <f t="shared" si="87"/>
        <v>0</v>
      </c>
      <c r="P192" s="1247">
        <f t="shared" si="87"/>
        <v>0</v>
      </c>
      <c r="Q192" s="1246">
        <f t="shared" si="87"/>
        <v>0</v>
      </c>
      <c r="R192" s="1246">
        <f t="shared" si="87"/>
        <v>0</v>
      </c>
      <c r="S192" s="1352">
        <f t="shared" si="87"/>
        <v>0</v>
      </c>
      <c r="T192" s="2999">
        <f t="shared" si="87"/>
        <v>0</v>
      </c>
      <c r="U192" s="1246">
        <f t="shared" si="87"/>
        <v>0</v>
      </c>
      <c r="V192" s="1246">
        <f t="shared" si="87"/>
        <v>0</v>
      </c>
      <c r="W192" s="1247">
        <f t="shared" si="87"/>
        <v>0</v>
      </c>
      <c r="X192" s="1246">
        <f t="shared" si="87"/>
        <v>0</v>
      </c>
      <c r="Y192" s="3000">
        <f t="shared" si="87"/>
        <v>0</v>
      </c>
      <c r="Z192" s="1352">
        <f t="shared" si="87"/>
        <v>0</v>
      </c>
      <c r="AA192" s="2999">
        <f t="shared" si="87"/>
        <v>0</v>
      </c>
      <c r="AB192" s="1246">
        <f t="shared" si="87"/>
        <v>0</v>
      </c>
      <c r="AC192" s="1246">
        <f t="shared" si="87"/>
        <v>0</v>
      </c>
      <c r="AD192" s="1247">
        <f t="shared" si="87"/>
        <v>0</v>
      </c>
      <c r="AE192" s="1246">
        <f t="shared" si="87"/>
        <v>0</v>
      </c>
      <c r="AF192" s="3000">
        <f t="shared" si="87"/>
        <v>0</v>
      </c>
      <c r="AG192" s="1352">
        <f t="shared" si="87"/>
        <v>0</v>
      </c>
      <c r="AH192" s="2999">
        <f t="shared" si="87"/>
        <v>0</v>
      </c>
      <c r="AI192" s="1246">
        <f t="shared" si="87"/>
        <v>0</v>
      </c>
      <c r="AJ192" s="1246">
        <f t="shared" si="87"/>
        <v>0</v>
      </c>
      <c r="AK192" s="1247">
        <f t="shared" si="87"/>
        <v>0</v>
      </c>
      <c r="AL192" s="1246">
        <f t="shared" si="87"/>
        <v>0</v>
      </c>
      <c r="AM192" s="3000">
        <f t="shared" si="87"/>
        <v>0</v>
      </c>
      <c r="AN192" s="2873"/>
      <c r="AO192" s="2911"/>
      <c r="AP192" s="1435"/>
    </row>
    <row r="193" spans="1:42" s="1431" customFormat="1">
      <c r="A193" s="2875">
        <v>1</v>
      </c>
      <c r="B193" s="2936" t="s">
        <v>703</v>
      </c>
      <c r="C193" s="2893">
        <v>0</v>
      </c>
      <c r="D193" s="2923" t="s">
        <v>564</v>
      </c>
      <c r="E193" s="452"/>
      <c r="F193" s="2981">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2">
        <f>J193+SUMIF('11.2. ДА за периода'!$B$111:$B$131,$B193,'11.2. ДА за периода'!K$111:K$131)</f>
        <v>0</v>
      </c>
      <c r="L193" s="452"/>
      <c r="M193" s="2981">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2">
        <f>Q193+SUMIF('11.2. ДА за периода'!$B$111:$B$131,$B193,'11.2. ДА за периода'!R$111:R$131)</f>
        <v>0</v>
      </c>
      <c r="S193" s="452"/>
      <c r="T193" s="2981">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2">
        <f>X193+SUMIF('11.2. ДА за периода'!$B$111:$B$131,$B193,'11.2. ДА за периода'!Y$111:Y$131)</f>
        <v>0</v>
      </c>
      <c r="Z193" s="452"/>
      <c r="AA193" s="2981">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2">
        <f>AE193+SUMIF('11.2. ДА за периода'!$B$111:$B$131,$B193,'11.2. ДА за периода'!AF$111:AF$131)</f>
        <v>0</v>
      </c>
      <c r="AG193" s="452"/>
      <c r="AH193" s="2981">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2">
        <f>AL193+SUMIF('11.2. ДА за периода'!$B$111:$B$131,$B193,'11.2. ДА за периода'!AM$111:AM$131)</f>
        <v>0</v>
      </c>
      <c r="AN193" s="2873"/>
      <c r="AO193" s="2911"/>
      <c r="AP193" s="1435"/>
    </row>
    <row r="194" spans="1:42" s="1431" customFormat="1">
      <c r="A194" s="2875">
        <v>2</v>
      </c>
      <c r="B194" s="2876" t="s">
        <v>704</v>
      </c>
      <c r="C194" s="2877">
        <v>0.03</v>
      </c>
      <c r="D194" s="2931" t="s">
        <v>431</v>
      </c>
      <c r="E194" s="452"/>
      <c r="F194" s="2984">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85">
        <f>J194+SUMIF('11.2. ДА за периода'!$B$111:$B$131,$B194,'11.2. ДА за периода'!K$111:K$131)</f>
        <v>0</v>
      </c>
      <c r="L194" s="452"/>
      <c r="M194" s="2984">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85">
        <f>Q194+SUMIF('11.2. ДА за периода'!$B$111:$B$131,$B194,'11.2. ДА за периода'!R$111:R$131)</f>
        <v>0</v>
      </c>
      <c r="S194" s="452"/>
      <c r="T194" s="2984">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85">
        <f>X194+SUMIF('11.2. ДА за периода'!$B$111:$B$131,$B194,'11.2. ДА за периода'!Y$111:Y$131)</f>
        <v>0</v>
      </c>
      <c r="Z194" s="452"/>
      <c r="AA194" s="2984">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85">
        <f>AE194+SUMIF('11.2. ДА за периода'!$B$111:$B$131,$B194,'11.2. ДА за периода'!AF$111:AF$131)</f>
        <v>0</v>
      </c>
      <c r="AG194" s="452"/>
      <c r="AH194" s="2984">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85">
        <f>AL194+SUMIF('11.2. ДА за периода'!$B$111:$B$131,$B194,'11.2. ДА за периода'!AM$111:AM$131)</f>
        <v>0</v>
      </c>
      <c r="AN194" s="2873"/>
      <c r="AO194" s="2911"/>
      <c r="AP194" s="1435"/>
    </row>
    <row r="195" spans="1:42" s="1431" customFormat="1">
      <c r="A195" s="2875">
        <v>3</v>
      </c>
      <c r="B195" s="2876">
        <v>911301</v>
      </c>
      <c r="C195" s="2877">
        <v>0.1</v>
      </c>
      <c r="D195" s="2931" t="s">
        <v>432</v>
      </c>
      <c r="E195" s="452"/>
      <c r="F195" s="2984">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85">
        <f>J195+SUMIF('11.2. ДА за периода'!$B$111:$B$131,$B195,'11.2. ДА за периода'!K$111:K$131)</f>
        <v>0</v>
      </c>
      <c r="L195" s="452"/>
      <c r="M195" s="2984">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85">
        <f>Q195+SUMIF('11.2. ДА за периода'!$B$111:$B$131,$B195,'11.2. ДА за периода'!R$111:R$131)</f>
        <v>0</v>
      </c>
      <c r="S195" s="452"/>
      <c r="T195" s="2984">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85">
        <f>X195+SUMIF('11.2. ДА за периода'!$B$111:$B$131,$B195,'11.2. ДА за периода'!Y$111:Y$131)</f>
        <v>0</v>
      </c>
      <c r="Z195" s="452"/>
      <c r="AA195" s="2984">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85">
        <f>AE195+SUMIF('11.2. ДА за периода'!$B$111:$B$131,$B195,'11.2. ДА за периода'!AF$111:AF$131)</f>
        <v>0</v>
      </c>
      <c r="AG195" s="452"/>
      <c r="AH195" s="2984">
        <f>AG195+SUMIF('11.2. ДА за периода'!$B$111:$B$131,$B195,'11.2. ДА за периода'!AH$111:AH$131)</f>
        <v>0</v>
      </c>
      <c r="AI195" s="1235">
        <f>AH195+SUMIF('11.2. ДА за периода'!$B$111:$B$131,$B195,'11.2. ДА за периода'!AI$111:AI$131)</f>
        <v>0</v>
      </c>
      <c r="AJ195" s="1235">
        <f>AI195+SUMIF('11.2. ДА за периода'!$B$111:$B$131,$B195,'11.2. ДА за периода'!AJ$111:AJ$131)</f>
        <v>0</v>
      </c>
      <c r="AK195" s="1235">
        <f>AJ195+SUMIF('11.2. ДА за периода'!$B$111:$B$131,$B195,'11.2. ДА за периода'!AK$111:AK$131)</f>
        <v>0</v>
      </c>
      <c r="AL195" s="1235">
        <f>AK195+SUMIF('11.2. ДА за периода'!$B$111:$B$131,$B195,'11.2. ДА за периода'!AL$111:AL$131)</f>
        <v>0</v>
      </c>
      <c r="AM195" s="2985">
        <f>AL195+SUMIF('11.2. ДА за периода'!$B$111:$B$131,$B195,'11.2. ДА за периода'!AM$111:AM$131)</f>
        <v>0</v>
      </c>
      <c r="AN195" s="2873"/>
      <c r="AO195" s="2911"/>
      <c r="AP195" s="1435"/>
    </row>
    <row r="196" spans="1:42" s="1431" customFormat="1">
      <c r="A196" s="2875">
        <v>4</v>
      </c>
      <c r="B196" s="2876">
        <v>911302</v>
      </c>
      <c r="C196" s="2877">
        <v>0.1</v>
      </c>
      <c r="D196" s="2931" t="s">
        <v>433</v>
      </c>
      <c r="E196" s="452"/>
      <c r="F196" s="2984">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85">
        <f>J196+SUMIF('11.2. ДА за периода'!$B$111:$B$131,$B196,'11.2. ДА за периода'!K$111:K$131)</f>
        <v>0</v>
      </c>
      <c r="L196" s="452"/>
      <c r="M196" s="2984">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85">
        <f>Q196+SUMIF('11.2. ДА за периода'!$B$111:$B$131,$B196,'11.2. ДА за периода'!R$111:R$131)</f>
        <v>0</v>
      </c>
      <c r="S196" s="452"/>
      <c r="T196" s="2984">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85">
        <f>X196+SUMIF('11.2. ДА за периода'!$B$111:$B$131,$B196,'11.2. ДА за периода'!Y$111:Y$131)</f>
        <v>0</v>
      </c>
      <c r="Z196" s="452"/>
      <c r="AA196" s="2984">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85">
        <f>AE196+SUMIF('11.2. ДА за периода'!$B$111:$B$131,$B196,'11.2. ДА за периода'!AF$111:AF$131)</f>
        <v>0</v>
      </c>
      <c r="AG196" s="452"/>
      <c r="AH196" s="2984">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85">
        <f>AL196+SUMIF('11.2. ДА за периода'!$B$111:$B$131,$B196,'11.2. ДА за периода'!AM$111:AM$131)</f>
        <v>0</v>
      </c>
      <c r="AN196" s="2873"/>
      <c r="AO196" s="2911"/>
      <c r="AP196" s="1435"/>
    </row>
    <row r="197" spans="1:42" s="1431" customFormat="1">
      <c r="A197" s="2875">
        <v>5</v>
      </c>
      <c r="B197" s="2876" t="s">
        <v>721</v>
      </c>
      <c r="C197" s="2877">
        <v>0.1</v>
      </c>
      <c r="D197" s="2912" t="s">
        <v>412</v>
      </c>
      <c r="E197" s="452"/>
      <c r="F197" s="2984">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85">
        <f>J197+SUMIF('11.2. ДА за периода'!$B$111:$B$131,$B197,'11.2. ДА за периода'!K$111:K$131)</f>
        <v>0</v>
      </c>
      <c r="L197" s="452"/>
      <c r="M197" s="2984">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85">
        <f>Q197+SUMIF('11.2. ДА за периода'!$B$111:$B$131,$B197,'11.2. ДА за периода'!R$111:R$131)</f>
        <v>0</v>
      </c>
      <c r="S197" s="452"/>
      <c r="T197" s="2984">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85">
        <f>X197+SUMIF('11.2. ДА за периода'!$B$111:$B$131,$B197,'11.2. ДА за периода'!Y$111:Y$131)</f>
        <v>0</v>
      </c>
      <c r="Z197" s="452"/>
      <c r="AA197" s="2984">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85">
        <f>AE197+SUMIF('11.2. ДА за периода'!$B$111:$B$131,$B197,'11.2. ДА за периода'!AF$111:AF$131)</f>
        <v>0</v>
      </c>
      <c r="AG197" s="452"/>
      <c r="AH197" s="2984">
        <f>AG197+SUMIF('11.2. ДА за периода'!$B$111:$B$131,$B197,'11.2. ДА за периода'!AH$111:AH$131)</f>
        <v>0</v>
      </c>
      <c r="AI197" s="1235">
        <f>AH197+SUMIF('11.2. ДА за периода'!$B$111:$B$131,$B197,'11.2. ДА за периода'!AI$111:AI$131)</f>
        <v>0</v>
      </c>
      <c r="AJ197" s="1235">
        <f>AI197+SUMIF('11.2. ДА за периода'!$B$111:$B$131,$B197,'11.2. ДА за периода'!AJ$111:AJ$131)</f>
        <v>0</v>
      </c>
      <c r="AK197" s="1235">
        <f>AJ197+SUMIF('11.2. ДА за периода'!$B$111:$B$131,$B197,'11.2. ДА за периода'!AK$111:AK$131)</f>
        <v>0</v>
      </c>
      <c r="AL197" s="1235">
        <f>AK197+SUMIF('11.2. ДА за периода'!$B$111:$B$131,$B197,'11.2. ДА за периода'!AL$111:AL$131)</f>
        <v>0</v>
      </c>
      <c r="AM197" s="2985">
        <f>AL197+SUMIF('11.2. ДА за периода'!$B$111:$B$131,$B197,'11.2. ДА за периода'!AM$111:AM$131)</f>
        <v>0</v>
      </c>
      <c r="AN197" s="2873"/>
      <c r="AO197" s="2911"/>
      <c r="AP197" s="1435"/>
    </row>
    <row r="198" spans="1:42" s="1431" customFormat="1">
      <c r="A198" s="2875">
        <v>6</v>
      </c>
      <c r="B198" s="2876" t="s">
        <v>722</v>
      </c>
      <c r="C198" s="2877">
        <v>0.1</v>
      </c>
      <c r="D198" s="2912" t="s">
        <v>1009</v>
      </c>
      <c r="E198" s="452"/>
      <c r="F198" s="2984">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85">
        <f>J198+SUMIF('11.2. ДА за периода'!$B$111:$B$131,$B198,'11.2. ДА за периода'!K$111:K$131)</f>
        <v>0</v>
      </c>
      <c r="L198" s="452"/>
      <c r="M198" s="2984">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85">
        <f>Q198+SUMIF('11.2. ДА за периода'!$B$111:$B$131,$B198,'11.2. ДА за периода'!R$111:R$131)</f>
        <v>0</v>
      </c>
      <c r="S198" s="452"/>
      <c r="T198" s="2984">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85">
        <f>X198+SUMIF('11.2. ДА за периода'!$B$111:$B$131,$B198,'11.2. ДА за периода'!Y$111:Y$131)</f>
        <v>0</v>
      </c>
      <c r="Z198" s="452"/>
      <c r="AA198" s="2984">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85">
        <f>AE198+SUMIF('11.2. ДА за периода'!$B$111:$B$131,$B198,'11.2. ДА за периода'!AF$111:AF$131)</f>
        <v>0</v>
      </c>
      <c r="AG198" s="452"/>
      <c r="AH198" s="2984">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85">
        <f>AL198+SUMIF('11.2. ДА за периода'!$B$111:$B$131,$B198,'11.2. ДА за периода'!AM$111:AM$131)</f>
        <v>0</v>
      </c>
      <c r="AN198" s="2873"/>
      <c r="AO198" s="2911"/>
      <c r="AP198" s="1435"/>
    </row>
    <row r="199" spans="1:42" s="1431" customFormat="1" ht="24">
      <c r="A199" s="2875">
        <v>7</v>
      </c>
      <c r="B199" s="2876" t="s">
        <v>713</v>
      </c>
      <c r="C199" s="2877">
        <v>0.1</v>
      </c>
      <c r="D199" s="2912" t="s">
        <v>702</v>
      </c>
      <c r="E199" s="452"/>
      <c r="F199" s="2984">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85">
        <f>J199+SUMIF('11.2. ДА за периода'!$B$111:$B$131,$B199,'11.2. ДА за периода'!K$111:K$131)</f>
        <v>0</v>
      </c>
      <c r="L199" s="452"/>
      <c r="M199" s="2984">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85">
        <f>Q199+SUMIF('11.2. ДА за периода'!$B$111:$B$131,$B199,'11.2. ДА за периода'!R$111:R$131)</f>
        <v>0</v>
      </c>
      <c r="S199" s="452"/>
      <c r="T199" s="2984">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85">
        <f>X199+SUMIF('11.2. ДА за периода'!$B$111:$B$131,$B199,'11.2. ДА за периода'!Y$111:Y$131)</f>
        <v>0</v>
      </c>
      <c r="Z199" s="452"/>
      <c r="AA199" s="2984">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85">
        <f>AE199+SUMIF('11.2. ДА за периода'!$B$111:$B$131,$B199,'11.2. ДА за периода'!AF$111:AF$131)</f>
        <v>0</v>
      </c>
      <c r="AG199" s="452"/>
      <c r="AH199" s="2984">
        <f>AG199+SUMIF('11.2. ДА за периода'!$B$111:$B$131,$B199,'11.2. ДА за периода'!AH$111:AH$131)</f>
        <v>0</v>
      </c>
      <c r="AI199" s="1235">
        <f>AH199+SUMIF('11.2. ДА за периода'!$B$111:$B$131,$B199,'11.2. ДА за периода'!AI$111:AI$131)</f>
        <v>0</v>
      </c>
      <c r="AJ199" s="1235">
        <f>AI199+SUMIF('11.2. ДА за периода'!$B$111:$B$131,$B199,'11.2. ДА за периода'!AJ$111:AJ$131)</f>
        <v>0</v>
      </c>
      <c r="AK199" s="1235">
        <f>AJ199+SUMIF('11.2. ДА за периода'!$B$111:$B$131,$B199,'11.2. ДА за периода'!AK$111:AK$131)</f>
        <v>0</v>
      </c>
      <c r="AL199" s="1235">
        <f>AK199+SUMIF('11.2. ДА за периода'!$B$111:$B$131,$B199,'11.2. ДА за периода'!AL$111:AL$131)</f>
        <v>0</v>
      </c>
      <c r="AM199" s="2985">
        <f>AL199+SUMIF('11.2. ДА за периода'!$B$111:$B$131,$B199,'11.2. ДА за периода'!AM$111:AM$131)</f>
        <v>0</v>
      </c>
      <c r="AN199" s="2873"/>
      <c r="AO199" s="2911"/>
      <c r="AP199" s="1435"/>
    </row>
    <row r="200" spans="1:42" s="1431" customFormat="1">
      <c r="A200" s="2875">
        <v>8</v>
      </c>
      <c r="B200" s="2876" t="s">
        <v>723</v>
      </c>
      <c r="C200" s="2877">
        <v>0.1</v>
      </c>
      <c r="D200" s="2912" t="s">
        <v>720</v>
      </c>
      <c r="E200" s="452"/>
      <c r="F200" s="2984">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85">
        <f>J200+SUMIF('11.2. ДА за периода'!$B$111:$B$131,$B200,'11.2. ДА за периода'!K$111:K$131)</f>
        <v>0</v>
      </c>
      <c r="L200" s="452"/>
      <c r="M200" s="2984">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85">
        <f>Q200+SUMIF('11.2. ДА за периода'!$B$111:$B$131,$B200,'11.2. ДА за периода'!R$111:R$131)</f>
        <v>0</v>
      </c>
      <c r="S200" s="452"/>
      <c r="T200" s="2984">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85">
        <f>X200+SUMIF('11.2. ДА за периода'!$B$111:$B$131,$B200,'11.2. ДА за периода'!Y$111:Y$131)</f>
        <v>0</v>
      </c>
      <c r="Z200" s="452"/>
      <c r="AA200" s="2984">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85">
        <f>AE200+SUMIF('11.2. ДА за периода'!$B$111:$B$131,$B200,'11.2. ДА за периода'!AF$111:AF$131)</f>
        <v>0</v>
      </c>
      <c r="AG200" s="452"/>
      <c r="AH200" s="2984">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85">
        <f>AL200+SUMIF('11.2. ДА за периода'!$B$111:$B$131,$B200,'11.2. ДА за периода'!AM$111:AM$131)</f>
        <v>0</v>
      </c>
      <c r="AN200" s="2873"/>
      <c r="AO200" s="2911"/>
      <c r="AP200" s="1435"/>
    </row>
    <row r="201" spans="1:42" s="1431" customFormat="1">
      <c r="A201" s="2933">
        <v>9</v>
      </c>
      <c r="B201" s="2876">
        <v>911306</v>
      </c>
      <c r="C201" s="2877">
        <v>0.1</v>
      </c>
      <c r="D201" s="2912" t="s">
        <v>1040</v>
      </c>
      <c r="E201" s="452"/>
      <c r="F201" s="2984">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85">
        <f>J201+SUMIF('11.2. ДА за периода'!$B$111:$B$131,$B201,'11.2. ДА за периода'!K$111:K$131)</f>
        <v>0</v>
      </c>
      <c r="L201" s="452"/>
      <c r="M201" s="2984">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85">
        <f>Q201+SUMIF('11.2. ДА за периода'!$B$111:$B$131,$B201,'11.2. ДА за периода'!R$111:R$131)</f>
        <v>0</v>
      </c>
      <c r="S201" s="452"/>
      <c r="T201" s="2984">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85">
        <f>X201+SUMIF('11.2. ДА за периода'!$B$111:$B$131,$B201,'11.2. ДА за периода'!Y$111:Y$131)</f>
        <v>0</v>
      </c>
      <c r="Z201" s="452"/>
      <c r="AA201" s="2984">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85">
        <f>AE201+SUMIF('11.2. ДА за периода'!$B$111:$B$131,$B201,'11.2. ДА за периода'!AF$111:AF$131)</f>
        <v>0</v>
      </c>
      <c r="AG201" s="452"/>
      <c r="AH201" s="2984">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85">
        <f>AL201+SUMIF('11.2. ДА за периода'!$B$111:$B$131,$B201,'11.2. ДА за периода'!AM$111:AM$131)</f>
        <v>0</v>
      </c>
      <c r="AN201" s="2873"/>
      <c r="AO201" s="2911"/>
      <c r="AP201" s="1435"/>
    </row>
    <row r="202" spans="1:42" s="1431" customFormat="1">
      <c r="A202" s="2933">
        <v>10</v>
      </c>
      <c r="B202" s="2876">
        <v>91140101</v>
      </c>
      <c r="C202" s="2932">
        <v>0.1</v>
      </c>
      <c r="D202" s="2906" t="s">
        <v>1024</v>
      </c>
      <c r="E202" s="452"/>
      <c r="F202" s="2984">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85">
        <f>J202+SUMIF('11.2. ДА за периода'!$B$111:$B$131,$B202,'11.2. ДА за периода'!K$111:K$131)</f>
        <v>0</v>
      </c>
      <c r="L202" s="452"/>
      <c r="M202" s="2984">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85">
        <f>Q202+SUMIF('11.2. ДА за периода'!$B$111:$B$131,$B202,'11.2. ДА за периода'!R$111:R$131)</f>
        <v>0</v>
      </c>
      <c r="S202" s="452"/>
      <c r="T202" s="2984">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85">
        <f>X202+SUMIF('11.2. ДА за периода'!$B$111:$B$131,$B202,'11.2. ДА за периода'!Y$111:Y$131)</f>
        <v>0</v>
      </c>
      <c r="Z202" s="452"/>
      <c r="AA202" s="2984">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85">
        <f>AE202+SUMIF('11.2. ДА за периода'!$B$111:$B$131,$B202,'11.2. ДА за периода'!AF$111:AF$131)</f>
        <v>0</v>
      </c>
      <c r="AG202" s="452"/>
      <c r="AH202" s="2984">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85">
        <f>AL202+SUMIF('11.2. ДА за периода'!$B$111:$B$131,$B202,'11.2. ДА за периода'!AM$111:AM$131)</f>
        <v>0</v>
      </c>
      <c r="AN202" s="2873"/>
      <c r="AO202" s="2911"/>
      <c r="AP202" s="1435"/>
    </row>
    <row r="203" spans="1:42" s="1431" customFormat="1">
      <c r="A203" s="2933">
        <v>11</v>
      </c>
      <c r="B203" s="2876">
        <v>91140102</v>
      </c>
      <c r="C203" s="2932">
        <v>0.04</v>
      </c>
      <c r="D203" s="2906" t="s">
        <v>437</v>
      </c>
      <c r="E203" s="452"/>
      <c r="F203" s="2984">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85">
        <f>J203+SUMIF('11.2. ДА за периода'!$B$111:$B$131,$B203,'11.2. ДА за периода'!K$111:K$131)</f>
        <v>0</v>
      </c>
      <c r="L203" s="452"/>
      <c r="M203" s="2984">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85">
        <f>Q203+SUMIF('11.2. ДА за периода'!$B$111:$B$131,$B203,'11.2. ДА за периода'!R$111:R$131)</f>
        <v>0</v>
      </c>
      <c r="S203" s="452"/>
      <c r="T203" s="2984">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85">
        <f>X203+SUMIF('11.2. ДА за периода'!$B$111:$B$131,$B203,'11.2. ДА за периода'!Y$111:Y$131)</f>
        <v>0</v>
      </c>
      <c r="Z203" s="452"/>
      <c r="AA203" s="2984">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85">
        <f>AE203+SUMIF('11.2. ДА за периода'!$B$111:$B$131,$B203,'11.2. ДА за периода'!AF$111:AF$131)</f>
        <v>0</v>
      </c>
      <c r="AG203" s="452"/>
      <c r="AH203" s="2984">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85">
        <f>AL203+SUMIF('11.2. ДА за периода'!$B$111:$B$131,$B203,'11.2. ДА за периода'!AM$111:AM$131)</f>
        <v>0</v>
      </c>
      <c r="AN203" s="2873"/>
      <c r="AO203" s="2911"/>
      <c r="AP203" s="1435"/>
    </row>
    <row r="204" spans="1:42" s="1431" customFormat="1">
      <c r="A204" s="2933">
        <v>12</v>
      </c>
      <c r="B204" s="2876" t="s">
        <v>705</v>
      </c>
      <c r="C204" s="2877">
        <v>0.02</v>
      </c>
      <c r="D204" s="2907" t="s">
        <v>746</v>
      </c>
      <c r="E204" s="452"/>
      <c r="F204" s="2984">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85">
        <f>J204+SUMIF('11.2. ДА за периода'!$B$111:$B$131,$B204,'11.2. ДА за периода'!K$111:K$131)</f>
        <v>0</v>
      </c>
      <c r="L204" s="452"/>
      <c r="M204" s="2984">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85">
        <f>Q204+SUMIF('11.2. ДА за периода'!$B$111:$B$131,$B204,'11.2. ДА за периода'!R$111:R$131)</f>
        <v>0</v>
      </c>
      <c r="S204" s="452"/>
      <c r="T204" s="2984">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85">
        <f>X204+SUMIF('11.2. ДА за периода'!$B$111:$B$131,$B204,'11.2. ДА за периода'!Y$111:Y$131)</f>
        <v>0</v>
      </c>
      <c r="Z204" s="452"/>
      <c r="AA204" s="2984">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85">
        <f>AE204+SUMIF('11.2. ДА за периода'!$B$111:$B$131,$B204,'11.2. ДА за периода'!AF$111:AF$131)</f>
        <v>0</v>
      </c>
      <c r="AG204" s="452"/>
      <c r="AH204" s="2984">
        <f>AG204+SUMIF('11.2. ДА за периода'!$B$111:$B$131,$B204,'11.2. ДА за периода'!AH$111:AH$131)</f>
        <v>0</v>
      </c>
      <c r="AI204" s="1235">
        <f>AH204+SUMIF('11.2. ДА за периода'!$B$111:$B$131,$B204,'11.2. ДА за периода'!AI$111:AI$131)</f>
        <v>0</v>
      </c>
      <c r="AJ204" s="1235">
        <f>AI204+SUMIF('11.2. ДА за периода'!$B$111:$B$131,$B204,'11.2. ДА за периода'!AJ$111:AJ$131)</f>
        <v>0</v>
      </c>
      <c r="AK204" s="1235">
        <f>AJ204+SUMIF('11.2. ДА за периода'!$B$111:$B$131,$B204,'11.2. ДА за периода'!AK$111:AK$131)</f>
        <v>0</v>
      </c>
      <c r="AL204" s="1235">
        <f>AK204+SUMIF('11.2. ДА за периода'!$B$111:$B$131,$B204,'11.2. ДА за периода'!AL$111:AL$131)</f>
        <v>0</v>
      </c>
      <c r="AM204" s="2985">
        <f>AL204+SUMIF('11.2. ДА за периода'!$B$111:$B$131,$B204,'11.2. ДА за периода'!AM$111:AM$131)</f>
        <v>0</v>
      </c>
      <c r="AN204" s="2873"/>
      <c r="AO204" s="2911"/>
      <c r="AP204" s="1435"/>
    </row>
    <row r="205" spans="1:42" s="1431" customFormat="1">
      <c r="A205" s="2933">
        <v>13</v>
      </c>
      <c r="B205" s="2876" t="s">
        <v>706</v>
      </c>
      <c r="C205" s="2877">
        <v>0.02</v>
      </c>
      <c r="D205" s="2907" t="s">
        <v>747</v>
      </c>
      <c r="E205" s="452"/>
      <c r="F205" s="2984">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85">
        <f>J205+SUMIF('11.2. ДА за периода'!$B$111:$B$131,$B205,'11.2. ДА за периода'!K$111:K$131)</f>
        <v>0</v>
      </c>
      <c r="L205" s="452"/>
      <c r="M205" s="2984">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85">
        <f>Q205+SUMIF('11.2. ДА за периода'!$B$111:$B$131,$B205,'11.2. ДА за периода'!R$111:R$131)</f>
        <v>0</v>
      </c>
      <c r="S205" s="452"/>
      <c r="T205" s="2984">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85">
        <f>X205+SUMIF('11.2. ДА за периода'!$B$111:$B$131,$B205,'11.2. ДА за периода'!Y$111:Y$131)</f>
        <v>0</v>
      </c>
      <c r="Z205" s="452"/>
      <c r="AA205" s="2984">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85">
        <f>AE205+SUMIF('11.2. ДА за периода'!$B$111:$B$131,$B205,'11.2. ДА за периода'!AF$111:AF$131)</f>
        <v>0</v>
      </c>
      <c r="AG205" s="452"/>
      <c r="AH205" s="2984">
        <f>AG205+SUMIF('11.2. ДА за периода'!$B$111:$B$131,$B205,'11.2. ДА за периода'!AH$111:AH$131)</f>
        <v>0</v>
      </c>
      <c r="AI205" s="1235">
        <f>AH205+SUMIF('11.2. ДА за периода'!$B$111:$B$131,$B205,'11.2. ДА за периода'!AI$111:AI$131)</f>
        <v>0</v>
      </c>
      <c r="AJ205" s="1235">
        <f>AI205+SUMIF('11.2. ДА за периода'!$B$111:$B$131,$B205,'11.2. ДА за периода'!AJ$111:AJ$131)</f>
        <v>0</v>
      </c>
      <c r="AK205" s="1235">
        <f>AJ205+SUMIF('11.2. ДА за периода'!$B$111:$B$131,$B205,'11.2. ДА за периода'!AK$111:AK$131)</f>
        <v>0</v>
      </c>
      <c r="AL205" s="1235">
        <f>AK205+SUMIF('11.2. ДА за периода'!$B$111:$B$131,$B205,'11.2. ДА за периода'!AL$111:AL$131)</f>
        <v>0</v>
      </c>
      <c r="AM205" s="2985">
        <f>AL205+SUMIF('11.2. ДА за периода'!$B$111:$B$131,$B205,'11.2. ДА за периода'!AM$111:AM$131)</f>
        <v>0</v>
      </c>
      <c r="AN205" s="2873"/>
      <c r="AO205" s="2911"/>
      <c r="AP205" s="1435"/>
    </row>
    <row r="206" spans="1:42" s="1431" customFormat="1">
      <c r="A206" s="2933">
        <v>14</v>
      </c>
      <c r="B206" s="2876" t="s">
        <v>707</v>
      </c>
      <c r="C206" s="2877">
        <v>0.02</v>
      </c>
      <c r="D206" s="2907" t="s">
        <v>423</v>
      </c>
      <c r="E206" s="452"/>
      <c r="F206" s="2984">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85">
        <f>J206+SUMIF('11.2. ДА за периода'!$B$111:$B$131,$B206,'11.2. ДА за периода'!K$111:K$131)</f>
        <v>0</v>
      </c>
      <c r="L206" s="452"/>
      <c r="M206" s="2984">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85">
        <f>Q206+SUMIF('11.2. ДА за периода'!$B$111:$B$131,$B206,'11.2. ДА за периода'!R$111:R$131)</f>
        <v>0</v>
      </c>
      <c r="S206" s="452"/>
      <c r="T206" s="2984">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85">
        <f>X206+SUMIF('11.2. ДА за периода'!$B$111:$B$131,$B206,'11.2. ДА за периода'!Y$111:Y$131)</f>
        <v>0</v>
      </c>
      <c r="Z206" s="452"/>
      <c r="AA206" s="2984">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85">
        <f>AE206+SUMIF('11.2. ДА за периода'!$B$111:$B$131,$B206,'11.2. ДА за периода'!AF$111:AF$131)</f>
        <v>0</v>
      </c>
      <c r="AG206" s="452"/>
      <c r="AH206" s="2984">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85">
        <f>AL206+SUMIF('11.2. ДА за периода'!$B$111:$B$131,$B206,'11.2. ДА за периода'!AM$111:AM$131)</f>
        <v>0</v>
      </c>
      <c r="AN206" s="2873"/>
      <c r="AO206" s="2911"/>
      <c r="AP206" s="1435"/>
    </row>
    <row r="207" spans="1:42" s="1431" customFormat="1">
      <c r="A207" s="2933">
        <v>15</v>
      </c>
      <c r="B207" s="2876" t="s">
        <v>708</v>
      </c>
      <c r="C207" s="2877">
        <v>0.02</v>
      </c>
      <c r="D207" s="2906" t="s">
        <v>424</v>
      </c>
      <c r="E207" s="452"/>
      <c r="F207" s="2984">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85">
        <f>J207+SUMIF('11.2. ДА за периода'!$B$111:$B$131,$B207,'11.2. ДА за периода'!K$111:K$131)</f>
        <v>0</v>
      </c>
      <c r="L207" s="452"/>
      <c r="M207" s="2984">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85">
        <f>Q207+SUMIF('11.2. ДА за периода'!$B$111:$B$131,$B207,'11.2. ДА за периода'!R$111:R$131)</f>
        <v>0</v>
      </c>
      <c r="S207" s="452"/>
      <c r="T207" s="2984">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85">
        <f>X207+SUMIF('11.2. ДА за периода'!$B$111:$B$131,$B207,'11.2. ДА за периода'!Y$111:Y$131)</f>
        <v>0</v>
      </c>
      <c r="Z207" s="452"/>
      <c r="AA207" s="2984">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85">
        <f>AE207+SUMIF('11.2. ДА за периода'!$B$111:$B$131,$B207,'11.2. ДА за периода'!AF$111:AF$131)</f>
        <v>0</v>
      </c>
      <c r="AG207" s="452"/>
      <c r="AH207" s="2984">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85">
        <f>AL207+SUMIF('11.2. ДА за периода'!$B$111:$B$131,$B207,'11.2. ДА за периода'!AM$111:AM$131)</f>
        <v>0</v>
      </c>
      <c r="AN207" s="2873"/>
      <c r="AO207" s="2911"/>
      <c r="AP207" s="1435"/>
    </row>
    <row r="208" spans="1:42" s="1431" customFormat="1">
      <c r="A208" s="2933">
        <v>16</v>
      </c>
      <c r="B208" s="2876" t="s">
        <v>709</v>
      </c>
      <c r="C208" s="2877">
        <v>0.02</v>
      </c>
      <c r="D208" s="2907" t="s">
        <v>425</v>
      </c>
      <c r="E208" s="452"/>
      <c r="F208" s="2984">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85">
        <f>J208+SUMIF('11.2. ДА за периода'!$B$111:$B$131,$B208,'11.2. ДА за периода'!K$111:K$131)</f>
        <v>0</v>
      </c>
      <c r="L208" s="452"/>
      <c r="M208" s="2984">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85">
        <f>Q208+SUMIF('11.2. ДА за периода'!$B$111:$B$131,$B208,'11.2. ДА за периода'!R$111:R$131)</f>
        <v>0</v>
      </c>
      <c r="S208" s="452"/>
      <c r="T208" s="2984">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85">
        <f>X208+SUMIF('11.2. ДА за периода'!$B$111:$B$131,$B208,'11.2. ДА за периода'!Y$111:Y$131)</f>
        <v>0</v>
      </c>
      <c r="Z208" s="452"/>
      <c r="AA208" s="2984">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85">
        <f>AE208+SUMIF('11.2. ДА за периода'!$B$111:$B$131,$B208,'11.2. ДА за периода'!AF$111:AF$131)</f>
        <v>0</v>
      </c>
      <c r="AG208" s="452"/>
      <c r="AH208" s="2984">
        <f>AG208+SUMIF('11.2. ДА за периода'!$B$111:$B$131,$B208,'11.2. ДА за периода'!AH$111:AH$131)</f>
        <v>0</v>
      </c>
      <c r="AI208" s="1235">
        <f>AH208+SUMIF('11.2. ДА за периода'!$B$111:$B$131,$B208,'11.2. ДА за периода'!AI$111:AI$131)</f>
        <v>0</v>
      </c>
      <c r="AJ208" s="1235">
        <f>AI208+SUMIF('11.2. ДА за периода'!$B$111:$B$131,$B208,'11.2. ДА за периода'!AJ$111:AJ$131)</f>
        <v>0</v>
      </c>
      <c r="AK208" s="1235">
        <f>AJ208+SUMIF('11.2. ДА за периода'!$B$111:$B$131,$B208,'11.2. ДА за периода'!AK$111:AK$131)</f>
        <v>0</v>
      </c>
      <c r="AL208" s="1235">
        <f>AK208+SUMIF('11.2. ДА за периода'!$B$111:$B$131,$B208,'11.2. ДА за периода'!AL$111:AL$131)</f>
        <v>0</v>
      </c>
      <c r="AM208" s="2985">
        <f>AL208+SUMIF('11.2. ДА за периода'!$B$111:$B$131,$B208,'11.2. ДА за периода'!AM$111:AM$131)</f>
        <v>0</v>
      </c>
      <c r="AN208" s="2873"/>
      <c r="AO208" s="2911"/>
      <c r="AP208" s="1435"/>
    </row>
    <row r="209" spans="1:42" s="1431" customFormat="1">
      <c r="A209" s="2933">
        <v>17</v>
      </c>
      <c r="B209" s="2876" t="s">
        <v>710</v>
      </c>
      <c r="C209" s="2877">
        <v>0.02</v>
      </c>
      <c r="D209" s="2912" t="s">
        <v>426</v>
      </c>
      <c r="E209" s="452"/>
      <c r="F209" s="2984">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85">
        <f>J209+SUMIF('11.2. ДА за периода'!$B$111:$B$131,$B209,'11.2. ДА за периода'!K$111:K$131)</f>
        <v>0</v>
      </c>
      <c r="L209" s="452"/>
      <c r="M209" s="2984">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85">
        <f>Q209+SUMIF('11.2. ДА за периода'!$B$111:$B$131,$B209,'11.2. ДА за периода'!R$111:R$131)</f>
        <v>0</v>
      </c>
      <c r="S209" s="452"/>
      <c r="T209" s="2984">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85">
        <f>X209+SUMIF('11.2. ДА за периода'!$B$111:$B$131,$B209,'11.2. ДА за периода'!Y$111:Y$131)</f>
        <v>0</v>
      </c>
      <c r="Z209" s="452"/>
      <c r="AA209" s="2984">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85">
        <f>AE209+SUMIF('11.2. ДА за периода'!$B$111:$B$131,$B209,'11.2. ДА за периода'!AF$111:AF$131)</f>
        <v>0</v>
      </c>
      <c r="AG209" s="452"/>
      <c r="AH209" s="2984">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85">
        <f>AL209+SUMIF('11.2. ДА за периода'!$B$111:$B$131,$B209,'11.2. ДА за периода'!AM$111:AM$131)</f>
        <v>0</v>
      </c>
      <c r="AN209" s="2873"/>
      <c r="AO209" s="2911"/>
      <c r="AP209" s="1435"/>
    </row>
    <row r="210" spans="1:42" s="1431" customFormat="1" ht="24">
      <c r="A210" s="2933">
        <v>18</v>
      </c>
      <c r="B210" s="2876" t="s">
        <v>711</v>
      </c>
      <c r="C210" s="2877">
        <v>0.04</v>
      </c>
      <c r="D210" s="2912" t="s">
        <v>427</v>
      </c>
      <c r="E210" s="452"/>
      <c r="F210" s="2984">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85">
        <f>J210+SUMIF('11.2. ДА за периода'!$B$111:$B$131,$B210,'11.2. ДА за периода'!K$111:K$131)</f>
        <v>0</v>
      </c>
      <c r="L210" s="452"/>
      <c r="M210" s="2984">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85">
        <f>Q210+SUMIF('11.2. ДА за периода'!$B$111:$B$131,$B210,'11.2. ДА за периода'!R$111:R$131)</f>
        <v>0</v>
      </c>
      <c r="S210" s="452"/>
      <c r="T210" s="2984">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85">
        <f>X210+SUMIF('11.2. ДА за периода'!$B$111:$B$131,$B210,'11.2. ДА за периода'!Y$111:Y$131)</f>
        <v>0</v>
      </c>
      <c r="Z210" s="452"/>
      <c r="AA210" s="2984">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85">
        <f>AE210+SUMIF('11.2. ДА за периода'!$B$111:$B$131,$B210,'11.2. ДА за периода'!AF$111:AF$131)</f>
        <v>0</v>
      </c>
      <c r="AG210" s="452"/>
      <c r="AH210" s="2984">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85">
        <f>AL210+SUMIF('11.2. ДА за периода'!$B$111:$B$131,$B210,'11.2. ДА за периода'!AM$111:AM$131)</f>
        <v>0</v>
      </c>
      <c r="AN210" s="2873"/>
      <c r="AO210" s="2911"/>
      <c r="AP210" s="1435"/>
    </row>
    <row r="211" spans="1:42" s="1431" customFormat="1">
      <c r="A211" s="2933">
        <v>19</v>
      </c>
      <c r="B211" s="2876" t="s">
        <v>712</v>
      </c>
      <c r="C211" s="2877">
        <v>0.04</v>
      </c>
      <c r="D211" s="2912" t="s">
        <v>428</v>
      </c>
      <c r="E211" s="452"/>
      <c r="F211" s="2984">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85">
        <f>J211+SUMIF('11.2. ДА за периода'!$B$111:$B$131,$B211,'11.2. ДА за периода'!K$111:K$131)</f>
        <v>0</v>
      </c>
      <c r="L211" s="452"/>
      <c r="M211" s="2984">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85">
        <f>Q211+SUMIF('11.2. ДА за периода'!$B$111:$B$131,$B211,'11.2. ДА за периода'!R$111:R$131)</f>
        <v>0</v>
      </c>
      <c r="S211" s="452"/>
      <c r="T211" s="2984">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85">
        <f>X211+SUMIF('11.2. ДА за периода'!$B$111:$B$131,$B211,'11.2. ДА за периода'!Y$111:Y$131)</f>
        <v>0</v>
      </c>
      <c r="Z211" s="452"/>
      <c r="AA211" s="2984">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85">
        <f>AE211+SUMIF('11.2. ДА за периода'!$B$111:$B$131,$B211,'11.2. ДА за периода'!AF$111:AF$131)</f>
        <v>0</v>
      </c>
      <c r="AG211" s="452"/>
      <c r="AH211" s="2984">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85">
        <f>AL211+SUMIF('11.2. ДА за периода'!$B$111:$B$131,$B211,'11.2. ДА за периода'!AM$111:AM$131)</f>
        <v>0</v>
      </c>
      <c r="AN211" s="2873"/>
      <c r="AO211" s="2911"/>
      <c r="AP211" s="1435"/>
    </row>
    <row r="212" spans="1:42" s="1431" customFormat="1">
      <c r="A212" s="2933">
        <v>20</v>
      </c>
      <c r="B212" s="2876" t="s">
        <v>724</v>
      </c>
      <c r="C212" s="2877">
        <v>0.04</v>
      </c>
      <c r="D212" s="2931" t="s">
        <v>439</v>
      </c>
      <c r="E212" s="452"/>
      <c r="F212" s="2984">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85">
        <f>J212+SUMIF('11.2. ДА за периода'!$B$111:$B$131,$B212,'11.2. ДА за периода'!K$111:K$131)</f>
        <v>0</v>
      </c>
      <c r="L212" s="452"/>
      <c r="M212" s="2984">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85">
        <f>Q212+SUMIF('11.2. ДА за периода'!$B$111:$B$131,$B212,'11.2. ДА за периода'!R$111:R$131)</f>
        <v>0</v>
      </c>
      <c r="S212" s="452"/>
      <c r="T212" s="2984">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85">
        <f>X212+SUMIF('11.2. ДА за периода'!$B$111:$B$131,$B212,'11.2. ДА за периода'!Y$111:Y$131)</f>
        <v>0</v>
      </c>
      <c r="Z212" s="452"/>
      <c r="AA212" s="2984">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85">
        <f>AE212+SUMIF('11.2. ДА за периода'!$B$111:$B$131,$B212,'11.2. ДА за периода'!AF$111:AF$131)</f>
        <v>0</v>
      </c>
      <c r="AG212" s="452"/>
      <c r="AH212" s="2984">
        <f>AG212+SUMIF('11.2. ДА за периода'!$B$111:$B$131,$B212,'11.2. ДА за периода'!AH$111:AH$131)</f>
        <v>0</v>
      </c>
      <c r="AI212" s="1235">
        <f>AH212+SUMIF('11.2. ДА за периода'!$B$111:$B$131,$B212,'11.2. ДА за периода'!AI$111:AI$131)</f>
        <v>0</v>
      </c>
      <c r="AJ212" s="1235">
        <f>AI212+SUMIF('11.2. ДА за периода'!$B$111:$B$131,$B212,'11.2. ДА за периода'!AJ$111:AJ$131)</f>
        <v>0</v>
      </c>
      <c r="AK212" s="1235">
        <f>AJ212+SUMIF('11.2. ДА за периода'!$B$111:$B$131,$B212,'11.2. ДА за периода'!AK$111:AK$131)</f>
        <v>0</v>
      </c>
      <c r="AL212" s="1235">
        <f>AK212+SUMIF('11.2. ДА за периода'!$B$111:$B$131,$B212,'11.2. ДА за периода'!AL$111:AL$131)</f>
        <v>0</v>
      </c>
      <c r="AM212" s="2985">
        <f>AL212+SUMIF('11.2. ДА за периода'!$B$111:$B$131,$B212,'11.2. ДА за периода'!AM$111:AM$131)</f>
        <v>0</v>
      </c>
      <c r="AN212" s="2873"/>
      <c r="AO212" s="2911"/>
      <c r="AP212" s="1435"/>
    </row>
    <row r="213" spans="1:42" s="1431" customFormat="1" ht="24.75" thickBot="1">
      <c r="A213" s="2933">
        <v>21</v>
      </c>
      <c r="B213" s="2876" t="s">
        <v>714</v>
      </c>
      <c r="C213" s="2882">
        <v>0.2</v>
      </c>
      <c r="D213" s="2912" t="s">
        <v>685</v>
      </c>
      <c r="E213" s="452"/>
      <c r="F213" s="3001">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2">
        <f>J213+SUMIF('11.2. ДА за периода'!$B$111:$B$131,$B213,'11.2. ДА за периода'!K$111:K$131)</f>
        <v>0</v>
      </c>
      <c r="L213" s="452"/>
      <c r="M213" s="3001">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2">
        <f>Q213+SUMIF('11.2. ДА за периода'!$B$111:$B$131,$B213,'11.2. ДА за периода'!R$111:R$131)</f>
        <v>0</v>
      </c>
      <c r="S213" s="452"/>
      <c r="T213" s="3001">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2">
        <f>X213+SUMIF('11.2. ДА за периода'!$B$111:$B$131,$B213,'11.2. ДА за периода'!Y$111:Y$131)</f>
        <v>0</v>
      </c>
      <c r="Z213" s="452"/>
      <c r="AA213" s="3001">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2">
        <f>AE213+SUMIF('11.2. ДА за периода'!$B$111:$B$131,$B213,'11.2. ДА за периода'!AF$111:AF$131)</f>
        <v>0</v>
      </c>
      <c r="AG213" s="452"/>
      <c r="AH213" s="3001">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2">
        <f>AL213+SUMIF('11.2. ДА за периода'!$B$111:$B$131,$B213,'11.2. ДА за периода'!AM$111:AM$131)</f>
        <v>0</v>
      </c>
      <c r="AN213" s="2873"/>
      <c r="AO213" s="2911"/>
      <c r="AP213" s="1435"/>
    </row>
    <row r="214" spans="1:42" s="1431" customFormat="1" ht="13.5" thickBot="1">
      <c r="A214" s="4455" t="s">
        <v>211</v>
      </c>
      <c r="B214" s="2899"/>
      <c r="C214" s="2899"/>
      <c r="D214" s="2862" t="s">
        <v>223</v>
      </c>
      <c r="E214" s="1352">
        <f t="shared" ref="E214:AM214" si="88">SUM(E215:E235)</f>
        <v>0</v>
      </c>
      <c r="F214" s="2999">
        <f t="shared" si="88"/>
        <v>0</v>
      </c>
      <c r="G214" s="1246">
        <f t="shared" si="88"/>
        <v>0</v>
      </c>
      <c r="H214" s="1246">
        <f t="shared" si="88"/>
        <v>0</v>
      </c>
      <c r="I214" s="1247">
        <f t="shared" si="88"/>
        <v>0</v>
      </c>
      <c r="J214" s="1246">
        <f t="shared" si="88"/>
        <v>0</v>
      </c>
      <c r="K214" s="1246">
        <f t="shared" si="88"/>
        <v>0</v>
      </c>
      <c r="L214" s="1352">
        <f t="shared" si="88"/>
        <v>0</v>
      </c>
      <c r="M214" s="2999">
        <f t="shared" si="88"/>
        <v>0</v>
      </c>
      <c r="N214" s="1246">
        <f t="shared" si="88"/>
        <v>0</v>
      </c>
      <c r="O214" s="1246">
        <f t="shared" si="88"/>
        <v>0</v>
      </c>
      <c r="P214" s="1247">
        <f t="shared" si="88"/>
        <v>0</v>
      </c>
      <c r="Q214" s="1246">
        <f t="shared" si="88"/>
        <v>0</v>
      </c>
      <c r="R214" s="1246">
        <f t="shared" si="88"/>
        <v>0</v>
      </c>
      <c r="S214" s="1352">
        <f t="shared" si="88"/>
        <v>0</v>
      </c>
      <c r="T214" s="2999">
        <f t="shared" si="88"/>
        <v>0</v>
      </c>
      <c r="U214" s="1246">
        <f t="shared" si="88"/>
        <v>0</v>
      </c>
      <c r="V214" s="1246">
        <f t="shared" si="88"/>
        <v>0</v>
      </c>
      <c r="W214" s="1247">
        <f t="shared" si="88"/>
        <v>0</v>
      </c>
      <c r="X214" s="1246">
        <f t="shared" si="88"/>
        <v>0</v>
      </c>
      <c r="Y214" s="3000">
        <f t="shared" si="88"/>
        <v>0</v>
      </c>
      <c r="Z214" s="1352">
        <f t="shared" si="88"/>
        <v>0</v>
      </c>
      <c r="AA214" s="2999">
        <f t="shared" si="88"/>
        <v>0</v>
      </c>
      <c r="AB214" s="1246">
        <f t="shared" si="88"/>
        <v>0</v>
      </c>
      <c r="AC214" s="1246">
        <f t="shared" si="88"/>
        <v>0</v>
      </c>
      <c r="AD214" s="1247">
        <f t="shared" si="88"/>
        <v>0</v>
      </c>
      <c r="AE214" s="1246">
        <f t="shared" si="88"/>
        <v>0</v>
      </c>
      <c r="AF214" s="3000">
        <f t="shared" si="88"/>
        <v>0</v>
      </c>
      <c r="AG214" s="1352">
        <f t="shared" si="88"/>
        <v>0</v>
      </c>
      <c r="AH214" s="2999">
        <f t="shared" si="88"/>
        <v>0</v>
      </c>
      <c r="AI214" s="1246">
        <f t="shared" si="88"/>
        <v>0</v>
      </c>
      <c r="AJ214" s="1246">
        <f t="shared" si="88"/>
        <v>0</v>
      </c>
      <c r="AK214" s="1247">
        <f t="shared" si="88"/>
        <v>0</v>
      </c>
      <c r="AL214" s="1246">
        <f t="shared" si="88"/>
        <v>0</v>
      </c>
      <c r="AM214" s="3000">
        <f t="shared" si="88"/>
        <v>0</v>
      </c>
      <c r="AN214" s="2884"/>
      <c r="AO214" s="2911"/>
      <c r="AP214" s="1435"/>
    </row>
    <row r="215" spans="1:42" s="1431" customFormat="1">
      <c r="A215" s="2875">
        <v>1</v>
      </c>
      <c r="B215" s="2936" t="s">
        <v>703</v>
      </c>
      <c r="C215" s="2893">
        <v>0</v>
      </c>
      <c r="D215" s="2937" t="s">
        <v>564</v>
      </c>
      <c r="E215" s="452"/>
      <c r="F215" s="2981">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2">
        <f>$E215-SUMIF('11.2. ДА за периода'!$B$155:$B$175,$B215,'11.2. ДА за периода'!$E$155:$E$175)+SUMIF('11.2. ДА за периода'!$B$155:$B$175,$B215,'11.2. ДА за периода'!K$155:K$175)</f>
        <v>0</v>
      </c>
      <c r="L215" s="452"/>
      <c r="M215" s="2981">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2">
        <f>$L215-SUMIF('11.2. ДА за периода'!$B$155:$B$175,$B215,'11.2. ДА за периода'!$L$155:$L$175)+SUMIF('11.2. ДА за периода'!$B$155:$B$175,$B215,'11.2. ДА за периода'!R$155:R$175)</f>
        <v>0</v>
      </c>
      <c r="S215" s="452"/>
      <c r="T215" s="2981">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2">
        <f>$S215-SUMIF('11.2. ДА за периода'!$B$155:$B$175,$B215,'11.2. ДА за периода'!$S$155:$S$175)+SUMIF('11.2. ДА за периода'!$B$155:$B$175,$B215,'11.2. ДА за периода'!Y$155:Y$175)</f>
        <v>0</v>
      </c>
      <c r="Z215" s="452"/>
      <c r="AA215" s="2981">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2">
        <f>$Z215-SUMIF('11.2. ДА за периода'!$B$155:$B$175,$B215,'11.2. ДА за периода'!$Z$155:$Z$175)+SUMIF('11.2. ДА за периода'!$B$155:$B$175,$B215,'11.2. ДА за периода'!AF$155:AF$175)</f>
        <v>0</v>
      </c>
      <c r="AG215" s="452"/>
      <c r="AH215" s="2981">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2">
        <f>$AG215-SUMIF('11.2. ДА за периода'!$B$155:$B$175,$B215,'11.2. ДА за периода'!$AG$155:$AG$175)+SUMIF('11.2. ДА за периода'!$B$155:$B$175,$B215,'11.2. ДА за периода'!AM$155:AM$175)</f>
        <v>0</v>
      </c>
      <c r="AN215" s="2884"/>
      <c r="AO215" s="2911"/>
      <c r="AP215" s="1435"/>
    </row>
    <row r="216" spans="1:42" s="1431" customFormat="1">
      <c r="A216" s="2875">
        <v>2</v>
      </c>
      <c r="B216" s="2876" t="s">
        <v>704</v>
      </c>
      <c r="C216" s="2877">
        <v>0.03</v>
      </c>
      <c r="D216" s="2931" t="s">
        <v>431</v>
      </c>
      <c r="E216" s="452"/>
      <c r="F216" s="2984">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85">
        <f>$E216-SUMIF('11.2. ДА за периода'!$B$155:$B$175,$B216,'11.2. ДА за периода'!$E$155:$E$175)+SUMIF('11.2. ДА за периода'!$B$155:$B$175,$B216,'11.2. ДА за периода'!K$155:K$175)</f>
        <v>0</v>
      </c>
      <c r="L216" s="452"/>
      <c r="M216" s="2984">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85">
        <f>$L216-SUMIF('11.2. ДА за периода'!$B$155:$B$175,$B216,'11.2. ДА за периода'!$L$155:$L$175)+SUMIF('11.2. ДА за периода'!$B$155:$B$175,$B216,'11.2. ДА за периода'!R$155:R$175)</f>
        <v>0</v>
      </c>
      <c r="S216" s="452"/>
      <c r="T216" s="2984">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85">
        <f>$S216-SUMIF('11.2. ДА за периода'!$B$155:$B$175,$B216,'11.2. ДА за периода'!$S$155:$S$175)+SUMIF('11.2. ДА за периода'!$B$155:$B$175,$B216,'11.2. ДА за периода'!Y$155:Y$175)</f>
        <v>0</v>
      </c>
      <c r="Z216" s="452"/>
      <c r="AA216" s="2984">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85">
        <f>$Z216-SUMIF('11.2. ДА за периода'!$B$155:$B$175,$B216,'11.2. ДА за периода'!$Z$155:$Z$175)+SUMIF('11.2. ДА за периода'!$B$155:$B$175,$B216,'11.2. ДА за периода'!AF$155:AF$175)</f>
        <v>0</v>
      </c>
      <c r="AG216" s="452"/>
      <c r="AH216" s="2984">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85">
        <f>$AG216-SUMIF('11.2. ДА за периода'!$B$155:$B$175,$B216,'11.2. ДА за периода'!$AG$155:$AG$175)+SUMIF('11.2. ДА за периода'!$B$155:$B$175,$B216,'11.2. ДА за периода'!AM$155:AM$175)</f>
        <v>0</v>
      </c>
      <c r="AN216" s="2884"/>
      <c r="AO216" s="2911"/>
      <c r="AP216" s="1435"/>
    </row>
    <row r="217" spans="1:42" s="1431" customFormat="1">
      <c r="A217" s="2875">
        <v>3</v>
      </c>
      <c r="B217" s="2876">
        <v>911301</v>
      </c>
      <c r="C217" s="2877">
        <v>0.1</v>
      </c>
      <c r="D217" s="2931" t="s">
        <v>432</v>
      </c>
      <c r="E217" s="452"/>
      <c r="F217" s="2984">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85">
        <f>$E217-SUMIF('11.2. ДА за периода'!$B$155:$B$175,$B217,'11.2. ДА за периода'!$E$155:$E$175)+SUMIF('11.2. ДА за периода'!$B$155:$B$175,$B217,'11.2. ДА за периода'!K$155:K$175)</f>
        <v>0</v>
      </c>
      <c r="L217" s="452"/>
      <c r="M217" s="2984">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85">
        <f>$L217-SUMIF('11.2. ДА за периода'!$B$155:$B$175,$B217,'11.2. ДА за периода'!$L$155:$L$175)+SUMIF('11.2. ДА за периода'!$B$155:$B$175,$B217,'11.2. ДА за периода'!R$155:R$175)</f>
        <v>0</v>
      </c>
      <c r="S217" s="452"/>
      <c r="T217" s="2984">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85">
        <f>$S217-SUMIF('11.2. ДА за периода'!$B$155:$B$175,$B217,'11.2. ДА за периода'!$S$155:$S$175)+SUMIF('11.2. ДА за периода'!$B$155:$B$175,$B217,'11.2. ДА за периода'!Y$155:Y$175)</f>
        <v>0</v>
      </c>
      <c r="Z217" s="452"/>
      <c r="AA217" s="2984">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85">
        <f>$Z217-SUMIF('11.2. ДА за периода'!$B$155:$B$175,$B217,'11.2. ДА за периода'!$Z$155:$Z$175)+SUMIF('11.2. ДА за периода'!$B$155:$B$175,$B217,'11.2. ДА за периода'!AF$155:AF$175)</f>
        <v>0</v>
      </c>
      <c r="AG217" s="452"/>
      <c r="AH217" s="2984">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85">
        <f>$AG217-SUMIF('11.2. ДА за периода'!$B$155:$B$175,$B217,'11.2. ДА за периода'!$AG$155:$AG$175)+SUMIF('11.2. ДА за периода'!$B$155:$B$175,$B217,'11.2. ДА за периода'!AM$155:AM$175)</f>
        <v>0</v>
      </c>
      <c r="AN217" s="2884"/>
      <c r="AO217" s="2911"/>
      <c r="AP217" s="1435"/>
    </row>
    <row r="218" spans="1:42" s="1431" customFormat="1">
      <c r="A218" s="2875">
        <v>4</v>
      </c>
      <c r="B218" s="2876">
        <v>911302</v>
      </c>
      <c r="C218" s="2877">
        <v>0.1</v>
      </c>
      <c r="D218" s="2931" t="s">
        <v>433</v>
      </c>
      <c r="E218" s="452"/>
      <c r="F218" s="2984">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85">
        <f>$E218-SUMIF('11.2. ДА за периода'!$B$155:$B$175,$B218,'11.2. ДА за периода'!$E$155:$E$175)+SUMIF('11.2. ДА за периода'!$B$155:$B$175,$B218,'11.2. ДА за периода'!K$155:K$175)</f>
        <v>0</v>
      </c>
      <c r="L218" s="452"/>
      <c r="M218" s="2984">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85">
        <f>$L218-SUMIF('11.2. ДА за периода'!$B$155:$B$175,$B218,'11.2. ДА за периода'!$L$155:$L$175)+SUMIF('11.2. ДА за периода'!$B$155:$B$175,$B218,'11.2. ДА за периода'!R$155:R$175)</f>
        <v>0</v>
      </c>
      <c r="S218" s="452"/>
      <c r="T218" s="2984">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85">
        <f>$S218-SUMIF('11.2. ДА за периода'!$B$155:$B$175,$B218,'11.2. ДА за периода'!$S$155:$S$175)+SUMIF('11.2. ДА за периода'!$B$155:$B$175,$B218,'11.2. ДА за периода'!Y$155:Y$175)</f>
        <v>0</v>
      </c>
      <c r="Z218" s="452"/>
      <c r="AA218" s="2984">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85">
        <f>$Z218-SUMIF('11.2. ДА за периода'!$B$155:$B$175,$B218,'11.2. ДА за периода'!$Z$155:$Z$175)+SUMIF('11.2. ДА за периода'!$B$155:$B$175,$B218,'11.2. ДА за периода'!AF$155:AF$175)</f>
        <v>0</v>
      </c>
      <c r="AG218" s="452"/>
      <c r="AH218" s="2984">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85">
        <f>$AG218-SUMIF('11.2. ДА за периода'!$B$155:$B$175,$B218,'11.2. ДА за периода'!$AG$155:$AG$175)+SUMIF('11.2. ДА за периода'!$B$155:$B$175,$B218,'11.2. ДА за периода'!AM$155:AM$175)</f>
        <v>0</v>
      </c>
      <c r="AN218" s="2884"/>
      <c r="AO218" s="2911"/>
      <c r="AP218" s="1435"/>
    </row>
    <row r="219" spans="1:42" s="1431" customFormat="1">
      <c r="A219" s="2875">
        <v>5</v>
      </c>
      <c r="B219" s="2876" t="s">
        <v>721</v>
      </c>
      <c r="C219" s="2877">
        <v>0.1</v>
      </c>
      <c r="D219" s="2912" t="s">
        <v>412</v>
      </c>
      <c r="E219" s="452"/>
      <c r="F219" s="2984">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85">
        <f>$E219-SUMIF('11.2. ДА за периода'!$B$155:$B$175,$B219,'11.2. ДА за периода'!$E$155:$E$175)+SUMIF('11.2. ДА за периода'!$B$155:$B$175,$B219,'11.2. ДА за периода'!K$155:K$175)</f>
        <v>0</v>
      </c>
      <c r="L219" s="452"/>
      <c r="M219" s="2984">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85">
        <f>$L219-SUMIF('11.2. ДА за периода'!$B$155:$B$175,$B219,'11.2. ДА за периода'!$L$155:$L$175)+SUMIF('11.2. ДА за периода'!$B$155:$B$175,$B219,'11.2. ДА за периода'!R$155:R$175)</f>
        <v>0</v>
      </c>
      <c r="S219" s="452"/>
      <c r="T219" s="2984">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85">
        <f>$S219-SUMIF('11.2. ДА за периода'!$B$155:$B$175,$B219,'11.2. ДА за периода'!$S$155:$S$175)+SUMIF('11.2. ДА за периода'!$B$155:$B$175,$B219,'11.2. ДА за периода'!Y$155:Y$175)</f>
        <v>0</v>
      </c>
      <c r="Z219" s="452"/>
      <c r="AA219" s="2984">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85">
        <f>$Z219-SUMIF('11.2. ДА за периода'!$B$155:$B$175,$B219,'11.2. ДА за периода'!$Z$155:$Z$175)+SUMIF('11.2. ДА за периода'!$B$155:$B$175,$B219,'11.2. ДА за периода'!AF$155:AF$175)</f>
        <v>0</v>
      </c>
      <c r="AG219" s="452"/>
      <c r="AH219" s="2984">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85">
        <f>$AG219-SUMIF('11.2. ДА за периода'!$B$155:$B$175,$B219,'11.2. ДА за периода'!$AG$155:$AG$175)+SUMIF('11.2. ДА за периода'!$B$155:$B$175,$B219,'11.2. ДА за периода'!AM$155:AM$175)</f>
        <v>0</v>
      </c>
      <c r="AN219" s="2884"/>
      <c r="AO219" s="2911"/>
      <c r="AP219" s="1435"/>
    </row>
    <row r="220" spans="1:42" s="1431" customFormat="1">
      <c r="A220" s="2875">
        <v>6</v>
      </c>
      <c r="B220" s="2876" t="s">
        <v>722</v>
      </c>
      <c r="C220" s="2877">
        <v>0.1</v>
      </c>
      <c r="D220" s="2912" t="s">
        <v>1009</v>
      </c>
      <c r="E220" s="452"/>
      <c r="F220" s="2984">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85">
        <f>$E220-SUMIF('11.2. ДА за периода'!$B$155:$B$175,$B220,'11.2. ДА за периода'!$E$155:$E$175)+SUMIF('11.2. ДА за периода'!$B$155:$B$175,$B220,'11.2. ДА за периода'!K$155:K$175)</f>
        <v>0</v>
      </c>
      <c r="L220" s="452"/>
      <c r="M220" s="2984">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85">
        <f>$L220-SUMIF('11.2. ДА за периода'!$B$155:$B$175,$B220,'11.2. ДА за периода'!$L$155:$L$175)+SUMIF('11.2. ДА за периода'!$B$155:$B$175,$B220,'11.2. ДА за периода'!R$155:R$175)</f>
        <v>0</v>
      </c>
      <c r="S220" s="452"/>
      <c r="T220" s="2984">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85">
        <f>$S220-SUMIF('11.2. ДА за периода'!$B$155:$B$175,$B220,'11.2. ДА за периода'!$S$155:$S$175)+SUMIF('11.2. ДА за периода'!$B$155:$B$175,$B220,'11.2. ДА за периода'!Y$155:Y$175)</f>
        <v>0</v>
      </c>
      <c r="Z220" s="452"/>
      <c r="AA220" s="2984">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85">
        <f>$Z220-SUMIF('11.2. ДА за периода'!$B$155:$B$175,$B220,'11.2. ДА за периода'!$Z$155:$Z$175)+SUMIF('11.2. ДА за периода'!$B$155:$B$175,$B220,'11.2. ДА за периода'!AF$155:AF$175)</f>
        <v>0</v>
      </c>
      <c r="AG220" s="452"/>
      <c r="AH220" s="2984">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85">
        <f>$AG220-SUMIF('11.2. ДА за периода'!$B$155:$B$175,$B220,'11.2. ДА за периода'!$AG$155:$AG$175)+SUMIF('11.2. ДА за периода'!$B$155:$B$175,$B220,'11.2. ДА за периода'!AM$155:AM$175)</f>
        <v>0</v>
      </c>
      <c r="AN220" s="2884"/>
      <c r="AO220" s="2911"/>
      <c r="AP220" s="1435"/>
    </row>
    <row r="221" spans="1:42" s="1431" customFormat="1" ht="24">
      <c r="A221" s="2875">
        <v>7</v>
      </c>
      <c r="B221" s="2876" t="s">
        <v>713</v>
      </c>
      <c r="C221" s="2877">
        <v>0.1</v>
      </c>
      <c r="D221" s="2912" t="s">
        <v>702</v>
      </c>
      <c r="E221" s="452"/>
      <c r="F221" s="2984">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85">
        <f>$E221-SUMIF('11.2. ДА за периода'!$B$155:$B$175,$B221,'11.2. ДА за периода'!$E$155:$E$175)+SUMIF('11.2. ДА за периода'!$B$155:$B$175,$B221,'11.2. ДА за периода'!K$155:K$175)</f>
        <v>0</v>
      </c>
      <c r="L221" s="452"/>
      <c r="M221" s="2984">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85">
        <f>$L221-SUMIF('11.2. ДА за периода'!$B$155:$B$175,$B221,'11.2. ДА за периода'!$L$155:$L$175)+SUMIF('11.2. ДА за периода'!$B$155:$B$175,$B221,'11.2. ДА за периода'!R$155:R$175)</f>
        <v>0</v>
      </c>
      <c r="S221" s="452"/>
      <c r="T221" s="2984">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85">
        <f>$S221-SUMIF('11.2. ДА за периода'!$B$155:$B$175,$B221,'11.2. ДА за периода'!$S$155:$S$175)+SUMIF('11.2. ДА за периода'!$B$155:$B$175,$B221,'11.2. ДА за периода'!Y$155:Y$175)</f>
        <v>0</v>
      </c>
      <c r="Z221" s="452"/>
      <c r="AA221" s="2984">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85">
        <f>$Z221-SUMIF('11.2. ДА за периода'!$B$155:$B$175,$B221,'11.2. ДА за периода'!$Z$155:$Z$175)+SUMIF('11.2. ДА за периода'!$B$155:$B$175,$B221,'11.2. ДА за периода'!AF$155:AF$175)</f>
        <v>0</v>
      </c>
      <c r="AG221" s="452"/>
      <c r="AH221" s="2984">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85">
        <f>$AG221-SUMIF('11.2. ДА за периода'!$B$155:$B$175,$B221,'11.2. ДА за периода'!$AG$155:$AG$175)+SUMIF('11.2. ДА за периода'!$B$155:$B$175,$B221,'11.2. ДА за периода'!AM$155:AM$175)</f>
        <v>0</v>
      </c>
      <c r="AN221" s="2884"/>
      <c r="AO221" s="2911"/>
      <c r="AP221" s="1435"/>
    </row>
    <row r="222" spans="1:42" s="1431" customFormat="1">
      <c r="A222" s="2875">
        <v>8</v>
      </c>
      <c r="B222" s="2876" t="s">
        <v>723</v>
      </c>
      <c r="C222" s="2877">
        <v>0.1</v>
      </c>
      <c r="D222" s="2912" t="s">
        <v>720</v>
      </c>
      <c r="E222" s="452"/>
      <c r="F222" s="2984">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85">
        <f>$E222-SUMIF('11.2. ДА за периода'!$B$155:$B$175,$B222,'11.2. ДА за периода'!$E$155:$E$175)+SUMIF('11.2. ДА за периода'!$B$155:$B$175,$B222,'11.2. ДА за периода'!K$155:K$175)</f>
        <v>0</v>
      </c>
      <c r="L222" s="452"/>
      <c r="M222" s="2984">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85">
        <f>$L222-SUMIF('11.2. ДА за периода'!$B$155:$B$175,$B222,'11.2. ДА за периода'!$L$155:$L$175)+SUMIF('11.2. ДА за периода'!$B$155:$B$175,$B222,'11.2. ДА за периода'!R$155:R$175)</f>
        <v>0</v>
      </c>
      <c r="S222" s="452"/>
      <c r="T222" s="2984">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85">
        <f>$S222-SUMIF('11.2. ДА за периода'!$B$155:$B$175,$B222,'11.2. ДА за периода'!$S$155:$S$175)+SUMIF('11.2. ДА за периода'!$B$155:$B$175,$B222,'11.2. ДА за периода'!Y$155:Y$175)</f>
        <v>0</v>
      </c>
      <c r="Z222" s="452"/>
      <c r="AA222" s="2984">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85">
        <f>$Z222-SUMIF('11.2. ДА за периода'!$B$155:$B$175,$B222,'11.2. ДА за периода'!$Z$155:$Z$175)+SUMIF('11.2. ДА за периода'!$B$155:$B$175,$B222,'11.2. ДА за периода'!AF$155:AF$175)</f>
        <v>0</v>
      </c>
      <c r="AG222" s="452"/>
      <c r="AH222" s="2984">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85">
        <f>$AG222-SUMIF('11.2. ДА за периода'!$B$155:$B$175,$B222,'11.2. ДА за периода'!$AG$155:$AG$175)+SUMIF('11.2. ДА за периода'!$B$155:$B$175,$B222,'11.2. ДА за периода'!AM$155:AM$175)</f>
        <v>0</v>
      </c>
      <c r="AN222" s="2884"/>
      <c r="AO222" s="2911"/>
      <c r="AP222" s="1435"/>
    </row>
    <row r="223" spans="1:42" s="1431" customFormat="1">
      <c r="A223" s="2933">
        <v>9</v>
      </c>
      <c r="B223" s="2876">
        <v>911306</v>
      </c>
      <c r="C223" s="2877">
        <v>0.1</v>
      </c>
      <c r="D223" s="2912" t="s">
        <v>1040</v>
      </c>
      <c r="E223" s="452"/>
      <c r="F223" s="2984">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85">
        <f>$E223-SUMIF('11.2. ДА за периода'!$B$155:$B$175,$B223,'11.2. ДА за периода'!$E$155:$E$175)+SUMIF('11.2. ДА за периода'!$B$155:$B$175,$B223,'11.2. ДА за периода'!K$155:K$175)</f>
        <v>0</v>
      </c>
      <c r="L223" s="452"/>
      <c r="M223" s="2984">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85">
        <f>$L223-SUMIF('11.2. ДА за периода'!$B$155:$B$175,$B223,'11.2. ДА за периода'!$L$155:$L$175)+SUMIF('11.2. ДА за периода'!$B$155:$B$175,$B223,'11.2. ДА за периода'!R$155:R$175)</f>
        <v>0</v>
      </c>
      <c r="S223" s="452"/>
      <c r="T223" s="2984">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85">
        <f>$S223-SUMIF('11.2. ДА за периода'!$B$155:$B$175,$B223,'11.2. ДА за периода'!$S$155:$S$175)+SUMIF('11.2. ДА за периода'!$B$155:$B$175,$B223,'11.2. ДА за периода'!Y$155:Y$175)</f>
        <v>0</v>
      </c>
      <c r="Z223" s="452"/>
      <c r="AA223" s="2984">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85">
        <f>$Z223-SUMIF('11.2. ДА за периода'!$B$155:$B$175,$B223,'11.2. ДА за периода'!$Z$155:$Z$175)+SUMIF('11.2. ДА за периода'!$B$155:$B$175,$B223,'11.2. ДА за периода'!AF$155:AF$175)</f>
        <v>0</v>
      </c>
      <c r="AG223" s="452"/>
      <c r="AH223" s="2984">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85">
        <f>$AG223-SUMIF('11.2. ДА за периода'!$B$155:$B$175,$B223,'11.2. ДА за периода'!$AG$155:$AG$175)+SUMIF('11.2. ДА за периода'!$B$155:$B$175,$B223,'11.2. ДА за периода'!AM$155:AM$175)</f>
        <v>0</v>
      </c>
      <c r="AN223" s="2884"/>
      <c r="AO223" s="2911"/>
      <c r="AP223" s="1435"/>
    </row>
    <row r="224" spans="1:42" s="1431" customFormat="1">
      <c r="A224" s="2933">
        <v>10</v>
      </c>
      <c r="B224" s="2876">
        <v>91140101</v>
      </c>
      <c r="C224" s="2932">
        <v>0.1</v>
      </c>
      <c r="D224" s="2906" t="s">
        <v>1024</v>
      </c>
      <c r="E224" s="452"/>
      <c r="F224" s="2984">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85">
        <f>$E224-SUMIF('11.2. ДА за периода'!$B$155:$B$175,$B224,'11.2. ДА за периода'!$E$155:$E$175)+SUMIF('11.2. ДА за периода'!$B$155:$B$175,$B224,'11.2. ДА за периода'!K$155:K$175)</f>
        <v>0</v>
      </c>
      <c r="L224" s="452"/>
      <c r="M224" s="2984">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85">
        <f>$L224-SUMIF('11.2. ДА за периода'!$B$155:$B$175,$B224,'11.2. ДА за периода'!$L$155:$L$175)+SUMIF('11.2. ДА за периода'!$B$155:$B$175,$B224,'11.2. ДА за периода'!R$155:R$175)</f>
        <v>0</v>
      </c>
      <c r="S224" s="452"/>
      <c r="T224" s="2984">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85">
        <f>$S224-SUMIF('11.2. ДА за периода'!$B$155:$B$175,$B224,'11.2. ДА за периода'!$S$155:$S$175)+SUMIF('11.2. ДА за периода'!$B$155:$B$175,$B224,'11.2. ДА за периода'!Y$155:Y$175)</f>
        <v>0</v>
      </c>
      <c r="Z224" s="452"/>
      <c r="AA224" s="2984">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85">
        <f>$Z224-SUMIF('11.2. ДА за периода'!$B$155:$B$175,$B224,'11.2. ДА за периода'!$Z$155:$Z$175)+SUMIF('11.2. ДА за периода'!$B$155:$B$175,$B224,'11.2. ДА за периода'!AF$155:AF$175)</f>
        <v>0</v>
      </c>
      <c r="AG224" s="452"/>
      <c r="AH224" s="2984">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85">
        <f>$AG224-SUMIF('11.2. ДА за периода'!$B$155:$B$175,$B224,'11.2. ДА за периода'!$AG$155:$AG$175)+SUMIF('11.2. ДА за периода'!$B$155:$B$175,$B224,'11.2. ДА за периода'!AM$155:AM$175)</f>
        <v>0</v>
      </c>
      <c r="AN224" s="2884"/>
      <c r="AO224" s="2911"/>
      <c r="AP224" s="1435"/>
    </row>
    <row r="225" spans="1:42" s="1431" customFormat="1">
      <c r="A225" s="2933">
        <v>11</v>
      </c>
      <c r="B225" s="2876">
        <v>91140102</v>
      </c>
      <c r="C225" s="2932">
        <v>0.04</v>
      </c>
      <c r="D225" s="2906" t="s">
        <v>437</v>
      </c>
      <c r="E225" s="452"/>
      <c r="F225" s="2984">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85">
        <f>$E225-SUMIF('11.2. ДА за периода'!$B$155:$B$175,$B225,'11.2. ДА за периода'!$E$155:$E$175)+SUMIF('11.2. ДА за периода'!$B$155:$B$175,$B225,'11.2. ДА за периода'!K$155:K$175)</f>
        <v>0</v>
      </c>
      <c r="L225" s="452"/>
      <c r="M225" s="2984">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85">
        <f>$L225-SUMIF('11.2. ДА за периода'!$B$155:$B$175,$B225,'11.2. ДА за периода'!$L$155:$L$175)+SUMIF('11.2. ДА за периода'!$B$155:$B$175,$B225,'11.2. ДА за периода'!R$155:R$175)</f>
        <v>0</v>
      </c>
      <c r="S225" s="452"/>
      <c r="T225" s="2984">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85">
        <f>$S225-SUMIF('11.2. ДА за периода'!$B$155:$B$175,$B225,'11.2. ДА за периода'!$S$155:$S$175)+SUMIF('11.2. ДА за периода'!$B$155:$B$175,$B225,'11.2. ДА за периода'!Y$155:Y$175)</f>
        <v>0</v>
      </c>
      <c r="Z225" s="452"/>
      <c r="AA225" s="2984">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85">
        <f>$Z225-SUMIF('11.2. ДА за периода'!$B$155:$B$175,$B225,'11.2. ДА за периода'!$Z$155:$Z$175)+SUMIF('11.2. ДА за периода'!$B$155:$B$175,$B225,'11.2. ДА за периода'!AF$155:AF$175)</f>
        <v>0</v>
      </c>
      <c r="AG225" s="452"/>
      <c r="AH225" s="2984">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85">
        <f>$AG225-SUMIF('11.2. ДА за периода'!$B$155:$B$175,$B225,'11.2. ДА за периода'!$AG$155:$AG$175)+SUMIF('11.2. ДА за периода'!$B$155:$B$175,$B225,'11.2. ДА за периода'!AM$155:AM$175)</f>
        <v>0</v>
      </c>
      <c r="AN225" s="2884"/>
      <c r="AO225" s="2911"/>
      <c r="AP225" s="1435"/>
    </row>
    <row r="226" spans="1:42" s="1431" customFormat="1">
      <c r="A226" s="2933">
        <v>12</v>
      </c>
      <c r="B226" s="2876" t="s">
        <v>705</v>
      </c>
      <c r="C226" s="2877">
        <v>0.02</v>
      </c>
      <c r="D226" s="2907" t="s">
        <v>746</v>
      </c>
      <c r="E226" s="452"/>
      <c r="F226" s="2984">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85">
        <f>$E226-SUMIF('11.2. ДА за периода'!$B$155:$B$175,$B226,'11.2. ДА за периода'!$E$155:$E$175)+SUMIF('11.2. ДА за периода'!$B$155:$B$175,$B226,'11.2. ДА за периода'!K$155:K$175)</f>
        <v>0</v>
      </c>
      <c r="L226" s="452"/>
      <c r="M226" s="2984">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85">
        <f>$L226-SUMIF('11.2. ДА за периода'!$B$155:$B$175,$B226,'11.2. ДА за периода'!$L$155:$L$175)+SUMIF('11.2. ДА за периода'!$B$155:$B$175,$B226,'11.2. ДА за периода'!R$155:R$175)</f>
        <v>0</v>
      </c>
      <c r="S226" s="452"/>
      <c r="T226" s="2984">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85">
        <f>$S226-SUMIF('11.2. ДА за периода'!$B$155:$B$175,$B226,'11.2. ДА за периода'!$S$155:$S$175)+SUMIF('11.2. ДА за периода'!$B$155:$B$175,$B226,'11.2. ДА за периода'!Y$155:Y$175)</f>
        <v>0</v>
      </c>
      <c r="Z226" s="452"/>
      <c r="AA226" s="2984">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85">
        <f>$Z226-SUMIF('11.2. ДА за периода'!$B$155:$B$175,$B226,'11.2. ДА за периода'!$Z$155:$Z$175)+SUMIF('11.2. ДА за периода'!$B$155:$B$175,$B226,'11.2. ДА за периода'!AF$155:AF$175)</f>
        <v>0</v>
      </c>
      <c r="AG226" s="452">
        <v>0</v>
      </c>
      <c r="AH226" s="2984">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85">
        <f>$AG226-SUMIF('11.2. ДА за периода'!$B$155:$B$175,$B226,'11.2. ДА за периода'!$AG$155:$AG$175)+SUMIF('11.2. ДА за периода'!$B$155:$B$175,$B226,'11.2. ДА за периода'!AM$155:AM$175)</f>
        <v>0</v>
      </c>
      <c r="AN226" s="2884"/>
      <c r="AO226" s="2911"/>
      <c r="AP226" s="1435"/>
    </row>
    <row r="227" spans="1:42" s="1431" customFormat="1">
      <c r="A227" s="2933">
        <v>13</v>
      </c>
      <c r="B227" s="2876" t="s">
        <v>706</v>
      </c>
      <c r="C227" s="2877">
        <v>0.02</v>
      </c>
      <c r="D227" s="2907" t="s">
        <v>747</v>
      </c>
      <c r="E227" s="452"/>
      <c r="F227" s="2984">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85">
        <f>$E227-SUMIF('11.2. ДА за периода'!$B$155:$B$175,$B227,'11.2. ДА за периода'!$E$155:$E$175)+SUMIF('11.2. ДА за периода'!$B$155:$B$175,$B227,'11.2. ДА за периода'!K$155:K$175)</f>
        <v>0</v>
      </c>
      <c r="L227" s="452"/>
      <c r="M227" s="2984">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85">
        <f>$L227-SUMIF('11.2. ДА за периода'!$B$155:$B$175,$B227,'11.2. ДА за периода'!$L$155:$L$175)+SUMIF('11.2. ДА за периода'!$B$155:$B$175,$B227,'11.2. ДА за периода'!R$155:R$175)</f>
        <v>0</v>
      </c>
      <c r="S227" s="452"/>
      <c r="T227" s="2984">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85">
        <f>$S227-SUMIF('11.2. ДА за периода'!$B$155:$B$175,$B227,'11.2. ДА за периода'!$S$155:$S$175)+SUMIF('11.2. ДА за периода'!$B$155:$B$175,$B227,'11.2. ДА за периода'!Y$155:Y$175)</f>
        <v>0</v>
      </c>
      <c r="Z227" s="452"/>
      <c r="AA227" s="2984">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85">
        <f>$Z227-SUMIF('11.2. ДА за периода'!$B$155:$B$175,$B227,'11.2. ДА за периода'!$Z$155:$Z$175)+SUMIF('11.2. ДА за периода'!$B$155:$B$175,$B227,'11.2. ДА за периода'!AF$155:AF$175)</f>
        <v>0</v>
      </c>
      <c r="AG227" s="452"/>
      <c r="AH227" s="2984">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85">
        <f>$AG227-SUMIF('11.2. ДА за периода'!$B$155:$B$175,$B227,'11.2. ДА за периода'!$AG$155:$AG$175)+SUMIF('11.2. ДА за периода'!$B$155:$B$175,$B227,'11.2. ДА за периода'!AM$155:AM$175)</f>
        <v>0</v>
      </c>
      <c r="AN227" s="2884"/>
      <c r="AO227" s="2911"/>
      <c r="AP227" s="1435"/>
    </row>
    <row r="228" spans="1:42" s="1431" customFormat="1">
      <c r="A228" s="2933">
        <v>14</v>
      </c>
      <c r="B228" s="2876" t="s">
        <v>707</v>
      </c>
      <c r="C228" s="2877">
        <v>0.02</v>
      </c>
      <c r="D228" s="2907" t="s">
        <v>423</v>
      </c>
      <c r="E228" s="452"/>
      <c r="F228" s="2984">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85">
        <f>$E228-SUMIF('11.2. ДА за периода'!$B$155:$B$175,$B228,'11.2. ДА за периода'!$E$155:$E$175)+SUMIF('11.2. ДА за периода'!$B$155:$B$175,$B228,'11.2. ДА за периода'!K$155:K$175)</f>
        <v>0</v>
      </c>
      <c r="L228" s="452"/>
      <c r="M228" s="2984">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85">
        <f>$L228-SUMIF('11.2. ДА за периода'!$B$155:$B$175,$B228,'11.2. ДА за периода'!$L$155:$L$175)+SUMIF('11.2. ДА за периода'!$B$155:$B$175,$B228,'11.2. ДА за периода'!R$155:R$175)</f>
        <v>0</v>
      </c>
      <c r="S228" s="452"/>
      <c r="T228" s="2984">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85">
        <f>$S228-SUMIF('11.2. ДА за периода'!$B$155:$B$175,$B228,'11.2. ДА за периода'!$S$155:$S$175)+SUMIF('11.2. ДА за периода'!$B$155:$B$175,$B228,'11.2. ДА за периода'!Y$155:Y$175)</f>
        <v>0</v>
      </c>
      <c r="Z228" s="452"/>
      <c r="AA228" s="2984">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85">
        <f>$Z228-SUMIF('11.2. ДА за периода'!$B$155:$B$175,$B228,'11.2. ДА за периода'!$Z$155:$Z$175)+SUMIF('11.2. ДА за периода'!$B$155:$B$175,$B228,'11.2. ДА за периода'!AF$155:AF$175)</f>
        <v>0</v>
      </c>
      <c r="AG228" s="452"/>
      <c r="AH228" s="2984">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85">
        <f>$AG228-SUMIF('11.2. ДА за периода'!$B$155:$B$175,$B228,'11.2. ДА за периода'!$AG$155:$AG$175)+SUMIF('11.2. ДА за периода'!$B$155:$B$175,$B228,'11.2. ДА за периода'!AM$155:AM$175)</f>
        <v>0</v>
      </c>
      <c r="AN228" s="2884"/>
      <c r="AO228" s="2911"/>
      <c r="AP228" s="1435"/>
    </row>
    <row r="229" spans="1:42" s="1431" customFormat="1">
      <c r="A229" s="2933">
        <v>15</v>
      </c>
      <c r="B229" s="2876" t="s">
        <v>708</v>
      </c>
      <c r="C229" s="2877">
        <v>0.02</v>
      </c>
      <c r="D229" s="2906" t="s">
        <v>424</v>
      </c>
      <c r="E229" s="452"/>
      <c r="F229" s="2984">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85">
        <f>$E229-SUMIF('11.2. ДА за периода'!$B$155:$B$175,$B229,'11.2. ДА за периода'!$E$155:$E$175)+SUMIF('11.2. ДА за периода'!$B$155:$B$175,$B229,'11.2. ДА за периода'!K$155:K$175)</f>
        <v>0</v>
      </c>
      <c r="L229" s="452"/>
      <c r="M229" s="2984">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85">
        <f>$L229-SUMIF('11.2. ДА за периода'!$B$155:$B$175,$B229,'11.2. ДА за периода'!$L$155:$L$175)+SUMIF('11.2. ДА за периода'!$B$155:$B$175,$B229,'11.2. ДА за периода'!R$155:R$175)</f>
        <v>0</v>
      </c>
      <c r="S229" s="452"/>
      <c r="T229" s="2984">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85">
        <f>$S229-SUMIF('11.2. ДА за периода'!$B$155:$B$175,$B229,'11.2. ДА за периода'!$S$155:$S$175)+SUMIF('11.2. ДА за периода'!$B$155:$B$175,$B229,'11.2. ДА за периода'!Y$155:Y$175)</f>
        <v>0</v>
      </c>
      <c r="Z229" s="452"/>
      <c r="AA229" s="2984">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85">
        <f>$Z229-SUMIF('11.2. ДА за периода'!$B$155:$B$175,$B229,'11.2. ДА за периода'!$Z$155:$Z$175)+SUMIF('11.2. ДА за периода'!$B$155:$B$175,$B229,'11.2. ДА за периода'!AF$155:AF$175)</f>
        <v>0</v>
      </c>
      <c r="AG229" s="452"/>
      <c r="AH229" s="2984">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85">
        <f>$AG229-SUMIF('11.2. ДА за периода'!$B$155:$B$175,$B229,'11.2. ДА за периода'!$AG$155:$AG$175)+SUMIF('11.2. ДА за периода'!$B$155:$B$175,$B229,'11.2. ДА за периода'!AM$155:AM$175)</f>
        <v>0</v>
      </c>
      <c r="AN229" s="2884"/>
      <c r="AO229" s="2911"/>
      <c r="AP229" s="1435"/>
    </row>
    <row r="230" spans="1:42" s="1431" customFormat="1">
      <c r="A230" s="2933">
        <v>16</v>
      </c>
      <c r="B230" s="2876" t="s">
        <v>709</v>
      </c>
      <c r="C230" s="2877">
        <v>0.02</v>
      </c>
      <c r="D230" s="2907" t="s">
        <v>425</v>
      </c>
      <c r="E230" s="452"/>
      <c r="F230" s="2984">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85">
        <f>$E230-SUMIF('11.2. ДА за периода'!$B$155:$B$175,$B230,'11.2. ДА за периода'!$E$155:$E$175)+SUMIF('11.2. ДА за периода'!$B$155:$B$175,$B230,'11.2. ДА за периода'!K$155:K$175)</f>
        <v>0</v>
      </c>
      <c r="L230" s="452"/>
      <c r="M230" s="2984">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85">
        <f>$L230-SUMIF('11.2. ДА за периода'!$B$155:$B$175,$B230,'11.2. ДА за периода'!$L$155:$L$175)+SUMIF('11.2. ДА за периода'!$B$155:$B$175,$B230,'11.2. ДА за периода'!R$155:R$175)</f>
        <v>0</v>
      </c>
      <c r="S230" s="452"/>
      <c r="T230" s="2984">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85">
        <f>$S230-SUMIF('11.2. ДА за периода'!$B$155:$B$175,$B230,'11.2. ДА за периода'!$S$155:$S$175)+SUMIF('11.2. ДА за периода'!$B$155:$B$175,$B230,'11.2. ДА за периода'!Y$155:Y$175)</f>
        <v>0</v>
      </c>
      <c r="Z230" s="452"/>
      <c r="AA230" s="2984">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85">
        <f>$Z230-SUMIF('11.2. ДА за периода'!$B$155:$B$175,$B230,'11.2. ДА за периода'!$Z$155:$Z$175)+SUMIF('11.2. ДА за периода'!$B$155:$B$175,$B230,'11.2. ДА за периода'!AF$155:AF$175)</f>
        <v>0</v>
      </c>
      <c r="AG230" s="452"/>
      <c r="AH230" s="2984">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85">
        <f>$AG230-SUMIF('11.2. ДА за периода'!$B$155:$B$175,$B230,'11.2. ДА за периода'!$AG$155:$AG$175)+SUMIF('11.2. ДА за периода'!$B$155:$B$175,$B230,'11.2. ДА за периода'!AM$155:AM$175)</f>
        <v>0</v>
      </c>
      <c r="AN230" s="2884"/>
      <c r="AO230" s="2911"/>
      <c r="AP230" s="1435"/>
    </row>
    <row r="231" spans="1:42" s="1431" customFormat="1">
      <c r="A231" s="2933">
        <v>17</v>
      </c>
      <c r="B231" s="2876" t="s">
        <v>710</v>
      </c>
      <c r="C231" s="2877">
        <v>0.02</v>
      </c>
      <c r="D231" s="2912" t="s">
        <v>426</v>
      </c>
      <c r="E231" s="452"/>
      <c r="F231" s="2984">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85">
        <f>$E231-SUMIF('11.2. ДА за периода'!$B$155:$B$175,$B231,'11.2. ДА за периода'!$E$155:$E$175)+SUMIF('11.2. ДА за периода'!$B$155:$B$175,$B231,'11.2. ДА за периода'!K$155:K$175)</f>
        <v>0</v>
      </c>
      <c r="L231" s="452"/>
      <c r="M231" s="2984">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85">
        <f>$L231-SUMIF('11.2. ДА за периода'!$B$155:$B$175,$B231,'11.2. ДА за периода'!$L$155:$L$175)+SUMIF('11.2. ДА за периода'!$B$155:$B$175,$B231,'11.2. ДА за периода'!R$155:R$175)</f>
        <v>0</v>
      </c>
      <c r="S231" s="452"/>
      <c r="T231" s="2984">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85">
        <f>$S231-SUMIF('11.2. ДА за периода'!$B$155:$B$175,$B231,'11.2. ДА за периода'!$S$155:$S$175)+SUMIF('11.2. ДА за периода'!$B$155:$B$175,$B231,'11.2. ДА за периода'!Y$155:Y$175)</f>
        <v>0</v>
      </c>
      <c r="Z231" s="452"/>
      <c r="AA231" s="2984">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85">
        <f>$Z231-SUMIF('11.2. ДА за периода'!$B$155:$B$175,$B231,'11.2. ДА за периода'!$Z$155:$Z$175)+SUMIF('11.2. ДА за периода'!$B$155:$B$175,$B231,'11.2. ДА за периода'!AF$155:AF$175)</f>
        <v>0</v>
      </c>
      <c r="AG231" s="452"/>
      <c r="AH231" s="2984">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85">
        <f>$AG231-SUMIF('11.2. ДА за периода'!$B$155:$B$175,$B231,'11.2. ДА за периода'!$AG$155:$AG$175)+SUMIF('11.2. ДА за периода'!$B$155:$B$175,$B231,'11.2. ДА за периода'!AM$155:AM$175)</f>
        <v>0</v>
      </c>
      <c r="AN231" s="2884"/>
      <c r="AO231" s="2911"/>
      <c r="AP231" s="1435"/>
    </row>
    <row r="232" spans="1:42" s="1431" customFormat="1" ht="24">
      <c r="A232" s="2933">
        <v>18</v>
      </c>
      <c r="B232" s="2876" t="s">
        <v>711</v>
      </c>
      <c r="C232" s="2877">
        <v>0.04</v>
      </c>
      <c r="D232" s="2912" t="s">
        <v>427</v>
      </c>
      <c r="E232" s="452"/>
      <c r="F232" s="2984">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85">
        <f>$E232-SUMIF('11.2. ДА за периода'!$B$155:$B$175,$B232,'11.2. ДА за периода'!$E$155:$E$175)+SUMIF('11.2. ДА за периода'!$B$155:$B$175,$B232,'11.2. ДА за периода'!K$155:K$175)</f>
        <v>0</v>
      </c>
      <c r="L232" s="452"/>
      <c r="M232" s="2984">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85">
        <f>$L232-SUMIF('11.2. ДА за периода'!$B$155:$B$175,$B232,'11.2. ДА за периода'!$L$155:$L$175)+SUMIF('11.2. ДА за периода'!$B$155:$B$175,$B232,'11.2. ДА за периода'!R$155:R$175)</f>
        <v>0</v>
      </c>
      <c r="S232" s="452"/>
      <c r="T232" s="2984">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85">
        <f>$S232-SUMIF('11.2. ДА за периода'!$B$155:$B$175,$B232,'11.2. ДА за периода'!$S$155:$S$175)+SUMIF('11.2. ДА за периода'!$B$155:$B$175,$B232,'11.2. ДА за периода'!Y$155:Y$175)</f>
        <v>0</v>
      </c>
      <c r="Z232" s="452"/>
      <c r="AA232" s="2984">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85">
        <f>$Z232-SUMIF('11.2. ДА за периода'!$B$155:$B$175,$B232,'11.2. ДА за периода'!$Z$155:$Z$175)+SUMIF('11.2. ДА за периода'!$B$155:$B$175,$B232,'11.2. ДА за периода'!AF$155:AF$175)</f>
        <v>0</v>
      </c>
      <c r="AG232" s="452"/>
      <c r="AH232" s="2984">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85">
        <f>$AG232-SUMIF('11.2. ДА за периода'!$B$155:$B$175,$B232,'11.2. ДА за периода'!$AG$155:$AG$175)+SUMIF('11.2. ДА за периода'!$B$155:$B$175,$B232,'11.2. ДА за периода'!AM$155:AM$175)</f>
        <v>0</v>
      </c>
      <c r="AN232" s="2884"/>
      <c r="AO232" s="2911"/>
      <c r="AP232" s="1435"/>
    </row>
    <row r="233" spans="1:42" s="1431" customFormat="1">
      <c r="A233" s="2933">
        <v>19</v>
      </c>
      <c r="B233" s="2876" t="s">
        <v>712</v>
      </c>
      <c r="C233" s="2877">
        <v>0.04</v>
      </c>
      <c r="D233" s="2912" t="s">
        <v>428</v>
      </c>
      <c r="E233" s="452"/>
      <c r="F233" s="2984">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85">
        <f>$E233-SUMIF('11.2. ДА за периода'!$B$155:$B$175,$B233,'11.2. ДА за периода'!$E$155:$E$175)+SUMIF('11.2. ДА за периода'!$B$155:$B$175,$B233,'11.2. ДА за периода'!K$155:K$175)</f>
        <v>0</v>
      </c>
      <c r="L233" s="452"/>
      <c r="M233" s="2984">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85">
        <f>$L233-SUMIF('11.2. ДА за периода'!$B$155:$B$175,$B233,'11.2. ДА за периода'!$L$155:$L$175)+SUMIF('11.2. ДА за периода'!$B$155:$B$175,$B233,'11.2. ДА за периода'!R$155:R$175)</f>
        <v>0</v>
      </c>
      <c r="S233" s="452"/>
      <c r="T233" s="2984">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85">
        <f>$S233-SUMIF('11.2. ДА за периода'!$B$155:$B$175,$B233,'11.2. ДА за периода'!$S$155:$S$175)+SUMIF('11.2. ДА за периода'!$B$155:$B$175,$B233,'11.2. ДА за периода'!Y$155:Y$175)</f>
        <v>0</v>
      </c>
      <c r="Z233" s="452"/>
      <c r="AA233" s="2984">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85">
        <f>$Z233-SUMIF('11.2. ДА за периода'!$B$155:$B$175,$B233,'11.2. ДА за периода'!$Z$155:$Z$175)+SUMIF('11.2. ДА за периода'!$B$155:$B$175,$B233,'11.2. ДА за периода'!AF$155:AF$175)</f>
        <v>0</v>
      </c>
      <c r="AG233" s="452"/>
      <c r="AH233" s="2984">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85">
        <f>$AG233-SUMIF('11.2. ДА за периода'!$B$155:$B$175,$B233,'11.2. ДА за периода'!$AG$155:$AG$175)+SUMIF('11.2. ДА за периода'!$B$155:$B$175,$B233,'11.2. ДА за периода'!AM$155:AM$175)</f>
        <v>0</v>
      </c>
      <c r="AN233" s="2884"/>
      <c r="AO233" s="2911"/>
      <c r="AP233" s="1435"/>
    </row>
    <row r="234" spans="1:42" s="1431" customFormat="1">
      <c r="A234" s="2933">
        <v>20</v>
      </c>
      <c r="B234" s="2876" t="s">
        <v>724</v>
      </c>
      <c r="C234" s="2877">
        <v>0.04</v>
      </c>
      <c r="D234" s="2931" t="s">
        <v>439</v>
      </c>
      <c r="E234" s="452"/>
      <c r="F234" s="2984">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85">
        <f>$E234-SUMIF('11.2. ДА за периода'!$B$155:$B$175,$B234,'11.2. ДА за периода'!$E$155:$E$175)+SUMIF('11.2. ДА за периода'!$B$155:$B$175,$B234,'11.2. ДА за периода'!K$155:K$175)</f>
        <v>0</v>
      </c>
      <c r="L234" s="452"/>
      <c r="M234" s="2984">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85">
        <f>$L234-SUMIF('11.2. ДА за периода'!$B$155:$B$175,$B234,'11.2. ДА за периода'!$L$155:$L$175)+SUMIF('11.2. ДА за периода'!$B$155:$B$175,$B234,'11.2. ДА за периода'!R$155:R$175)</f>
        <v>0</v>
      </c>
      <c r="S234" s="452"/>
      <c r="T234" s="2984">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85">
        <f>$S234-SUMIF('11.2. ДА за периода'!$B$155:$B$175,$B234,'11.2. ДА за периода'!$S$155:$S$175)+SUMIF('11.2. ДА за периода'!$B$155:$B$175,$B234,'11.2. ДА за периода'!Y$155:Y$175)</f>
        <v>0</v>
      </c>
      <c r="Z234" s="452"/>
      <c r="AA234" s="2984">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85">
        <f>$Z234-SUMIF('11.2. ДА за периода'!$B$155:$B$175,$B234,'11.2. ДА за периода'!$Z$155:$Z$175)+SUMIF('11.2. ДА за периода'!$B$155:$B$175,$B234,'11.2. ДА за периода'!AF$155:AF$175)</f>
        <v>0</v>
      </c>
      <c r="AG234" s="452"/>
      <c r="AH234" s="2984">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85">
        <f>$AG234-SUMIF('11.2. ДА за периода'!$B$155:$B$175,$B234,'11.2. ДА за периода'!$AG$155:$AG$175)+SUMIF('11.2. ДА за периода'!$B$155:$B$175,$B234,'11.2. ДА за периода'!AM$155:AM$175)</f>
        <v>0</v>
      </c>
      <c r="AN234" s="2884"/>
      <c r="AO234" s="2911"/>
      <c r="AP234" s="1435"/>
    </row>
    <row r="235" spans="1:42" s="1431" customFormat="1" ht="24.75" thickBot="1">
      <c r="A235" s="2933">
        <v>21</v>
      </c>
      <c r="B235" s="2876" t="s">
        <v>714</v>
      </c>
      <c r="C235" s="2882">
        <v>0.2</v>
      </c>
      <c r="D235" s="2912" t="s">
        <v>685</v>
      </c>
      <c r="E235" s="452"/>
      <c r="F235" s="3001">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2">
        <f>$E235-SUMIF('11.2. ДА за периода'!$B$155:$B$175,$B235,'11.2. ДА за периода'!$E$155:$E$175)+SUMIF('11.2. ДА за периода'!$B$155:$B$175,$B235,'11.2. ДА за периода'!K$155:K$175)</f>
        <v>0</v>
      </c>
      <c r="L235" s="452"/>
      <c r="M235" s="3001">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2">
        <f>$L235-SUMIF('11.2. ДА за периода'!$B$155:$B$175,$B235,'11.2. ДА за периода'!$L$155:$L$175)+SUMIF('11.2. ДА за периода'!$B$155:$B$175,$B235,'11.2. ДА за периода'!R$155:R$175)</f>
        <v>0</v>
      </c>
      <c r="S235" s="452"/>
      <c r="T235" s="3001">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2">
        <f>$S235-SUMIF('11.2. ДА за периода'!$B$155:$B$175,$B235,'11.2. ДА за периода'!$S$155:$S$175)+SUMIF('11.2. ДА за периода'!$B$155:$B$175,$B235,'11.2. ДА за периода'!Y$155:Y$175)</f>
        <v>0</v>
      </c>
      <c r="Z235" s="452"/>
      <c r="AA235" s="3001">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2">
        <f>$Z235-SUMIF('11.2. ДА за периода'!$B$155:$B$175,$B235,'11.2. ДА за периода'!$Z$155:$Z$175)+SUMIF('11.2. ДА за периода'!$B$155:$B$175,$B235,'11.2. ДА за периода'!AF$155:AF$175)</f>
        <v>0</v>
      </c>
      <c r="AG235" s="452"/>
      <c r="AH235" s="3001">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2">
        <f>$AG235-SUMIF('11.2. ДА за периода'!$B$155:$B$175,$B235,'11.2. ДА за периода'!$AG$155:$AG$175)+SUMIF('11.2. ДА за периода'!$B$155:$B$175,$B235,'11.2. ДА за периода'!AM$155:AM$175)</f>
        <v>0</v>
      </c>
      <c r="AN235" s="2884"/>
      <c r="AO235" s="2911"/>
      <c r="AP235" s="1435"/>
    </row>
    <row r="236" spans="1:42" s="1431" customFormat="1" ht="13.5" thickBot="1">
      <c r="A236" s="4455" t="s">
        <v>224</v>
      </c>
      <c r="B236" s="2899"/>
      <c r="C236" s="2899"/>
      <c r="D236" s="2862" t="s">
        <v>225</v>
      </c>
      <c r="E236" s="1352">
        <f t="shared" ref="E236:AM236" si="89">SUM(E237:E257)</f>
        <v>0</v>
      </c>
      <c r="F236" s="2999">
        <f t="shared" si="89"/>
        <v>0</v>
      </c>
      <c r="G236" s="1246">
        <f t="shared" si="89"/>
        <v>0</v>
      </c>
      <c r="H236" s="1246">
        <f t="shared" si="89"/>
        <v>0</v>
      </c>
      <c r="I236" s="1246">
        <f t="shared" si="89"/>
        <v>0</v>
      </c>
      <c r="J236" s="1246">
        <f t="shared" si="89"/>
        <v>0</v>
      </c>
      <c r="K236" s="3000">
        <f t="shared" si="89"/>
        <v>0</v>
      </c>
      <c r="L236" s="1352">
        <f t="shared" si="89"/>
        <v>0</v>
      </c>
      <c r="M236" s="2999">
        <f t="shared" si="89"/>
        <v>0</v>
      </c>
      <c r="N236" s="1246">
        <f t="shared" si="89"/>
        <v>0</v>
      </c>
      <c r="O236" s="1246">
        <f t="shared" si="89"/>
        <v>0</v>
      </c>
      <c r="P236" s="1247">
        <f t="shared" si="89"/>
        <v>0</v>
      </c>
      <c r="Q236" s="1246">
        <f t="shared" si="89"/>
        <v>0</v>
      </c>
      <c r="R236" s="1246">
        <f t="shared" si="89"/>
        <v>0</v>
      </c>
      <c r="S236" s="1352">
        <f t="shared" si="89"/>
        <v>0</v>
      </c>
      <c r="T236" s="2999">
        <f t="shared" si="89"/>
        <v>0</v>
      </c>
      <c r="U236" s="1246">
        <f t="shared" si="89"/>
        <v>0</v>
      </c>
      <c r="V236" s="1246">
        <f t="shared" si="89"/>
        <v>0</v>
      </c>
      <c r="W236" s="1247">
        <f t="shared" si="89"/>
        <v>0</v>
      </c>
      <c r="X236" s="1246">
        <f t="shared" si="89"/>
        <v>0</v>
      </c>
      <c r="Y236" s="3000">
        <f t="shared" si="89"/>
        <v>0</v>
      </c>
      <c r="Z236" s="1352">
        <f t="shared" si="89"/>
        <v>0</v>
      </c>
      <c r="AA236" s="2999">
        <f t="shared" si="89"/>
        <v>0</v>
      </c>
      <c r="AB236" s="1246">
        <f t="shared" si="89"/>
        <v>0</v>
      </c>
      <c r="AC236" s="1246">
        <f t="shared" si="89"/>
        <v>0</v>
      </c>
      <c r="AD236" s="1247">
        <f t="shared" si="89"/>
        <v>0</v>
      </c>
      <c r="AE236" s="1246">
        <f t="shared" si="89"/>
        <v>0</v>
      </c>
      <c r="AF236" s="3000">
        <f t="shared" si="89"/>
        <v>0</v>
      </c>
      <c r="AG236" s="1352">
        <f t="shared" si="89"/>
        <v>0</v>
      </c>
      <c r="AH236" s="2999">
        <f t="shared" si="89"/>
        <v>0</v>
      </c>
      <c r="AI236" s="1246">
        <f t="shared" si="89"/>
        <v>0</v>
      </c>
      <c r="AJ236" s="1246">
        <f t="shared" si="89"/>
        <v>0</v>
      </c>
      <c r="AK236" s="1247">
        <f t="shared" si="89"/>
        <v>0</v>
      </c>
      <c r="AL236" s="1246">
        <f t="shared" si="89"/>
        <v>0</v>
      </c>
      <c r="AM236" s="3000">
        <f t="shared" si="89"/>
        <v>0</v>
      </c>
      <c r="AN236" s="2873"/>
      <c r="AO236" s="2911"/>
      <c r="AP236" s="1435"/>
    </row>
    <row r="237" spans="1:42" s="1431" customFormat="1">
      <c r="A237" s="2875">
        <v>1</v>
      </c>
      <c r="B237" s="2936" t="s">
        <v>703</v>
      </c>
      <c r="C237" s="2893">
        <v>0</v>
      </c>
      <c r="D237" s="2923" t="s">
        <v>564</v>
      </c>
      <c r="E237" s="452"/>
      <c r="F237" s="2972">
        <f t="shared" ref="F237:K252" si="90">E237+F215</f>
        <v>0</v>
      </c>
      <c r="G237" s="2970">
        <f t="shared" si="90"/>
        <v>0</v>
      </c>
      <c r="H237" s="2970">
        <f t="shared" si="90"/>
        <v>0</v>
      </c>
      <c r="I237" s="2970">
        <f t="shared" si="90"/>
        <v>0</v>
      </c>
      <c r="J237" s="2970">
        <f t="shared" si="90"/>
        <v>0</v>
      </c>
      <c r="K237" s="2971">
        <f t="shared" si="90"/>
        <v>0</v>
      </c>
      <c r="L237" s="452"/>
      <c r="M237" s="2972">
        <f t="shared" ref="M237:R252" si="91">L237+M215</f>
        <v>0</v>
      </c>
      <c r="N237" s="2970">
        <f t="shared" si="91"/>
        <v>0</v>
      </c>
      <c r="O237" s="2970">
        <f t="shared" si="91"/>
        <v>0</v>
      </c>
      <c r="P237" s="2970">
        <f t="shared" si="91"/>
        <v>0</v>
      </c>
      <c r="Q237" s="2970">
        <f t="shared" si="91"/>
        <v>0</v>
      </c>
      <c r="R237" s="2971">
        <f t="shared" si="91"/>
        <v>0</v>
      </c>
      <c r="S237" s="452"/>
      <c r="T237" s="2972">
        <f t="shared" ref="T237:Y252" si="92">S237+T215</f>
        <v>0</v>
      </c>
      <c r="U237" s="2970">
        <f t="shared" si="92"/>
        <v>0</v>
      </c>
      <c r="V237" s="2970">
        <f t="shared" si="92"/>
        <v>0</v>
      </c>
      <c r="W237" s="2970">
        <f t="shared" si="92"/>
        <v>0</v>
      </c>
      <c r="X237" s="2970">
        <f t="shared" si="92"/>
        <v>0</v>
      </c>
      <c r="Y237" s="2971">
        <f t="shared" si="92"/>
        <v>0</v>
      </c>
      <c r="Z237" s="452"/>
      <c r="AA237" s="2972">
        <f t="shared" ref="AA237:AF252" si="93">Z237+AA215</f>
        <v>0</v>
      </c>
      <c r="AB237" s="2970">
        <f t="shared" si="93"/>
        <v>0</v>
      </c>
      <c r="AC237" s="2970">
        <f t="shared" si="93"/>
        <v>0</v>
      </c>
      <c r="AD237" s="2970">
        <f t="shared" si="93"/>
        <v>0</v>
      </c>
      <c r="AE237" s="2970">
        <f t="shared" si="93"/>
        <v>0</v>
      </c>
      <c r="AF237" s="2971">
        <f t="shared" si="93"/>
        <v>0</v>
      </c>
      <c r="AG237" s="452"/>
      <c r="AH237" s="2972">
        <f t="shared" ref="AH237:AM252" si="94">AG237+AH215</f>
        <v>0</v>
      </c>
      <c r="AI237" s="2970">
        <f t="shared" si="94"/>
        <v>0</v>
      </c>
      <c r="AJ237" s="2970">
        <f t="shared" si="94"/>
        <v>0</v>
      </c>
      <c r="AK237" s="2970">
        <f t="shared" si="94"/>
        <v>0</v>
      </c>
      <c r="AL237" s="2970">
        <f t="shared" si="94"/>
        <v>0</v>
      </c>
      <c r="AM237" s="2971">
        <f t="shared" si="94"/>
        <v>0</v>
      </c>
      <c r="AN237" s="2873"/>
      <c r="AO237" s="2911"/>
      <c r="AP237" s="1435"/>
    </row>
    <row r="238" spans="1:42" s="1431" customFormat="1">
      <c r="A238" s="2875">
        <v>2</v>
      </c>
      <c r="B238" s="2876" t="s">
        <v>704</v>
      </c>
      <c r="C238" s="2877">
        <v>0.03</v>
      </c>
      <c r="D238" s="2931" t="s">
        <v>431</v>
      </c>
      <c r="E238" s="452"/>
      <c r="F238" s="1334">
        <f t="shared" si="90"/>
        <v>0</v>
      </c>
      <c r="G238" s="1330">
        <f t="shared" si="90"/>
        <v>0</v>
      </c>
      <c r="H238" s="1330">
        <f t="shared" si="90"/>
        <v>0</v>
      </c>
      <c r="I238" s="1330">
        <f t="shared" si="90"/>
        <v>0</v>
      </c>
      <c r="J238" s="1330">
        <f t="shared" si="90"/>
        <v>0</v>
      </c>
      <c r="K238" s="1335">
        <f t="shared" si="90"/>
        <v>0</v>
      </c>
      <c r="L238" s="452"/>
      <c r="M238" s="1334">
        <f t="shared" si="91"/>
        <v>0</v>
      </c>
      <c r="N238" s="1330">
        <f t="shared" si="91"/>
        <v>0</v>
      </c>
      <c r="O238" s="1330">
        <f t="shared" si="91"/>
        <v>0</v>
      </c>
      <c r="P238" s="1330">
        <f t="shared" si="91"/>
        <v>0</v>
      </c>
      <c r="Q238" s="1330">
        <f t="shared" si="91"/>
        <v>0</v>
      </c>
      <c r="R238" s="1335">
        <f t="shared" si="91"/>
        <v>0</v>
      </c>
      <c r="S238" s="452"/>
      <c r="T238" s="1334">
        <f t="shared" si="92"/>
        <v>0</v>
      </c>
      <c r="U238" s="1330">
        <f t="shared" si="92"/>
        <v>0</v>
      </c>
      <c r="V238" s="1330">
        <f t="shared" si="92"/>
        <v>0</v>
      </c>
      <c r="W238" s="1330">
        <f t="shared" si="92"/>
        <v>0</v>
      </c>
      <c r="X238" s="1330">
        <f t="shared" si="92"/>
        <v>0</v>
      </c>
      <c r="Y238" s="1335">
        <f t="shared" si="92"/>
        <v>0</v>
      </c>
      <c r="Z238" s="452"/>
      <c r="AA238" s="1334">
        <f t="shared" si="93"/>
        <v>0</v>
      </c>
      <c r="AB238" s="1330">
        <f t="shared" si="93"/>
        <v>0</v>
      </c>
      <c r="AC238" s="1330">
        <f t="shared" si="93"/>
        <v>0</v>
      </c>
      <c r="AD238" s="1330">
        <f t="shared" si="93"/>
        <v>0</v>
      </c>
      <c r="AE238" s="1330">
        <f t="shared" si="93"/>
        <v>0</v>
      </c>
      <c r="AF238" s="1335">
        <f t="shared" si="93"/>
        <v>0</v>
      </c>
      <c r="AG238" s="452"/>
      <c r="AH238" s="1334">
        <f t="shared" si="94"/>
        <v>0</v>
      </c>
      <c r="AI238" s="1330">
        <f t="shared" si="94"/>
        <v>0</v>
      </c>
      <c r="AJ238" s="1330">
        <f t="shared" si="94"/>
        <v>0</v>
      </c>
      <c r="AK238" s="1330">
        <f t="shared" si="94"/>
        <v>0</v>
      </c>
      <c r="AL238" s="1330">
        <f t="shared" si="94"/>
        <v>0</v>
      </c>
      <c r="AM238" s="1335">
        <f t="shared" si="94"/>
        <v>0</v>
      </c>
      <c r="AN238" s="2873"/>
      <c r="AO238" s="2911"/>
      <c r="AP238" s="1435"/>
    </row>
    <row r="239" spans="1:42" s="1431" customFormat="1">
      <c r="A239" s="2875">
        <v>3</v>
      </c>
      <c r="B239" s="2876">
        <v>911301</v>
      </c>
      <c r="C239" s="2877">
        <v>0.1</v>
      </c>
      <c r="D239" s="2931" t="s">
        <v>432</v>
      </c>
      <c r="E239" s="452"/>
      <c r="F239" s="1334">
        <f t="shared" si="90"/>
        <v>0</v>
      </c>
      <c r="G239" s="1330">
        <f t="shared" si="90"/>
        <v>0</v>
      </c>
      <c r="H239" s="1330">
        <f t="shared" si="90"/>
        <v>0</v>
      </c>
      <c r="I239" s="1330">
        <f t="shared" si="90"/>
        <v>0</v>
      </c>
      <c r="J239" s="1330">
        <f t="shared" si="90"/>
        <v>0</v>
      </c>
      <c r="K239" s="1335">
        <f t="shared" si="90"/>
        <v>0</v>
      </c>
      <c r="L239" s="452"/>
      <c r="M239" s="1334">
        <f t="shared" si="91"/>
        <v>0</v>
      </c>
      <c r="N239" s="1330">
        <f t="shared" si="91"/>
        <v>0</v>
      </c>
      <c r="O239" s="1330">
        <f t="shared" si="91"/>
        <v>0</v>
      </c>
      <c r="P239" s="1330">
        <f t="shared" si="91"/>
        <v>0</v>
      </c>
      <c r="Q239" s="1330">
        <f t="shared" si="91"/>
        <v>0</v>
      </c>
      <c r="R239" s="1335">
        <f t="shared" si="91"/>
        <v>0</v>
      </c>
      <c r="S239" s="452"/>
      <c r="T239" s="1334">
        <f t="shared" si="92"/>
        <v>0</v>
      </c>
      <c r="U239" s="1330">
        <f t="shared" si="92"/>
        <v>0</v>
      </c>
      <c r="V239" s="1330">
        <f t="shared" si="92"/>
        <v>0</v>
      </c>
      <c r="W239" s="1330">
        <f t="shared" si="92"/>
        <v>0</v>
      </c>
      <c r="X239" s="1330">
        <f t="shared" si="92"/>
        <v>0</v>
      </c>
      <c r="Y239" s="1335">
        <f t="shared" si="92"/>
        <v>0</v>
      </c>
      <c r="Z239" s="452"/>
      <c r="AA239" s="1334">
        <f t="shared" si="93"/>
        <v>0</v>
      </c>
      <c r="AB239" s="1330">
        <f t="shared" si="93"/>
        <v>0</v>
      </c>
      <c r="AC239" s="1330">
        <f t="shared" si="93"/>
        <v>0</v>
      </c>
      <c r="AD239" s="1330">
        <f t="shared" si="93"/>
        <v>0</v>
      </c>
      <c r="AE239" s="1330">
        <f t="shared" si="93"/>
        <v>0</v>
      </c>
      <c r="AF239" s="1335">
        <f t="shared" si="93"/>
        <v>0</v>
      </c>
      <c r="AG239" s="452"/>
      <c r="AH239" s="1334">
        <f t="shared" si="94"/>
        <v>0</v>
      </c>
      <c r="AI239" s="1330">
        <f t="shared" si="94"/>
        <v>0</v>
      </c>
      <c r="AJ239" s="1330">
        <f t="shared" si="94"/>
        <v>0</v>
      </c>
      <c r="AK239" s="1330">
        <f t="shared" si="94"/>
        <v>0</v>
      </c>
      <c r="AL239" s="1330">
        <f t="shared" si="94"/>
        <v>0</v>
      </c>
      <c r="AM239" s="1335">
        <f t="shared" si="94"/>
        <v>0</v>
      </c>
      <c r="AN239" s="2873"/>
      <c r="AO239" s="2911"/>
      <c r="AP239" s="1435"/>
    </row>
    <row r="240" spans="1:42" s="1431" customFormat="1">
      <c r="A240" s="2875">
        <v>4</v>
      </c>
      <c r="B240" s="2876">
        <v>911302</v>
      </c>
      <c r="C240" s="2877">
        <v>0.1</v>
      </c>
      <c r="D240" s="2931" t="s">
        <v>433</v>
      </c>
      <c r="E240" s="452"/>
      <c r="F240" s="1334">
        <f t="shared" si="90"/>
        <v>0</v>
      </c>
      <c r="G240" s="1330">
        <f t="shared" si="90"/>
        <v>0</v>
      </c>
      <c r="H240" s="1330">
        <f t="shared" si="90"/>
        <v>0</v>
      </c>
      <c r="I240" s="1330">
        <f t="shared" si="90"/>
        <v>0</v>
      </c>
      <c r="J240" s="1330">
        <f t="shared" si="90"/>
        <v>0</v>
      </c>
      <c r="K240" s="1335">
        <f t="shared" si="90"/>
        <v>0</v>
      </c>
      <c r="L240" s="452"/>
      <c r="M240" s="1334">
        <f t="shared" si="91"/>
        <v>0</v>
      </c>
      <c r="N240" s="1330">
        <f t="shared" si="91"/>
        <v>0</v>
      </c>
      <c r="O240" s="1330">
        <f t="shared" si="91"/>
        <v>0</v>
      </c>
      <c r="P240" s="1330">
        <f t="shared" si="91"/>
        <v>0</v>
      </c>
      <c r="Q240" s="1330">
        <f t="shared" si="91"/>
        <v>0</v>
      </c>
      <c r="R240" s="1335">
        <f t="shared" si="91"/>
        <v>0</v>
      </c>
      <c r="S240" s="452"/>
      <c r="T240" s="1334">
        <f t="shared" si="92"/>
        <v>0</v>
      </c>
      <c r="U240" s="1330">
        <f t="shared" si="92"/>
        <v>0</v>
      </c>
      <c r="V240" s="1330">
        <f t="shared" si="92"/>
        <v>0</v>
      </c>
      <c r="W240" s="1330">
        <f t="shared" si="92"/>
        <v>0</v>
      </c>
      <c r="X240" s="1330">
        <f t="shared" si="92"/>
        <v>0</v>
      </c>
      <c r="Y240" s="1335">
        <f t="shared" si="92"/>
        <v>0</v>
      </c>
      <c r="Z240" s="452"/>
      <c r="AA240" s="1334">
        <f t="shared" si="93"/>
        <v>0</v>
      </c>
      <c r="AB240" s="1330">
        <f t="shared" si="93"/>
        <v>0</v>
      </c>
      <c r="AC240" s="1330">
        <f t="shared" si="93"/>
        <v>0</v>
      </c>
      <c r="AD240" s="1330">
        <f t="shared" si="93"/>
        <v>0</v>
      </c>
      <c r="AE240" s="1330">
        <f t="shared" si="93"/>
        <v>0</v>
      </c>
      <c r="AF240" s="1335">
        <f t="shared" si="93"/>
        <v>0</v>
      </c>
      <c r="AG240" s="452"/>
      <c r="AH240" s="1334">
        <f t="shared" si="94"/>
        <v>0</v>
      </c>
      <c r="AI240" s="1330">
        <f t="shared" si="94"/>
        <v>0</v>
      </c>
      <c r="AJ240" s="1330">
        <f t="shared" si="94"/>
        <v>0</v>
      </c>
      <c r="AK240" s="1330">
        <f t="shared" si="94"/>
        <v>0</v>
      </c>
      <c r="AL240" s="1330">
        <f t="shared" si="94"/>
        <v>0</v>
      </c>
      <c r="AM240" s="1335">
        <f t="shared" si="94"/>
        <v>0</v>
      </c>
      <c r="AN240" s="2873"/>
      <c r="AO240" s="2911"/>
      <c r="AP240" s="1435"/>
    </row>
    <row r="241" spans="1:42" s="1431" customFormat="1">
      <c r="A241" s="2875">
        <v>5</v>
      </c>
      <c r="B241" s="2876" t="s">
        <v>721</v>
      </c>
      <c r="C241" s="2877">
        <v>0.1</v>
      </c>
      <c r="D241" s="2912" t="s">
        <v>412</v>
      </c>
      <c r="E241" s="452"/>
      <c r="F241" s="1334">
        <f t="shared" si="90"/>
        <v>0</v>
      </c>
      <c r="G241" s="1330">
        <f t="shared" si="90"/>
        <v>0</v>
      </c>
      <c r="H241" s="1330">
        <f t="shared" si="90"/>
        <v>0</v>
      </c>
      <c r="I241" s="1330">
        <f t="shared" si="90"/>
        <v>0</v>
      </c>
      <c r="J241" s="1330">
        <f t="shared" si="90"/>
        <v>0</v>
      </c>
      <c r="K241" s="1335">
        <f t="shared" si="90"/>
        <v>0</v>
      </c>
      <c r="L241" s="452"/>
      <c r="M241" s="1334">
        <f t="shared" si="91"/>
        <v>0</v>
      </c>
      <c r="N241" s="1330">
        <f t="shared" si="91"/>
        <v>0</v>
      </c>
      <c r="O241" s="1330">
        <f t="shared" si="91"/>
        <v>0</v>
      </c>
      <c r="P241" s="1330">
        <f t="shared" si="91"/>
        <v>0</v>
      </c>
      <c r="Q241" s="1330">
        <f t="shared" si="91"/>
        <v>0</v>
      </c>
      <c r="R241" s="1335">
        <f t="shared" si="91"/>
        <v>0</v>
      </c>
      <c r="S241" s="452"/>
      <c r="T241" s="1334">
        <f t="shared" si="92"/>
        <v>0</v>
      </c>
      <c r="U241" s="1330">
        <f t="shared" si="92"/>
        <v>0</v>
      </c>
      <c r="V241" s="1330">
        <f t="shared" si="92"/>
        <v>0</v>
      </c>
      <c r="W241" s="1330">
        <f t="shared" si="92"/>
        <v>0</v>
      </c>
      <c r="X241" s="1330">
        <f t="shared" si="92"/>
        <v>0</v>
      </c>
      <c r="Y241" s="1335">
        <f t="shared" si="92"/>
        <v>0</v>
      </c>
      <c r="Z241" s="452"/>
      <c r="AA241" s="1334">
        <f t="shared" si="93"/>
        <v>0</v>
      </c>
      <c r="AB241" s="1330">
        <f t="shared" si="93"/>
        <v>0</v>
      </c>
      <c r="AC241" s="1330">
        <f t="shared" si="93"/>
        <v>0</v>
      </c>
      <c r="AD241" s="1330">
        <f t="shared" si="93"/>
        <v>0</v>
      </c>
      <c r="AE241" s="1330">
        <f t="shared" si="93"/>
        <v>0</v>
      </c>
      <c r="AF241" s="1335">
        <f t="shared" si="93"/>
        <v>0</v>
      </c>
      <c r="AG241" s="452"/>
      <c r="AH241" s="1334">
        <f t="shared" si="94"/>
        <v>0</v>
      </c>
      <c r="AI241" s="1330">
        <f t="shared" si="94"/>
        <v>0</v>
      </c>
      <c r="AJ241" s="1330">
        <f t="shared" si="94"/>
        <v>0</v>
      </c>
      <c r="AK241" s="1330">
        <f t="shared" si="94"/>
        <v>0</v>
      </c>
      <c r="AL241" s="1330">
        <f t="shared" si="94"/>
        <v>0</v>
      </c>
      <c r="AM241" s="1335">
        <f t="shared" si="94"/>
        <v>0</v>
      </c>
      <c r="AN241" s="2873"/>
      <c r="AO241" s="2911"/>
      <c r="AP241" s="1435"/>
    </row>
    <row r="242" spans="1:42" s="1431" customFormat="1">
      <c r="A242" s="2875">
        <v>6</v>
      </c>
      <c r="B242" s="2876" t="s">
        <v>722</v>
      </c>
      <c r="C242" s="2877">
        <v>0.1</v>
      </c>
      <c r="D242" s="2912" t="s">
        <v>1009</v>
      </c>
      <c r="E242" s="452"/>
      <c r="F242" s="1334">
        <f t="shared" si="90"/>
        <v>0</v>
      </c>
      <c r="G242" s="1330">
        <f t="shared" si="90"/>
        <v>0</v>
      </c>
      <c r="H242" s="1330">
        <f t="shared" si="90"/>
        <v>0</v>
      </c>
      <c r="I242" s="1330">
        <f t="shared" si="90"/>
        <v>0</v>
      </c>
      <c r="J242" s="1330">
        <f t="shared" si="90"/>
        <v>0</v>
      </c>
      <c r="K242" s="1335">
        <f t="shared" si="90"/>
        <v>0</v>
      </c>
      <c r="L242" s="452"/>
      <c r="M242" s="1334">
        <f t="shared" si="91"/>
        <v>0</v>
      </c>
      <c r="N242" s="1330">
        <f t="shared" si="91"/>
        <v>0</v>
      </c>
      <c r="O242" s="1330">
        <f t="shared" si="91"/>
        <v>0</v>
      </c>
      <c r="P242" s="1330">
        <f t="shared" si="91"/>
        <v>0</v>
      </c>
      <c r="Q242" s="1330">
        <f t="shared" si="91"/>
        <v>0</v>
      </c>
      <c r="R242" s="1335">
        <f t="shared" si="91"/>
        <v>0</v>
      </c>
      <c r="S242" s="452"/>
      <c r="T242" s="1334">
        <f t="shared" si="92"/>
        <v>0</v>
      </c>
      <c r="U242" s="1330">
        <f t="shared" si="92"/>
        <v>0</v>
      </c>
      <c r="V242" s="1330">
        <f t="shared" si="92"/>
        <v>0</v>
      </c>
      <c r="W242" s="1330">
        <f t="shared" si="92"/>
        <v>0</v>
      </c>
      <c r="X242" s="1330">
        <f t="shared" si="92"/>
        <v>0</v>
      </c>
      <c r="Y242" s="1335">
        <f t="shared" si="92"/>
        <v>0</v>
      </c>
      <c r="Z242" s="452"/>
      <c r="AA242" s="1334">
        <f t="shared" si="93"/>
        <v>0</v>
      </c>
      <c r="AB242" s="1330">
        <f t="shared" si="93"/>
        <v>0</v>
      </c>
      <c r="AC242" s="1330">
        <f t="shared" si="93"/>
        <v>0</v>
      </c>
      <c r="AD242" s="1330">
        <f t="shared" si="93"/>
        <v>0</v>
      </c>
      <c r="AE242" s="1330">
        <f t="shared" si="93"/>
        <v>0</v>
      </c>
      <c r="AF242" s="1335">
        <f t="shared" si="93"/>
        <v>0</v>
      </c>
      <c r="AG242" s="452"/>
      <c r="AH242" s="1334">
        <f t="shared" si="94"/>
        <v>0</v>
      </c>
      <c r="AI242" s="1330">
        <f t="shared" si="94"/>
        <v>0</v>
      </c>
      <c r="AJ242" s="1330">
        <f t="shared" si="94"/>
        <v>0</v>
      </c>
      <c r="AK242" s="1330">
        <f t="shared" si="94"/>
        <v>0</v>
      </c>
      <c r="AL242" s="1330">
        <f t="shared" si="94"/>
        <v>0</v>
      </c>
      <c r="AM242" s="1335">
        <f t="shared" si="94"/>
        <v>0</v>
      </c>
      <c r="AN242" s="2873"/>
      <c r="AO242" s="2911"/>
      <c r="AP242" s="1435"/>
    </row>
    <row r="243" spans="1:42" s="1431" customFormat="1" ht="24">
      <c r="A243" s="2875">
        <v>7</v>
      </c>
      <c r="B243" s="2876" t="s">
        <v>713</v>
      </c>
      <c r="C243" s="2877">
        <v>0.1</v>
      </c>
      <c r="D243" s="2912" t="s">
        <v>702</v>
      </c>
      <c r="E243" s="452"/>
      <c r="F243" s="1334">
        <f t="shared" si="90"/>
        <v>0</v>
      </c>
      <c r="G243" s="1330">
        <f t="shared" si="90"/>
        <v>0</v>
      </c>
      <c r="H243" s="1330">
        <f t="shared" si="90"/>
        <v>0</v>
      </c>
      <c r="I243" s="1330">
        <f t="shared" si="90"/>
        <v>0</v>
      </c>
      <c r="J243" s="1330">
        <f t="shared" si="90"/>
        <v>0</v>
      </c>
      <c r="K243" s="1335">
        <f t="shared" si="90"/>
        <v>0</v>
      </c>
      <c r="L243" s="452"/>
      <c r="M243" s="1334">
        <f t="shared" si="91"/>
        <v>0</v>
      </c>
      <c r="N243" s="1330">
        <f t="shared" si="91"/>
        <v>0</v>
      </c>
      <c r="O243" s="1330">
        <f t="shared" si="91"/>
        <v>0</v>
      </c>
      <c r="P243" s="1330">
        <f t="shared" si="91"/>
        <v>0</v>
      </c>
      <c r="Q243" s="1330">
        <f t="shared" si="91"/>
        <v>0</v>
      </c>
      <c r="R243" s="1335">
        <f t="shared" si="91"/>
        <v>0</v>
      </c>
      <c r="S243" s="452"/>
      <c r="T243" s="1334">
        <f t="shared" si="92"/>
        <v>0</v>
      </c>
      <c r="U243" s="1330">
        <f t="shared" si="92"/>
        <v>0</v>
      </c>
      <c r="V243" s="1330">
        <f t="shared" si="92"/>
        <v>0</v>
      </c>
      <c r="W243" s="1330">
        <f t="shared" si="92"/>
        <v>0</v>
      </c>
      <c r="X243" s="1330">
        <f t="shared" si="92"/>
        <v>0</v>
      </c>
      <c r="Y243" s="1335">
        <f t="shared" si="92"/>
        <v>0</v>
      </c>
      <c r="Z243" s="452"/>
      <c r="AA243" s="1334">
        <f t="shared" si="93"/>
        <v>0</v>
      </c>
      <c r="AB243" s="1330">
        <f t="shared" si="93"/>
        <v>0</v>
      </c>
      <c r="AC243" s="1330">
        <f t="shared" si="93"/>
        <v>0</v>
      </c>
      <c r="AD243" s="1330">
        <f t="shared" si="93"/>
        <v>0</v>
      </c>
      <c r="AE243" s="1330">
        <f t="shared" si="93"/>
        <v>0</v>
      </c>
      <c r="AF243" s="1335">
        <f t="shared" si="93"/>
        <v>0</v>
      </c>
      <c r="AG243" s="452"/>
      <c r="AH243" s="1334">
        <f t="shared" si="94"/>
        <v>0</v>
      </c>
      <c r="AI243" s="1330">
        <f t="shared" si="94"/>
        <v>0</v>
      </c>
      <c r="AJ243" s="1330">
        <f t="shared" si="94"/>
        <v>0</v>
      </c>
      <c r="AK243" s="1330">
        <f t="shared" si="94"/>
        <v>0</v>
      </c>
      <c r="AL243" s="1330">
        <f t="shared" si="94"/>
        <v>0</v>
      </c>
      <c r="AM243" s="1335">
        <f t="shared" si="94"/>
        <v>0</v>
      </c>
      <c r="AN243" s="2873"/>
      <c r="AO243" s="2911"/>
      <c r="AP243" s="1435"/>
    </row>
    <row r="244" spans="1:42" s="1431" customFormat="1">
      <c r="A244" s="2875">
        <v>8</v>
      </c>
      <c r="B244" s="2876" t="s">
        <v>723</v>
      </c>
      <c r="C244" s="2877">
        <v>0.1</v>
      </c>
      <c r="D244" s="2912" t="s">
        <v>720</v>
      </c>
      <c r="E244" s="452"/>
      <c r="F244" s="1334">
        <f t="shared" si="90"/>
        <v>0</v>
      </c>
      <c r="G244" s="1330">
        <f t="shared" si="90"/>
        <v>0</v>
      </c>
      <c r="H244" s="1330">
        <f t="shared" si="90"/>
        <v>0</v>
      </c>
      <c r="I244" s="1330">
        <f t="shared" si="90"/>
        <v>0</v>
      </c>
      <c r="J244" s="1330">
        <f t="shared" si="90"/>
        <v>0</v>
      </c>
      <c r="K244" s="1335">
        <f t="shared" si="90"/>
        <v>0</v>
      </c>
      <c r="L244" s="452"/>
      <c r="M244" s="1334">
        <f t="shared" si="91"/>
        <v>0</v>
      </c>
      <c r="N244" s="1330">
        <f t="shared" si="91"/>
        <v>0</v>
      </c>
      <c r="O244" s="1330">
        <f t="shared" si="91"/>
        <v>0</v>
      </c>
      <c r="P244" s="1330">
        <f t="shared" si="91"/>
        <v>0</v>
      </c>
      <c r="Q244" s="1330">
        <f t="shared" si="91"/>
        <v>0</v>
      </c>
      <c r="R244" s="1335">
        <f t="shared" si="91"/>
        <v>0</v>
      </c>
      <c r="S244" s="452"/>
      <c r="T244" s="1334">
        <f t="shared" si="92"/>
        <v>0</v>
      </c>
      <c r="U244" s="1330">
        <f t="shared" si="92"/>
        <v>0</v>
      </c>
      <c r="V244" s="1330">
        <f t="shared" si="92"/>
        <v>0</v>
      </c>
      <c r="W244" s="1330">
        <f t="shared" si="92"/>
        <v>0</v>
      </c>
      <c r="X244" s="1330">
        <f t="shared" si="92"/>
        <v>0</v>
      </c>
      <c r="Y244" s="1335">
        <f t="shared" si="92"/>
        <v>0</v>
      </c>
      <c r="Z244" s="452"/>
      <c r="AA244" s="1334">
        <f t="shared" si="93"/>
        <v>0</v>
      </c>
      <c r="AB244" s="1330">
        <f t="shared" si="93"/>
        <v>0</v>
      </c>
      <c r="AC244" s="1330">
        <f t="shared" si="93"/>
        <v>0</v>
      </c>
      <c r="AD244" s="1330">
        <f t="shared" si="93"/>
        <v>0</v>
      </c>
      <c r="AE244" s="1330">
        <f t="shared" si="93"/>
        <v>0</v>
      </c>
      <c r="AF244" s="1335">
        <f t="shared" si="93"/>
        <v>0</v>
      </c>
      <c r="AG244" s="452"/>
      <c r="AH244" s="1334">
        <f t="shared" si="94"/>
        <v>0</v>
      </c>
      <c r="AI244" s="1330">
        <f t="shared" si="94"/>
        <v>0</v>
      </c>
      <c r="AJ244" s="1330">
        <f t="shared" si="94"/>
        <v>0</v>
      </c>
      <c r="AK244" s="1330">
        <f t="shared" si="94"/>
        <v>0</v>
      </c>
      <c r="AL244" s="1330">
        <f t="shared" si="94"/>
        <v>0</v>
      </c>
      <c r="AM244" s="1335">
        <f t="shared" si="94"/>
        <v>0</v>
      </c>
      <c r="AN244" s="2873"/>
      <c r="AO244" s="2911"/>
      <c r="AP244" s="1435"/>
    </row>
    <row r="245" spans="1:42" s="1431" customFormat="1">
      <c r="A245" s="2933">
        <v>9</v>
      </c>
      <c r="B245" s="2876">
        <v>911306</v>
      </c>
      <c r="C245" s="2877">
        <v>0.1</v>
      </c>
      <c r="D245" s="2912" t="s">
        <v>1040</v>
      </c>
      <c r="E245" s="452"/>
      <c r="F245" s="1334">
        <f t="shared" si="90"/>
        <v>0</v>
      </c>
      <c r="G245" s="1330">
        <f t="shared" si="90"/>
        <v>0</v>
      </c>
      <c r="H245" s="1330">
        <f t="shared" si="90"/>
        <v>0</v>
      </c>
      <c r="I245" s="1330">
        <f t="shared" si="90"/>
        <v>0</v>
      </c>
      <c r="J245" s="1330">
        <f t="shared" si="90"/>
        <v>0</v>
      </c>
      <c r="K245" s="1335">
        <f t="shared" si="90"/>
        <v>0</v>
      </c>
      <c r="L245" s="452"/>
      <c r="M245" s="1334">
        <f t="shared" si="91"/>
        <v>0</v>
      </c>
      <c r="N245" s="1330">
        <f t="shared" si="91"/>
        <v>0</v>
      </c>
      <c r="O245" s="1330">
        <f t="shared" si="91"/>
        <v>0</v>
      </c>
      <c r="P245" s="1330">
        <f t="shared" si="91"/>
        <v>0</v>
      </c>
      <c r="Q245" s="1330">
        <f t="shared" si="91"/>
        <v>0</v>
      </c>
      <c r="R245" s="1335">
        <f t="shared" si="91"/>
        <v>0</v>
      </c>
      <c r="S245" s="452"/>
      <c r="T245" s="1334">
        <f t="shared" si="92"/>
        <v>0</v>
      </c>
      <c r="U245" s="1330">
        <f t="shared" si="92"/>
        <v>0</v>
      </c>
      <c r="V245" s="1330">
        <f t="shared" si="92"/>
        <v>0</v>
      </c>
      <c r="W245" s="1330">
        <f t="shared" si="92"/>
        <v>0</v>
      </c>
      <c r="X245" s="1330">
        <f t="shared" si="92"/>
        <v>0</v>
      </c>
      <c r="Y245" s="1335">
        <f t="shared" si="92"/>
        <v>0</v>
      </c>
      <c r="Z245" s="452"/>
      <c r="AA245" s="1334">
        <f t="shared" si="93"/>
        <v>0</v>
      </c>
      <c r="AB245" s="1330">
        <f t="shared" si="93"/>
        <v>0</v>
      </c>
      <c r="AC245" s="1330">
        <f t="shared" si="93"/>
        <v>0</v>
      </c>
      <c r="AD245" s="1330">
        <f t="shared" si="93"/>
        <v>0</v>
      </c>
      <c r="AE245" s="1330">
        <f t="shared" si="93"/>
        <v>0</v>
      </c>
      <c r="AF245" s="1335">
        <f t="shared" si="93"/>
        <v>0</v>
      </c>
      <c r="AG245" s="452"/>
      <c r="AH245" s="1334">
        <f t="shared" si="94"/>
        <v>0</v>
      </c>
      <c r="AI245" s="1330">
        <f t="shared" si="94"/>
        <v>0</v>
      </c>
      <c r="AJ245" s="1330">
        <f t="shared" si="94"/>
        <v>0</v>
      </c>
      <c r="AK245" s="1330">
        <f t="shared" si="94"/>
        <v>0</v>
      </c>
      <c r="AL245" s="1330">
        <f t="shared" si="94"/>
        <v>0</v>
      </c>
      <c r="AM245" s="1335">
        <f t="shared" si="94"/>
        <v>0</v>
      </c>
      <c r="AN245" s="2873"/>
      <c r="AO245" s="2911"/>
      <c r="AP245" s="1435"/>
    </row>
    <row r="246" spans="1:42" s="1431" customFormat="1">
      <c r="A246" s="2933">
        <v>10</v>
      </c>
      <c r="B246" s="2876">
        <v>91140101</v>
      </c>
      <c r="C246" s="2932">
        <v>0.1</v>
      </c>
      <c r="D246" s="2906" t="s">
        <v>1024</v>
      </c>
      <c r="E246" s="452"/>
      <c r="F246" s="1334">
        <f t="shared" si="90"/>
        <v>0</v>
      </c>
      <c r="G246" s="1330">
        <f t="shared" si="90"/>
        <v>0</v>
      </c>
      <c r="H246" s="1330">
        <f t="shared" si="90"/>
        <v>0</v>
      </c>
      <c r="I246" s="1330">
        <f t="shared" si="90"/>
        <v>0</v>
      </c>
      <c r="J246" s="1330">
        <f t="shared" si="90"/>
        <v>0</v>
      </c>
      <c r="K246" s="1335">
        <f t="shared" si="90"/>
        <v>0</v>
      </c>
      <c r="L246" s="452"/>
      <c r="M246" s="1334">
        <f t="shared" si="91"/>
        <v>0</v>
      </c>
      <c r="N246" s="1330">
        <f t="shared" si="91"/>
        <v>0</v>
      </c>
      <c r="O246" s="1330">
        <f t="shared" si="91"/>
        <v>0</v>
      </c>
      <c r="P246" s="1330">
        <f t="shared" si="91"/>
        <v>0</v>
      </c>
      <c r="Q246" s="1330">
        <f t="shared" si="91"/>
        <v>0</v>
      </c>
      <c r="R246" s="1335">
        <f t="shared" si="91"/>
        <v>0</v>
      </c>
      <c r="S246" s="452"/>
      <c r="T246" s="1334">
        <f t="shared" si="92"/>
        <v>0</v>
      </c>
      <c r="U246" s="1330">
        <f t="shared" si="92"/>
        <v>0</v>
      </c>
      <c r="V246" s="1330">
        <f t="shared" si="92"/>
        <v>0</v>
      </c>
      <c r="W246" s="1330">
        <f t="shared" si="92"/>
        <v>0</v>
      </c>
      <c r="X246" s="1330">
        <f t="shared" si="92"/>
        <v>0</v>
      </c>
      <c r="Y246" s="1335">
        <f t="shared" si="92"/>
        <v>0</v>
      </c>
      <c r="Z246" s="452"/>
      <c r="AA246" s="1334">
        <f t="shared" si="93"/>
        <v>0</v>
      </c>
      <c r="AB246" s="1330">
        <f t="shared" si="93"/>
        <v>0</v>
      </c>
      <c r="AC246" s="1330">
        <f t="shared" si="93"/>
        <v>0</v>
      </c>
      <c r="AD246" s="1330">
        <f t="shared" si="93"/>
        <v>0</v>
      </c>
      <c r="AE246" s="1330">
        <f t="shared" si="93"/>
        <v>0</v>
      </c>
      <c r="AF246" s="1335">
        <f t="shared" si="93"/>
        <v>0</v>
      </c>
      <c r="AG246" s="452"/>
      <c r="AH246" s="1334">
        <f t="shared" si="94"/>
        <v>0</v>
      </c>
      <c r="AI246" s="1330">
        <f t="shared" si="94"/>
        <v>0</v>
      </c>
      <c r="AJ246" s="1330">
        <f t="shared" si="94"/>
        <v>0</v>
      </c>
      <c r="AK246" s="1330">
        <f t="shared" si="94"/>
        <v>0</v>
      </c>
      <c r="AL246" s="1330">
        <f t="shared" si="94"/>
        <v>0</v>
      </c>
      <c r="AM246" s="1335">
        <f t="shared" si="94"/>
        <v>0</v>
      </c>
      <c r="AN246" s="2873"/>
      <c r="AO246" s="2911"/>
      <c r="AP246" s="1435"/>
    </row>
    <row r="247" spans="1:42" s="1431" customFormat="1">
      <c r="A247" s="2933">
        <v>11</v>
      </c>
      <c r="B247" s="2876">
        <v>91140102</v>
      </c>
      <c r="C247" s="2932">
        <v>0.04</v>
      </c>
      <c r="D247" s="2906" t="s">
        <v>437</v>
      </c>
      <c r="E247" s="452"/>
      <c r="F247" s="1334">
        <f t="shared" si="90"/>
        <v>0</v>
      </c>
      <c r="G247" s="1330">
        <f t="shared" si="90"/>
        <v>0</v>
      </c>
      <c r="H247" s="1330">
        <f t="shared" si="90"/>
        <v>0</v>
      </c>
      <c r="I247" s="1330">
        <f t="shared" si="90"/>
        <v>0</v>
      </c>
      <c r="J247" s="1330">
        <f t="shared" si="90"/>
        <v>0</v>
      </c>
      <c r="K247" s="1335">
        <f t="shared" si="90"/>
        <v>0</v>
      </c>
      <c r="L247" s="452"/>
      <c r="M247" s="1334">
        <f t="shared" si="91"/>
        <v>0</v>
      </c>
      <c r="N247" s="1330">
        <f t="shared" si="91"/>
        <v>0</v>
      </c>
      <c r="O247" s="1330">
        <f t="shared" si="91"/>
        <v>0</v>
      </c>
      <c r="P247" s="1330">
        <f t="shared" si="91"/>
        <v>0</v>
      </c>
      <c r="Q247" s="1330">
        <f t="shared" si="91"/>
        <v>0</v>
      </c>
      <c r="R247" s="1335">
        <f t="shared" si="91"/>
        <v>0</v>
      </c>
      <c r="S247" s="452"/>
      <c r="T247" s="1334">
        <f t="shared" si="92"/>
        <v>0</v>
      </c>
      <c r="U247" s="1330">
        <f t="shared" si="92"/>
        <v>0</v>
      </c>
      <c r="V247" s="1330">
        <f t="shared" si="92"/>
        <v>0</v>
      </c>
      <c r="W247" s="1330">
        <f t="shared" si="92"/>
        <v>0</v>
      </c>
      <c r="X247" s="1330">
        <f t="shared" si="92"/>
        <v>0</v>
      </c>
      <c r="Y247" s="1335">
        <f t="shared" si="92"/>
        <v>0</v>
      </c>
      <c r="Z247" s="452"/>
      <c r="AA247" s="1334">
        <f t="shared" si="93"/>
        <v>0</v>
      </c>
      <c r="AB247" s="1330">
        <f t="shared" si="93"/>
        <v>0</v>
      </c>
      <c r="AC247" s="1330">
        <f t="shared" si="93"/>
        <v>0</v>
      </c>
      <c r="AD247" s="1330">
        <f t="shared" si="93"/>
        <v>0</v>
      </c>
      <c r="AE247" s="1330">
        <f t="shared" si="93"/>
        <v>0</v>
      </c>
      <c r="AF247" s="1335">
        <f t="shared" si="93"/>
        <v>0</v>
      </c>
      <c r="AG247" s="452"/>
      <c r="AH247" s="1334">
        <f t="shared" si="94"/>
        <v>0</v>
      </c>
      <c r="AI247" s="1330">
        <f t="shared" si="94"/>
        <v>0</v>
      </c>
      <c r="AJ247" s="1330">
        <f t="shared" si="94"/>
        <v>0</v>
      </c>
      <c r="AK247" s="1330">
        <f t="shared" si="94"/>
        <v>0</v>
      </c>
      <c r="AL247" s="1330">
        <f t="shared" si="94"/>
        <v>0</v>
      </c>
      <c r="AM247" s="1335">
        <f t="shared" si="94"/>
        <v>0</v>
      </c>
      <c r="AN247" s="2873"/>
      <c r="AO247" s="2911"/>
      <c r="AP247" s="1435"/>
    </row>
    <row r="248" spans="1:42" s="1431" customFormat="1">
      <c r="A248" s="2933">
        <v>12</v>
      </c>
      <c r="B248" s="2876" t="s">
        <v>705</v>
      </c>
      <c r="C248" s="2877">
        <v>0.02</v>
      </c>
      <c r="D248" s="2907" t="s">
        <v>746</v>
      </c>
      <c r="E248" s="452"/>
      <c r="F248" s="1334">
        <f t="shared" si="90"/>
        <v>0</v>
      </c>
      <c r="G248" s="1330">
        <f t="shared" si="90"/>
        <v>0</v>
      </c>
      <c r="H248" s="1330">
        <f t="shared" si="90"/>
        <v>0</v>
      </c>
      <c r="I248" s="1330">
        <f t="shared" si="90"/>
        <v>0</v>
      </c>
      <c r="J248" s="1330">
        <f t="shared" si="90"/>
        <v>0</v>
      </c>
      <c r="K248" s="1335">
        <f t="shared" si="90"/>
        <v>0</v>
      </c>
      <c r="L248" s="452"/>
      <c r="M248" s="1334">
        <f t="shared" si="91"/>
        <v>0</v>
      </c>
      <c r="N248" s="1330">
        <f t="shared" si="91"/>
        <v>0</v>
      </c>
      <c r="O248" s="1330">
        <f t="shared" si="91"/>
        <v>0</v>
      </c>
      <c r="P248" s="1330">
        <f t="shared" si="91"/>
        <v>0</v>
      </c>
      <c r="Q248" s="1330">
        <f t="shared" si="91"/>
        <v>0</v>
      </c>
      <c r="R248" s="1335">
        <f t="shared" si="91"/>
        <v>0</v>
      </c>
      <c r="S248" s="452"/>
      <c r="T248" s="1334">
        <f t="shared" si="92"/>
        <v>0</v>
      </c>
      <c r="U248" s="1330">
        <f t="shared" si="92"/>
        <v>0</v>
      </c>
      <c r="V248" s="1330">
        <f t="shared" si="92"/>
        <v>0</v>
      </c>
      <c r="W248" s="1330">
        <f t="shared" si="92"/>
        <v>0</v>
      </c>
      <c r="X248" s="1330">
        <f t="shared" si="92"/>
        <v>0</v>
      </c>
      <c r="Y248" s="1335">
        <f t="shared" si="92"/>
        <v>0</v>
      </c>
      <c r="Z248" s="452"/>
      <c r="AA248" s="1334">
        <f t="shared" si="93"/>
        <v>0</v>
      </c>
      <c r="AB248" s="1330">
        <f t="shared" si="93"/>
        <v>0</v>
      </c>
      <c r="AC248" s="1330">
        <f t="shared" si="93"/>
        <v>0</v>
      </c>
      <c r="AD248" s="1330">
        <f t="shared" si="93"/>
        <v>0</v>
      </c>
      <c r="AE248" s="1330">
        <f t="shared" si="93"/>
        <v>0</v>
      </c>
      <c r="AF248" s="1335">
        <f t="shared" si="93"/>
        <v>0</v>
      </c>
      <c r="AG248" s="452"/>
      <c r="AH248" s="1334">
        <f t="shared" si="94"/>
        <v>0</v>
      </c>
      <c r="AI248" s="1330">
        <f t="shared" si="94"/>
        <v>0</v>
      </c>
      <c r="AJ248" s="1330">
        <f t="shared" si="94"/>
        <v>0</v>
      </c>
      <c r="AK248" s="1330">
        <f t="shared" si="94"/>
        <v>0</v>
      </c>
      <c r="AL248" s="1330">
        <f t="shared" si="94"/>
        <v>0</v>
      </c>
      <c r="AM248" s="1335">
        <f t="shared" si="94"/>
        <v>0</v>
      </c>
      <c r="AN248" s="2873"/>
      <c r="AO248" s="2911"/>
      <c r="AP248" s="1435"/>
    </row>
    <row r="249" spans="1:42" s="1431" customFormat="1">
      <c r="A249" s="2933">
        <v>13</v>
      </c>
      <c r="B249" s="2876" t="s">
        <v>706</v>
      </c>
      <c r="C249" s="2877">
        <v>0.02</v>
      </c>
      <c r="D249" s="2907" t="s">
        <v>747</v>
      </c>
      <c r="E249" s="452"/>
      <c r="F249" s="1334">
        <f t="shared" si="90"/>
        <v>0</v>
      </c>
      <c r="G249" s="1330">
        <f t="shared" si="90"/>
        <v>0</v>
      </c>
      <c r="H249" s="1330">
        <f t="shared" si="90"/>
        <v>0</v>
      </c>
      <c r="I249" s="1330">
        <f t="shared" si="90"/>
        <v>0</v>
      </c>
      <c r="J249" s="1330">
        <f t="shared" si="90"/>
        <v>0</v>
      </c>
      <c r="K249" s="1335">
        <f t="shared" si="90"/>
        <v>0</v>
      </c>
      <c r="L249" s="452"/>
      <c r="M249" s="1334">
        <f t="shared" si="91"/>
        <v>0</v>
      </c>
      <c r="N249" s="1330">
        <f t="shared" si="91"/>
        <v>0</v>
      </c>
      <c r="O249" s="1330">
        <f t="shared" si="91"/>
        <v>0</v>
      </c>
      <c r="P249" s="1330">
        <f t="shared" si="91"/>
        <v>0</v>
      </c>
      <c r="Q249" s="1330">
        <f t="shared" si="91"/>
        <v>0</v>
      </c>
      <c r="R249" s="1335">
        <f t="shared" si="91"/>
        <v>0</v>
      </c>
      <c r="S249" s="452"/>
      <c r="T249" s="1334">
        <f t="shared" si="92"/>
        <v>0</v>
      </c>
      <c r="U249" s="1330">
        <f t="shared" si="92"/>
        <v>0</v>
      </c>
      <c r="V249" s="1330">
        <f t="shared" si="92"/>
        <v>0</v>
      </c>
      <c r="W249" s="1330">
        <f t="shared" si="92"/>
        <v>0</v>
      </c>
      <c r="X249" s="1330">
        <f t="shared" si="92"/>
        <v>0</v>
      </c>
      <c r="Y249" s="1335">
        <f t="shared" si="92"/>
        <v>0</v>
      </c>
      <c r="Z249" s="452"/>
      <c r="AA249" s="1334">
        <f t="shared" si="93"/>
        <v>0</v>
      </c>
      <c r="AB249" s="1330">
        <f t="shared" si="93"/>
        <v>0</v>
      </c>
      <c r="AC249" s="1330">
        <f t="shared" si="93"/>
        <v>0</v>
      </c>
      <c r="AD249" s="1330">
        <f t="shared" si="93"/>
        <v>0</v>
      </c>
      <c r="AE249" s="1330">
        <f t="shared" si="93"/>
        <v>0</v>
      </c>
      <c r="AF249" s="1335">
        <f t="shared" si="93"/>
        <v>0</v>
      </c>
      <c r="AG249" s="452"/>
      <c r="AH249" s="1334">
        <f t="shared" si="94"/>
        <v>0</v>
      </c>
      <c r="AI249" s="1330">
        <f t="shared" si="94"/>
        <v>0</v>
      </c>
      <c r="AJ249" s="1330">
        <f t="shared" si="94"/>
        <v>0</v>
      </c>
      <c r="AK249" s="1330">
        <f t="shared" si="94"/>
        <v>0</v>
      </c>
      <c r="AL249" s="1330">
        <f t="shared" si="94"/>
        <v>0</v>
      </c>
      <c r="AM249" s="1335">
        <f t="shared" si="94"/>
        <v>0</v>
      </c>
      <c r="AN249" s="2873"/>
      <c r="AO249" s="2911"/>
      <c r="AP249" s="1435"/>
    </row>
    <row r="250" spans="1:42" s="1431" customFormat="1">
      <c r="A250" s="2933">
        <v>14</v>
      </c>
      <c r="B250" s="2876" t="s">
        <v>707</v>
      </c>
      <c r="C250" s="2877">
        <v>0.02</v>
      </c>
      <c r="D250" s="2907" t="s">
        <v>423</v>
      </c>
      <c r="E250" s="452"/>
      <c r="F250" s="1334">
        <f t="shared" si="90"/>
        <v>0</v>
      </c>
      <c r="G250" s="1330">
        <f t="shared" si="90"/>
        <v>0</v>
      </c>
      <c r="H250" s="1330">
        <f t="shared" si="90"/>
        <v>0</v>
      </c>
      <c r="I250" s="1330">
        <f t="shared" si="90"/>
        <v>0</v>
      </c>
      <c r="J250" s="1330">
        <f t="shared" si="90"/>
        <v>0</v>
      </c>
      <c r="K250" s="1335">
        <f t="shared" si="90"/>
        <v>0</v>
      </c>
      <c r="L250" s="452"/>
      <c r="M250" s="1334">
        <f t="shared" si="91"/>
        <v>0</v>
      </c>
      <c r="N250" s="1330">
        <f t="shared" si="91"/>
        <v>0</v>
      </c>
      <c r="O250" s="1330">
        <f t="shared" si="91"/>
        <v>0</v>
      </c>
      <c r="P250" s="1330">
        <f t="shared" si="91"/>
        <v>0</v>
      </c>
      <c r="Q250" s="1330">
        <f t="shared" si="91"/>
        <v>0</v>
      </c>
      <c r="R250" s="1335">
        <f t="shared" si="91"/>
        <v>0</v>
      </c>
      <c r="S250" s="452"/>
      <c r="T250" s="1334">
        <f t="shared" si="92"/>
        <v>0</v>
      </c>
      <c r="U250" s="1330">
        <f t="shared" si="92"/>
        <v>0</v>
      </c>
      <c r="V250" s="1330">
        <f t="shared" si="92"/>
        <v>0</v>
      </c>
      <c r="W250" s="1330">
        <f t="shared" si="92"/>
        <v>0</v>
      </c>
      <c r="X250" s="1330">
        <f t="shared" si="92"/>
        <v>0</v>
      </c>
      <c r="Y250" s="1335">
        <f t="shared" si="92"/>
        <v>0</v>
      </c>
      <c r="Z250" s="452"/>
      <c r="AA250" s="1334">
        <f t="shared" si="93"/>
        <v>0</v>
      </c>
      <c r="AB250" s="1330">
        <f t="shared" si="93"/>
        <v>0</v>
      </c>
      <c r="AC250" s="1330">
        <f t="shared" si="93"/>
        <v>0</v>
      </c>
      <c r="AD250" s="1330">
        <f t="shared" si="93"/>
        <v>0</v>
      </c>
      <c r="AE250" s="1330">
        <f t="shared" si="93"/>
        <v>0</v>
      </c>
      <c r="AF250" s="1335">
        <f t="shared" si="93"/>
        <v>0</v>
      </c>
      <c r="AG250" s="452"/>
      <c r="AH250" s="1334">
        <f t="shared" si="94"/>
        <v>0</v>
      </c>
      <c r="AI250" s="1330">
        <f t="shared" si="94"/>
        <v>0</v>
      </c>
      <c r="AJ250" s="1330">
        <f t="shared" si="94"/>
        <v>0</v>
      </c>
      <c r="AK250" s="1330">
        <f t="shared" si="94"/>
        <v>0</v>
      </c>
      <c r="AL250" s="1330">
        <f t="shared" si="94"/>
        <v>0</v>
      </c>
      <c r="AM250" s="1335">
        <f t="shared" si="94"/>
        <v>0</v>
      </c>
      <c r="AN250" s="2873"/>
      <c r="AO250" s="2911"/>
      <c r="AP250" s="1435"/>
    </row>
    <row r="251" spans="1:42" s="1431" customFormat="1">
      <c r="A251" s="2933">
        <v>15</v>
      </c>
      <c r="B251" s="2876" t="s">
        <v>708</v>
      </c>
      <c r="C251" s="2877">
        <v>0.02</v>
      </c>
      <c r="D251" s="2906" t="s">
        <v>424</v>
      </c>
      <c r="E251" s="452"/>
      <c r="F251" s="1334">
        <f t="shared" si="90"/>
        <v>0</v>
      </c>
      <c r="G251" s="1330">
        <f t="shared" si="90"/>
        <v>0</v>
      </c>
      <c r="H251" s="1330">
        <f t="shared" si="90"/>
        <v>0</v>
      </c>
      <c r="I251" s="1330">
        <f t="shared" si="90"/>
        <v>0</v>
      </c>
      <c r="J251" s="1330">
        <f t="shared" si="90"/>
        <v>0</v>
      </c>
      <c r="K251" s="1335">
        <f t="shared" si="90"/>
        <v>0</v>
      </c>
      <c r="L251" s="452"/>
      <c r="M251" s="1334">
        <f t="shared" si="91"/>
        <v>0</v>
      </c>
      <c r="N251" s="1330">
        <f t="shared" si="91"/>
        <v>0</v>
      </c>
      <c r="O251" s="1330">
        <f t="shared" si="91"/>
        <v>0</v>
      </c>
      <c r="P251" s="1330">
        <f t="shared" si="91"/>
        <v>0</v>
      </c>
      <c r="Q251" s="1330">
        <f t="shared" si="91"/>
        <v>0</v>
      </c>
      <c r="R251" s="1335">
        <f t="shared" si="91"/>
        <v>0</v>
      </c>
      <c r="S251" s="452"/>
      <c r="T251" s="1334">
        <f t="shared" si="92"/>
        <v>0</v>
      </c>
      <c r="U251" s="1330">
        <f t="shared" si="92"/>
        <v>0</v>
      </c>
      <c r="V251" s="1330">
        <f t="shared" si="92"/>
        <v>0</v>
      </c>
      <c r="W251" s="1330">
        <f t="shared" si="92"/>
        <v>0</v>
      </c>
      <c r="X251" s="1330">
        <f t="shared" si="92"/>
        <v>0</v>
      </c>
      <c r="Y251" s="1335">
        <f t="shared" si="92"/>
        <v>0</v>
      </c>
      <c r="Z251" s="452"/>
      <c r="AA251" s="1334">
        <f t="shared" si="93"/>
        <v>0</v>
      </c>
      <c r="AB251" s="1330">
        <f t="shared" si="93"/>
        <v>0</v>
      </c>
      <c r="AC251" s="1330">
        <f t="shared" si="93"/>
        <v>0</v>
      </c>
      <c r="AD251" s="1330">
        <f t="shared" si="93"/>
        <v>0</v>
      </c>
      <c r="AE251" s="1330">
        <f t="shared" si="93"/>
        <v>0</v>
      </c>
      <c r="AF251" s="1335">
        <f t="shared" si="93"/>
        <v>0</v>
      </c>
      <c r="AG251" s="452"/>
      <c r="AH251" s="1334">
        <f t="shared" si="94"/>
        <v>0</v>
      </c>
      <c r="AI251" s="1330">
        <f t="shared" si="94"/>
        <v>0</v>
      </c>
      <c r="AJ251" s="1330">
        <f t="shared" si="94"/>
        <v>0</v>
      </c>
      <c r="AK251" s="1330">
        <f t="shared" si="94"/>
        <v>0</v>
      </c>
      <c r="AL251" s="1330">
        <f t="shared" si="94"/>
        <v>0</v>
      </c>
      <c r="AM251" s="1335">
        <f t="shared" si="94"/>
        <v>0</v>
      </c>
      <c r="AN251" s="2873"/>
      <c r="AO251" s="2911"/>
      <c r="AP251" s="1435"/>
    </row>
    <row r="252" spans="1:42" s="1431" customFormat="1">
      <c r="A252" s="2933">
        <v>16</v>
      </c>
      <c r="B252" s="2876" t="s">
        <v>709</v>
      </c>
      <c r="C252" s="2877">
        <v>0.02</v>
      </c>
      <c r="D252" s="2907" t="s">
        <v>425</v>
      </c>
      <c r="E252" s="452"/>
      <c r="F252" s="1334">
        <f t="shared" si="90"/>
        <v>0</v>
      </c>
      <c r="G252" s="1330">
        <f t="shared" si="90"/>
        <v>0</v>
      </c>
      <c r="H252" s="1330">
        <f t="shared" si="90"/>
        <v>0</v>
      </c>
      <c r="I252" s="1330">
        <f t="shared" si="90"/>
        <v>0</v>
      </c>
      <c r="J252" s="1330">
        <f t="shared" si="90"/>
        <v>0</v>
      </c>
      <c r="K252" s="1335">
        <f t="shared" si="90"/>
        <v>0</v>
      </c>
      <c r="L252" s="452"/>
      <c r="M252" s="1334">
        <f t="shared" si="91"/>
        <v>0</v>
      </c>
      <c r="N252" s="1330">
        <f t="shared" si="91"/>
        <v>0</v>
      </c>
      <c r="O252" s="1330">
        <f t="shared" si="91"/>
        <v>0</v>
      </c>
      <c r="P252" s="1330">
        <f t="shared" si="91"/>
        <v>0</v>
      </c>
      <c r="Q252" s="1330">
        <f t="shared" si="91"/>
        <v>0</v>
      </c>
      <c r="R252" s="1335">
        <f t="shared" si="91"/>
        <v>0</v>
      </c>
      <c r="S252" s="452"/>
      <c r="T252" s="1334">
        <f t="shared" si="92"/>
        <v>0</v>
      </c>
      <c r="U252" s="1330">
        <f t="shared" si="92"/>
        <v>0</v>
      </c>
      <c r="V252" s="1330">
        <f t="shared" si="92"/>
        <v>0</v>
      </c>
      <c r="W252" s="1330">
        <f t="shared" si="92"/>
        <v>0</v>
      </c>
      <c r="X252" s="1330">
        <f t="shared" si="92"/>
        <v>0</v>
      </c>
      <c r="Y252" s="1335">
        <f t="shared" si="92"/>
        <v>0</v>
      </c>
      <c r="Z252" s="452"/>
      <c r="AA252" s="1334">
        <f t="shared" si="93"/>
        <v>0</v>
      </c>
      <c r="AB252" s="1330">
        <f t="shared" si="93"/>
        <v>0</v>
      </c>
      <c r="AC252" s="1330">
        <f t="shared" si="93"/>
        <v>0</v>
      </c>
      <c r="AD252" s="1330">
        <f t="shared" si="93"/>
        <v>0</v>
      </c>
      <c r="AE252" s="1330">
        <f t="shared" si="93"/>
        <v>0</v>
      </c>
      <c r="AF252" s="1335">
        <f t="shared" si="93"/>
        <v>0</v>
      </c>
      <c r="AG252" s="452"/>
      <c r="AH252" s="1334">
        <f t="shared" si="94"/>
        <v>0</v>
      </c>
      <c r="AI252" s="1330">
        <f t="shared" si="94"/>
        <v>0</v>
      </c>
      <c r="AJ252" s="1330">
        <f t="shared" si="94"/>
        <v>0</v>
      </c>
      <c r="AK252" s="1330">
        <f t="shared" si="94"/>
        <v>0</v>
      </c>
      <c r="AL252" s="1330">
        <f t="shared" si="94"/>
        <v>0</v>
      </c>
      <c r="AM252" s="1335">
        <f t="shared" si="94"/>
        <v>0</v>
      </c>
      <c r="AN252" s="2873"/>
      <c r="AO252" s="2911"/>
      <c r="AP252" s="1435"/>
    </row>
    <row r="253" spans="1:42" s="1431" customFormat="1">
      <c r="A253" s="2933">
        <v>17</v>
      </c>
      <c r="B253" s="2876" t="s">
        <v>710</v>
      </c>
      <c r="C253" s="2877">
        <v>0.02</v>
      </c>
      <c r="D253" s="2912" t="s">
        <v>426</v>
      </c>
      <c r="E253" s="452"/>
      <c r="F253" s="1334">
        <f t="shared" ref="F253:K257" si="95">E253+F231</f>
        <v>0</v>
      </c>
      <c r="G253" s="1330">
        <f t="shared" si="95"/>
        <v>0</v>
      </c>
      <c r="H253" s="1330">
        <f t="shared" si="95"/>
        <v>0</v>
      </c>
      <c r="I253" s="1330">
        <f t="shared" si="95"/>
        <v>0</v>
      </c>
      <c r="J253" s="1330">
        <f t="shared" si="95"/>
        <v>0</v>
      </c>
      <c r="K253" s="1335">
        <f t="shared" si="95"/>
        <v>0</v>
      </c>
      <c r="L253" s="452"/>
      <c r="M253" s="1334">
        <f t="shared" ref="M253:R257" si="96">L253+M231</f>
        <v>0</v>
      </c>
      <c r="N253" s="1330">
        <f t="shared" si="96"/>
        <v>0</v>
      </c>
      <c r="O253" s="1330">
        <f t="shared" si="96"/>
        <v>0</v>
      </c>
      <c r="P253" s="1330">
        <f t="shared" si="96"/>
        <v>0</v>
      </c>
      <c r="Q253" s="1330">
        <f t="shared" si="96"/>
        <v>0</v>
      </c>
      <c r="R253" s="1335">
        <f t="shared" si="96"/>
        <v>0</v>
      </c>
      <c r="S253" s="452"/>
      <c r="T253" s="1334">
        <f t="shared" ref="T253:Y257" si="97">S253+T231</f>
        <v>0</v>
      </c>
      <c r="U253" s="1330">
        <f t="shared" si="97"/>
        <v>0</v>
      </c>
      <c r="V253" s="1330">
        <f t="shared" si="97"/>
        <v>0</v>
      </c>
      <c r="W253" s="1330">
        <f t="shared" si="97"/>
        <v>0</v>
      </c>
      <c r="X253" s="1330">
        <f t="shared" si="97"/>
        <v>0</v>
      </c>
      <c r="Y253" s="1335">
        <f t="shared" si="97"/>
        <v>0</v>
      </c>
      <c r="Z253" s="452"/>
      <c r="AA253" s="1334">
        <f t="shared" ref="AA253:AF257" si="98">Z253+AA231</f>
        <v>0</v>
      </c>
      <c r="AB253" s="1330">
        <f t="shared" si="98"/>
        <v>0</v>
      </c>
      <c r="AC253" s="1330">
        <f t="shared" si="98"/>
        <v>0</v>
      </c>
      <c r="AD253" s="1330">
        <f t="shared" si="98"/>
        <v>0</v>
      </c>
      <c r="AE253" s="1330">
        <f t="shared" si="98"/>
        <v>0</v>
      </c>
      <c r="AF253" s="1335">
        <f t="shared" si="98"/>
        <v>0</v>
      </c>
      <c r="AG253" s="452"/>
      <c r="AH253" s="1334">
        <f t="shared" ref="AH253:AM257" si="99">AG253+AH231</f>
        <v>0</v>
      </c>
      <c r="AI253" s="1330">
        <f t="shared" si="99"/>
        <v>0</v>
      </c>
      <c r="AJ253" s="1330">
        <f t="shared" si="99"/>
        <v>0</v>
      </c>
      <c r="AK253" s="1330">
        <f t="shared" si="99"/>
        <v>0</v>
      </c>
      <c r="AL253" s="1330">
        <f t="shared" si="99"/>
        <v>0</v>
      </c>
      <c r="AM253" s="1335">
        <f t="shared" si="99"/>
        <v>0</v>
      </c>
      <c r="AN253" s="2873"/>
      <c r="AO253" s="2911"/>
      <c r="AP253" s="1435"/>
    </row>
    <row r="254" spans="1:42" s="1431" customFormat="1" ht="24">
      <c r="A254" s="2933">
        <v>18</v>
      </c>
      <c r="B254" s="2876" t="s">
        <v>711</v>
      </c>
      <c r="C254" s="2877">
        <v>0.04</v>
      </c>
      <c r="D254" s="2912" t="s">
        <v>427</v>
      </c>
      <c r="E254" s="452"/>
      <c r="F254" s="1334">
        <f t="shared" si="95"/>
        <v>0</v>
      </c>
      <c r="G254" s="1330">
        <f t="shared" si="95"/>
        <v>0</v>
      </c>
      <c r="H254" s="1330">
        <f t="shared" si="95"/>
        <v>0</v>
      </c>
      <c r="I254" s="1330">
        <f t="shared" si="95"/>
        <v>0</v>
      </c>
      <c r="J254" s="1330">
        <f t="shared" si="95"/>
        <v>0</v>
      </c>
      <c r="K254" s="1335">
        <f t="shared" si="95"/>
        <v>0</v>
      </c>
      <c r="L254" s="452"/>
      <c r="M254" s="1334">
        <f t="shared" si="96"/>
        <v>0</v>
      </c>
      <c r="N254" s="1330">
        <f t="shared" si="96"/>
        <v>0</v>
      </c>
      <c r="O254" s="1330">
        <f t="shared" si="96"/>
        <v>0</v>
      </c>
      <c r="P254" s="1330">
        <f t="shared" si="96"/>
        <v>0</v>
      </c>
      <c r="Q254" s="1330">
        <f t="shared" si="96"/>
        <v>0</v>
      </c>
      <c r="R254" s="1335">
        <f t="shared" si="96"/>
        <v>0</v>
      </c>
      <c r="S254" s="452"/>
      <c r="T254" s="1334">
        <f t="shared" si="97"/>
        <v>0</v>
      </c>
      <c r="U254" s="1330">
        <f t="shared" si="97"/>
        <v>0</v>
      </c>
      <c r="V254" s="1330">
        <f t="shared" si="97"/>
        <v>0</v>
      </c>
      <c r="W254" s="1330">
        <f t="shared" si="97"/>
        <v>0</v>
      </c>
      <c r="X254" s="1330">
        <f t="shared" si="97"/>
        <v>0</v>
      </c>
      <c r="Y254" s="1335">
        <f t="shared" si="97"/>
        <v>0</v>
      </c>
      <c r="Z254" s="452"/>
      <c r="AA254" s="1334">
        <f t="shared" si="98"/>
        <v>0</v>
      </c>
      <c r="AB254" s="1330">
        <f t="shared" si="98"/>
        <v>0</v>
      </c>
      <c r="AC254" s="1330">
        <f t="shared" si="98"/>
        <v>0</v>
      </c>
      <c r="AD254" s="1330">
        <f t="shared" si="98"/>
        <v>0</v>
      </c>
      <c r="AE254" s="1330">
        <f t="shared" si="98"/>
        <v>0</v>
      </c>
      <c r="AF254" s="1335">
        <f t="shared" si="98"/>
        <v>0</v>
      </c>
      <c r="AG254" s="452"/>
      <c r="AH254" s="1334">
        <f t="shared" si="99"/>
        <v>0</v>
      </c>
      <c r="AI254" s="1330">
        <f t="shared" si="99"/>
        <v>0</v>
      </c>
      <c r="AJ254" s="1330">
        <f t="shared" si="99"/>
        <v>0</v>
      </c>
      <c r="AK254" s="1330">
        <f t="shared" si="99"/>
        <v>0</v>
      </c>
      <c r="AL254" s="1330">
        <f t="shared" si="99"/>
        <v>0</v>
      </c>
      <c r="AM254" s="1335">
        <f t="shared" si="99"/>
        <v>0</v>
      </c>
      <c r="AN254" s="2873"/>
      <c r="AO254" s="2911"/>
      <c r="AP254" s="1435"/>
    </row>
    <row r="255" spans="1:42" s="1431" customFormat="1">
      <c r="A255" s="2933">
        <v>19</v>
      </c>
      <c r="B255" s="2876" t="s">
        <v>712</v>
      </c>
      <c r="C255" s="2877">
        <v>0.04</v>
      </c>
      <c r="D255" s="2912" t="s">
        <v>428</v>
      </c>
      <c r="E255" s="452"/>
      <c r="F255" s="1334">
        <f t="shared" si="95"/>
        <v>0</v>
      </c>
      <c r="G255" s="1330">
        <f t="shared" si="95"/>
        <v>0</v>
      </c>
      <c r="H255" s="1330">
        <f t="shared" si="95"/>
        <v>0</v>
      </c>
      <c r="I255" s="1330">
        <f t="shared" si="95"/>
        <v>0</v>
      </c>
      <c r="J255" s="1330">
        <f t="shared" si="95"/>
        <v>0</v>
      </c>
      <c r="K255" s="1335">
        <f t="shared" si="95"/>
        <v>0</v>
      </c>
      <c r="L255" s="452"/>
      <c r="M255" s="1334">
        <f t="shared" si="96"/>
        <v>0</v>
      </c>
      <c r="N255" s="1330">
        <f t="shared" si="96"/>
        <v>0</v>
      </c>
      <c r="O255" s="1330">
        <f t="shared" si="96"/>
        <v>0</v>
      </c>
      <c r="P255" s="1330">
        <f t="shared" si="96"/>
        <v>0</v>
      </c>
      <c r="Q255" s="1330">
        <f t="shared" si="96"/>
        <v>0</v>
      </c>
      <c r="R255" s="1335">
        <f t="shared" si="96"/>
        <v>0</v>
      </c>
      <c r="S255" s="452"/>
      <c r="T255" s="1334">
        <f t="shared" si="97"/>
        <v>0</v>
      </c>
      <c r="U255" s="1330">
        <f t="shared" si="97"/>
        <v>0</v>
      </c>
      <c r="V255" s="1330">
        <f t="shared" si="97"/>
        <v>0</v>
      </c>
      <c r="W255" s="1330">
        <f t="shared" si="97"/>
        <v>0</v>
      </c>
      <c r="X255" s="1330">
        <f t="shared" si="97"/>
        <v>0</v>
      </c>
      <c r="Y255" s="1335">
        <f t="shared" si="97"/>
        <v>0</v>
      </c>
      <c r="Z255" s="452"/>
      <c r="AA255" s="1334">
        <f t="shared" si="98"/>
        <v>0</v>
      </c>
      <c r="AB255" s="1330">
        <f t="shared" si="98"/>
        <v>0</v>
      </c>
      <c r="AC255" s="1330">
        <f t="shared" si="98"/>
        <v>0</v>
      </c>
      <c r="AD255" s="1330">
        <f t="shared" si="98"/>
        <v>0</v>
      </c>
      <c r="AE255" s="1330">
        <f t="shared" si="98"/>
        <v>0</v>
      </c>
      <c r="AF255" s="1335">
        <f t="shared" si="98"/>
        <v>0</v>
      </c>
      <c r="AG255" s="452"/>
      <c r="AH255" s="1334">
        <f t="shared" si="99"/>
        <v>0</v>
      </c>
      <c r="AI255" s="1330">
        <f t="shared" si="99"/>
        <v>0</v>
      </c>
      <c r="AJ255" s="1330">
        <f t="shared" si="99"/>
        <v>0</v>
      </c>
      <c r="AK255" s="1330">
        <f t="shared" si="99"/>
        <v>0</v>
      </c>
      <c r="AL255" s="1330">
        <f t="shared" si="99"/>
        <v>0</v>
      </c>
      <c r="AM255" s="1335">
        <f t="shared" si="99"/>
        <v>0</v>
      </c>
      <c r="AN255" s="2873"/>
      <c r="AO255" s="2911"/>
      <c r="AP255" s="1435"/>
    </row>
    <row r="256" spans="1:42" s="1431" customFormat="1">
      <c r="A256" s="2933">
        <v>20</v>
      </c>
      <c r="B256" s="2876" t="s">
        <v>724</v>
      </c>
      <c r="C256" s="2877">
        <v>0.04</v>
      </c>
      <c r="D256" s="2931" t="s">
        <v>439</v>
      </c>
      <c r="E256" s="452"/>
      <c r="F256" s="1334">
        <f t="shared" si="95"/>
        <v>0</v>
      </c>
      <c r="G256" s="1330">
        <f t="shared" si="95"/>
        <v>0</v>
      </c>
      <c r="H256" s="1330">
        <f t="shared" si="95"/>
        <v>0</v>
      </c>
      <c r="I256" s="1330">
        <f t="shared" si="95"/>
        <v>0</v>
      </c>
      <c r="J256" s="1330">
        <f t="shared" si="95"/>
        <v>0</v>
      </c>
      <c r="K256" s="1335">
        <f t="shared" si="95"/>
        <v>0</v>
      </c>
      <c r="L256" s="452"/>
      <c r="M256" s="1334">
        <f t="shared" si="96"/>
        <v>0</v>
      </c>
      <c r="N256" s="1330">
        <f t="shared" si="96"/>
        <v>0</v>
      </c>
      <c r="O256" s="1330">
        <f t="shared" si="96"/>
        <v>0</v>
      </c>
      <c r="P256" s="1330">
        <f t="shared" si="96"/>
        <v>0</v>
      </c>
      <c r="Q256" s="1330">
        <f t="shared" si="96"/>
        <v>0</v>
      </c>
      <c r="R256" s="1335">
        <f t="shared" si="96"/>
        <v>0</v>
      </c>
      <c r="S256" s="452"/>
      <c r="T256" s="1334">
        <f t="shared" si="97"/>
        <v>0</v>
      </c>
      <c r="U256" s="1330">
        <f t="shared" si="97"/>
        <v>0</v>
      </c>
      <c r="V256" s="1330">
        <f t="shared" si="97"/>
        <v>0</v>
      </c>
      <c r="W256" s="1330">
        <f t="shared" si="97"/>
        <v>0</v>
      </c>
      <c r="X256" s="1330">
        <f t="shared" si="97"/>
        <v>0</v>
      </c>
      <c r="Y256" s="1335">
        <f t="shared" si="97"/>
        <v>0</v>
      </c>
      <c r="Z256" s="452"/>
      <c r="AA256" s="1334">
        <f t="shared" si="98"/>
        <v>0</v>
      </c>
      <c r="AB256" s="1330">
        <f t="shared" si="98"/>
        <v>0</v>
      </c>
      <c r="AC256" s="1330">
        <f t="shared" si="98"/>
        <v>0</v>
      </c>
      <c r="AD256" s="1330">
        <f t="shared" si="98"/>
        <v>0</v>
      </c>
      <c r="AE256" s="1330">
        <f t="shared" si="98"/>
        <v>0</v>
      </c>
      <c r="AF256" s="1335">
        <f t="shared" si="98"/>
        <v>0</v>
      </c>
      <c r="AG256" s="452"/>
      <c r="AH256" s="1334">
        <f t="shared" si="99"/>
        <v>0</v>
      </c>
      <c r="AI256" s="1330">
        <f t="shared" si="99"/>
        <v>0</v>
      </c>
      <c r="AJ256" s="1330">
        <f t="shared" si="99"/>
        <v>0</v>
      </c>
      <c r="AK256" s="1330">
        <f t="shared" si="99"/>
        <v>0</v>
      </c>
      <c r="AL256" s="1330">
        <f t="shared" si="99"/>
        <v>0</v>
      </c>
      <c r="AM256" s="1335">
        <f t="shared" si="99"/>
        <v>0</v>
      </c>
      <c r="AN256" s="2873"/>
      <c r="AO256" s="2911"/>
      <c r="AP256" s="1435"/>
    </row>
    <row r="257" spans="1:42" s="1431" customFormat="1" ht="24.75" thickBot="1">
      <c r="A257" s="2933">
        <v>21</v>
      </c>
      <c r="B257" s="2876" t="s">
        <v>714</v>
      </c>
      <c r="C257" s="2882">
        <v>0.2</v>
      </c>
      <c r="D257" s="2912" t="s">
        <v>685</v>
      </c>
      <c r="E257" s="452"/>
      <c r="F257" s="3003">
        <f t="shared" si="95"/>
        <v>0</v>
      </c>
      <c r="G257" s="3004">
        <f t="shared" si="95"/>
        <v>0</v>
      </c>
      <c r="H257" s="3004">
        <f t="shared" si="95"/>
        <v>0</v>
      </c>
      <c r="I257" s="3004">
        <f t="shared" si="95"/>
        <v>0</v>
      </c>
      <c r="J257" s="3004">
        <f t="shared" si="95"/>
        <v>0</v>
      </c>
      <c r="K257" s="3005">
        <f t="shared" si="95"/>
        <v>0</v>
      </c>
      <c r="L257" s="452"/>
      <c r="M257" s="3003">
        <f t="shared" si="96"/>
        <v>0</v>
      </c>
      <c r="N257" s="3004">
        <f t="shared" si="96"/>
        <v>0</v>
      </c>
      <c r="O257" s="3004">
        <f t="shared" si="96"/>
        <v>0</v>
      </c>
      <c r="P257" s="3004">
        <f t="shared" si="96"/>
        <v>0</v>
      </c>
      <c r="Q257" s="3004">
        <f t="shared" si="96"/>
        <v>0</v>
      </c>
      <c r="R257" s="3005">
        <f t="shared" si="96"/>
        <v>0</v>
      </c>
      <c r="S257" s="452"/>
      <c r="T257" s="3003">
        <f t="shared" si="97"/>
        <v>0</v>
      </c>
      <c r="U257" s="3004">
        <f t="shared" si="97"/>
        <v>0</v>
      </c>
      <c r="V257" s="3004">
        <f t="shared" si="97"/>
        <v>0</v>
      </c>
      <c r="W257" s="3004">
        <f t="shared" si="97"/>
        <v>0</v>
      </c>
      <c r="X257" s="3004">
        <f t="shared" si="97"/>
        <v>0</v>
      </c>
      <c r="Y257" s="3005">
        <f t="shared" si="97"/>
        <v>0</v>
      </c>
      <c r="Z257" s="452"/>
      <c r="AA257" s="3003">
        <f t="shared" si="98"/>
        <v>0</v>
      </c>
      <c r="AB257" s="3004">
        <f t="shared" si="98"/>
        <v>0</v>
      </c>
      <c r="AC257" s="3004">
        <f t="shared" si="98"/>
        <v>0</v>
      </c>
      <c r="AD257" s="3004">
        <f t="shared" si="98"/>
        <v>0</v>
      </c>
      <c r="AE257" s="3004">
        <f t="shared" si="98"/>
        <v>0</v>
      </c>
      <c r="AF257" s="3005">
        <f t="shared" si="98"/>
        <v>0</v>
      </c>
      <c r="AG257" s="452"/>
      <c r="AH257" s="3003">
        <f t="shared" si="99"/>
        <v>0</v>
      </c>
      <c r="AI257" s="3004">
        <f t="shared" si="99"/>
        <v>0</v>
      </c>
      <c r="AJ257" s="3004">
        <f t="shared" si="99"/>
        <v>0</v>
      </c>
      <c r="AK257" s="3004">
        <f t="shared" si="99"/>
        <v>0</v>
      </c>
      <c r="AL257" s="3004">
        <f t="shared" si="99"/>
        <v>0</v>
      </c>
      <c r="AM257" s="3005">
        <f t="shared" si="99"/>
        <v>0</v>
      </c>
      <c r="AN257" s="2873"/>
      <c r="AO257" s="2911"/>
      <c r="AP257" s="1435"/>
    </row>
    <row r="258" spans="1:42" s="1431" customFormat="1" ht="13.5" thickBot="1">
      <c r="A258" s="4455" t="s">
        <v>226</v>
      </c>
      <c r="B258" s="2899"/>
      <c r="C258" s="2899"/>
      <c r="D258" s="2862" t="s">
        <v>227</v>
      </c>
      <c r="E258" s="1352">
        <f t="shared" ref="E258:AM258" si="100">SUM(E259:E279)</f>
        <v>0</v>
      </c>
      <c r="F258" s="2999">
        <f t="shared" si="100"/>
        <v>0</v>
      </c>
      <c r="G258" s="1246">
        <f t="shared" si="100"/>
        <v>0</v>
      </c>
      <c r="H258" s="1246">
        <f t="shared" si="100"/>
        <v>0</v>
      </c>
      <c r="I258" s="1247">
        <f t="shared" si="100"/>
        <v>0</v>
      </c>
      <c r="J258" s="1246">
        <f t="shared" si="100"/>
        <v>0</v>
      </c>
      <c r="K258" s="1246">
        <f t="shared" si="100"/>
        <v>0</v>
      </c>
      <c r="L258" s="1352">
        <f t="shared" si="100"/>
        <v>0</v>
      </c>
      <c r="M258" s="2999">
        <f t="shared" si="100"/>
        <v>0</v>
      </c>
      <c r="N258" s="1246">
        <f t="shared" si="100"/>
        <v>0</v>
      </c>
      <c r="O258" s="1246">
        <f t="shared" si="100"/>
        <v>0</v>
      </c>
      <c r="P258" s="1247">
        <f t="shared" si="100"/>
        <v>0</v>
      </c>
      <c r="Q258" s="1246">
        <f t="shared" si="100"/>
        <v>0</v>
      </c>
      <c r="R258" s="1246">
        <f t="shared" si="100"/>
        <v>0</v>
      </c>
      <c r="S258" s="1352">
        <f t="shared" si="100"/>
        <v>0</v>
      </c>
      <c r="T258" s="2999">
        <f t="shared" si="100"/>
        <v>0</v>
      </c>
      <c r="U258" s="1246">
        <f t="shared" si="100"/>
        <v>0</v>
      </c>
      <c r="V258" s="1246">
        <f t="shared" si="100"/>
        <v>0</v>
      </c>
      <c r="W258" s="1247">
        <f t="shared" si="100"/>
        <v>0</v>
      </c>
      <c r="X258" s="1246">
        <f t="shared" si="100"/>
        <v>0</v>
      </c>
      <c r="Y258" s="3000">
        <f t="shared" si="100"/>
        <v>0</v>
      </c>
      <c r="Z258" s="1352">
        <f t="shared" si="100"/>
        <v>0</v>
      </c>
      <c r="AA258" s="2999">
        <f t="shared" si="100"/>
        <v>0</v>
      </c>
      <c r="AB258" s="1246">
        <f t="shared" si="100"/>
        <v>0</v>
      </c>
      <c r="AC258" s="1246">
        <f t="shared" si="100"/>
        <v>0</v>
      </c>
      <c r="AD258" s="1247">
        <f t="shared" si="100"/>
        <v>0</v>
      </c>
      <c r="AE258" s="1246">
        <f t="shared" si="100"/>
        <v>0</v>
      </c>
      <c r="AF258" s="3000">
        <f t="shared" si="100"/>
        <v>0</v>
      </c>
      <c r="AG258" s="1352">
        <f t="shared" si="100"/>
        <v>0</v>
      </c>
      <c r="AH258" s="2999">
        <f t="shared" si="100"/>
        <v>0</v>
      </c>
      <c r="AI258" s="1246">
        <f t="shared" si="100"/>
        <v>0</v>
      </c>
      <c r="AJ258" s="1246">
        <f t="shared" si="100"/>
        <v>0</v>
      </c>
      <c r="AK258" s="1247">
        <f t="shared" si="100"/>
        <v>0</v>
      </c>
      <c r="AL258" s="1246">
        <f t="shared" si="100"/>
        <v>0</v>
      </c>
      <c r="AM258" s="3000">
        <f t="shared" si="100"/>
        <v>0</v>
      </c>
      <c r="AN258" s="2873"/>
      <c r="AO258" s="2911"/>
      <c r="AP258" s="1435"/>
    </row>
    <row r="259" spans="1:42">
      <c r="A259" s="2875">
        <v>1</v>
      </c>
      <c r="B259" s="2936" t="s">
        <v>703</v>
      </c>
      <c r="C259" s="2893">
        <v>0</v>
      </c>
      <c r="D259" s="2923" t="s">
        <v>564</v>
      </c>
      <c r="E259" s="1355">
        <f>E193-E237</f>
        <v>0</v>
      </c>
      <c r="F259" s="2972">
        <f t="shared" ref="F259:L274" si="101">F193-F237</f>
        <v>0</v>
      </c>
      <c r="G259" s="2970">
        <f t="shared" si="101"/>
        <v>0</v>
      </c>
      <c r="H259" s="2970">
        <f t="shared" si="101"/>
        <v>0</v>
      </c>
      <c r="I259" s="2970">
        <f t="shared" si="101"/>
        <v>0</v>
      </c>
      <c r="J259" s="2970">
        <f t="shared" si="101"/>
        <v>0</v>
      </c>
      <c r="K259" s="2971">
        <f t="shared" si="101"/>
        <v>0</v>
      </c>
      <c r="L259" s="3006">
        <f>L193-L237</f>
        <v>0</v>
      </c>
      <c r="M259" s="2969">
        <f t="shared" ref="M259:S274" si="102">M193-M237</f>
        <v>0</v>
      </c>
      <c r="N259" s="2970">
        <f t="shared" si="102"/>
        <v>0</v>
      </c>
      <c r="O259" s="2970">
        <f t="shared" si="102"/>
        <v>0</v>
      </c>
      <c r="P259" s="2970">
        <f t="shared" si="102"/>
        <v>0</v>
      </c>
      <c r="Q259" s="2970">
        <f t="shared" si="102"/>
        <v>0</v>
      </c>
      <c r="R259" s="2971">
        <f t="shared" si="102"/>
        <v>0</v>
      </c>
      <c r="S259" s="1355">
        <f>S193-S237</f>
        <v>0</v>
      </c>
      <c r="T259" s="2972">
        <f t="shared" ref="T259:Z274" si="103">T193-T237</f>
        <v>0</v>
      </c>
      <c r="U259" s="2970">
        <f t="shared" si="103"/>
        <v>0</v>
      </c>
      <c r="V259" s="2970">
        <f t="shared" si="103"/>
        <v>0</v>
      </c>
      <c r="W259" s="2970">
        <f t="shared" si="103"/>
        <v>0</v>
      </c>
      <c r="X259" s="2970">
        <f t="shared" si="103"/>
        <v>0</v>
      </c>
      <c r="Y259" s="2971">
        <f t="shared" si="103"/>
        <v>0</v>
      </c>
      <c r="Z259" s="1355">
        <f>Z193-Z237</f>
        <v>0</v>
      </c>
      <c r="AA259" s="2972">
        <f t="shared" ref="AA259:AM274" si="104">AA193-AA237</f>
        <v>0</v>
      </c>
      <c r="AB259" s="2970">
        <f t="shared" si="104"/>
        <v>0</v>
      </c>
      <c r="AC259" s="2970">
        <f t="shared" si="104"/>
        <v>0</v>
      </c>
      <c r="AD259" s="2970">
        <f t="shared" si="104"/>
        <v>0</v>
      </c>
      <c r="AE259" s="2970">
        <f t="shared" si="104"/>
        <v>0</v>
      </c>
      <c r="AF259" s="2971">
        <f t="shared" si="104"/>
        <v>0</v>
      </c>
      <c r="AG259" s="1355">
        <f>AG193-AG237</f>
        <v>0</v>
      </c>
      <c r="AH259" s="2972">
        <f t="shared" ref="AH259:AM261" si="105">AH193-AH237</f>
        <v>0</v>
      </c>
      <c r="AI259" s="2970">
        <f t="shared" si="105"/>
        <v>0</v>
      </c>
      <c r="AJ259" s="2970">
        <f t="shared" si="105"/>
        <v>0</v>
      </c>
      <c r="AK259" s="2970">
        <f t="shared" si="105"/>
        <v>0</v>
      </c>
      <c r="AL259" s="2970">
        <f t="shared" si="105"/>
        <v>0</v>
      </c>
      <c r="AM259" s="2971">
        <f t="shared" si="105"/>
        <v>0</v>
      </c>
      <c r="AN259" s="2873"/>
      <c r="AO259" s="2911"/>
    </row>
    <row r="260" spans="1:42">
      <c r="A260" s="2875">
        <v>2</v>
      </c>
      <c r="B260" s="2876" t="s">
        <v>704</v>
      </c>
      <c r="C260" s="2877">
        <v>0.03</v>
      </c>
      <c r="D260" s="2931" t="s">
        <v>431</v>
      </c>
      <c r="E260" s="1355">
        <f>E194-E238</f>
        <v>0</v>
      </c>
      <c r="F260" s="1334">
        <f t="shared" si="101"/>
        <v>0</v>
      </c>
      <c r="G260" s="1330">
        <f t="shared" si="101"/>
        <v>0</v>
      </c>
      <c r="H260" s="1330">
        <f t="shared" si="101"/>
        <v>0</v>
      </c>
      <c r="I260" s="1330">
        <f t="shared" si="101"/>
        <v>0</v>
      </c>
      <c r="J260" s="1330">
        <f t="shared" si="101"/>
        <v>0</v>
      </c>
      <c r="K260" s="1335">
        <f t="shared" si="101"/>
        <v>0</v>
      </c>
      <c r="L260" s="3008">
        <f>L194-L238</f>
        <v>0</v>
      </c>
      <c r="M260" s="1004">
        <f t="shared" si="102"/>
        <v>0</v>
      </c>
      <c r="N260" s="1330">
        <f t="shared" si="102"/>
        <v>0</v>
      </c>
      <c r="O260" s="1330">
        <f t="shared" si="102"/>
        <v>0</v>
      </c>
      <c r="P260" s="1330">
        <f t="shared" si="102"/>
        <v>0</v>
      </c>
      <c r="Q260" s="1330">
        <f t="shared" si="102"/>
        <v>0</v>
      </c>
      <c r="R260" s="1335">
        <f t="shared" si="102"/>
        <v>0</v>
      </c>
      <c r="S260" s="1355">
        <f>S194-S238</f>
        <v>0</v>
      </c>
      <c r="T260" s="1334">
        <f t="shared" si="103"/>
        <v>0</v>
      </c>
      <c r="U260" s="1330">
        <f t="shared" si="103"/>
        <v>0</v>
      </c>
      <c r="V260" s="1330">
        <f t="shared" si="103"/>
        <v>0</v>
      </c>
      <c r="W260" s="1330">
        <f t="shared" si="103"/>
        <v>0</v>
      </c>
      <c r="X260" s="1330">
        <f t="shared" si="103"/>
        <v>0</v>
      </c>
      <c r="Y260" s="1335">
        <f t="shared" si="103"/>
        <v>0</v>
      </c>
      <c r="Z260" s="1355">
        <f>Z194-Z238</f>
        <v>0</v>
      </c>
      <c r="AA260" s="1334">
        <f t="shared" si="104"/>
        <v>0</v>
      </c>
      <c r="AB260" s="1330">
        <f t="shared" si="104"/>
        <v>0</v>
      </c>
      <c r="AC260" s="1330">
        <f t="shared" si="104"/>
        <v>0</v>
      </c>
      <c r="AD260" s="1330">
        <f t="shared" si="104"/>
        <v>0</v>
      </c>
      <c r="AE260" s="1330">
        <f t="shared" si="104"/>
        <v>0</v>
      </c>
      <c r="AF260" s="1335">
        <f t="shared" si="104"/>
        <v>0</v>
      </c>
      <c r="AG260" s="1355">
        <f>AG194-AG238</f>
        <v>0</v>
      </c>
      <c r="AH260" s="1334">
        <f t="shared" si="105"/>
        <v>0</v>
      </c>
      <c r="AI260" s="1330">
        <f t="shared" si="105"/>
        <v>0</v>
      </c>
      <c r="AJ260" s="1330">
        <f t="shared" si="105"/>
        <v>0</v>
      </c>
      <c r="AK260" s="1330">
        <f t="shared" si="105"/>
        <v>0</v>
      </c>
      <c r="AL260" s="1330">
        <f t="shared" si="105"/>
        <v>0</v>
      </c>
      <c r="AM260" s="1335">
        <f t="shared" si="105"/>
        <v>0</v>
      </c>
      <c r="AN260" s="2873"/>
      <c r="AO260" s="2911"/>
    </row>
    <row r="261" spans="1:42">
      <c r="A261" s="2875">
        <v>3</v>
      </c>
      <c r="B261" s="2876">
        <v>911301</v>
      </c>
      <c r="C261" s="2877">
        <v>0.1</v>
      </c>
      <c r="D261" s="2931" t="s">
        <v>432</v>
      </c>
      <c r="E261" s="1355">
        <f>E195-E239</f>
        <v>0</v>
      </c>
      <c r="F261" s="1334">
        <f t="shared" si="101"/>
        <v>0</v>
      </c>
      <c r="G261" s="1330">
        <f t="shared" si="101"/>
        <v>0</v>
      </c>
      <c r="H261" s="1330">
        <f t="shared" si="101"/>
        <v>0</v>
      </c>
      <c r="I261" s="1330">
        <f t="shared" si="101"/>
        <v>0</v>
      </c>
      <c r="J261" s="1330">
        <f t="shared" si="101"/>
        <v>0</v>
      </c>
      <c r="K261" s="1335">
        <f t="shared" si="101"/>
        <v>0</v>
      </c>
      <c r="L261" s="3008">
        <f>L195-L239</f>
        <v>0</v>
      </c>
      <c r="M261" s="1004">
        <f t="shared" si="102"/>
        <v>0</v>
      </c>
      <c r="N261" s="1330">
        <f t="shared" si="102"/>
        <v>0</v>
      </c>
      <c r="O261" s="1330">
        <f t="shared" si="102"/>
        <v>0</v>
      </c>
      <c r="P261" s="1330">
        <f t="shared" si="102"/>
        <v>0</v>
      </c>
      <c r="Q261" s="1330">
        <f t="shared" si="102"/>
        <v>0</v>
      </c>
      <c r="R261" s="1335">
        <f t="shared" si="102"/>
        <v>0</v>
      </c>
      <c r="S261" s="1355">
        <f>S195-S239</f>
        <v>0</v>
      </c>
      <c r="T261" s="1334">
        <f t="shared" si="103"/>
        <v>0</v>
      </c>
      <c r="U261" s="1330">
        <f t="shared" si="103"/>
        <v>0</v>
      </c>
      <c r="V261" s="1330">
        <f t="shared" si="103"/>
        <v>0</v>
      </c>
      <c r="W261" s="1330">
        <f t="shared" si="103"/>
        <v>0</v>
      </c>
      <c r="X261" s="1330">
        <f t="shared" si="103"/>
        <v>0</v>
      </c>
      <c r="Y261" s="1335">
        <f t="shared" si="103"/>
        <v>0</v>
      </c>
      <c r="Z261" s="1355">
        <f>Z195-Z239</f>
        <v>0</v>
      </c>
      <c r="AA261" s="1334">
        <f t="shared" si="104"/>
        <v>0</v>
      </c>
      <c r="AB261" s="1330">
        <f t="shared" si="104"/>
        <v>0</v>
      </c>
      <c r="AC261" s="1330">
        <f t="shared" si="104"/>
        <v>0</v>
      </c>
      <c r="AD261" s="1330">
        <f t="shared" si="104"/>
        <v>0</v>
      </c>
      <c r="AE261" s="1330">
        <f t="shared" si="104"/>
        <v>0</v>
      </c>
      <c r="AF261" s="1335">
        <f t="shared" si="104"/>
        <v>0</v>
      </c>
      <c r="AG261" s="1355">
        <f>AG195-AG239</f>
        <v>0</v>
      </c>
      <c r="AH261" s="1334">
        <f t="shared" si="105"/>
        <v>0</v>
      </c>
      <c r="AI261" s="1330">
        <f t="shared" si="105"/>
        <v>0</v>
      </c>
      <c r="AJ261" s="1330">
        <f t="shared" si="105"/>
        <v>0</v>
      </c>
      <c r="AK261" s="1330">
        <f t="shared" si="105"/>
        <v>0</v>
      </c>
      <c r="AL261" s="1330">
        <f t="shared" si="105"/>
        <v>0</v>
      </c>
      <c r="AM261" s="1335">
        <f t="shared" si="105"/>
        <v>0</v>
      </c>
      <c r="AN261" s="2873"/>
      <c r="AO261" s="2911"/>
    </row>
    <row r="262" spans="1:42">
      <c r="A262" s="2875">
        <v>4</v>
      </c>
      <c r="B262" s="2876">
        <v>911302</v>
      </c>
      <c r="C262" s="2877">
        <v>0.1</v>
      </c>
      <c r="D262" s="2931" t="s">
        <v>433</v>
      </c>
      <c r="E262" s="1355">
        <f t="shared" ref="E262:T277" si="106">E196-E240</f>
        <v>0</v>
      </c>
      <c r="F262" s="1334">
        <f t="shared" si="101"/>
        <v>0</v>
      </c>
      <c r="G262" s="1330">
        <f t="shared" si="101"/>
        <v>0</v>
      </c>
      <c r="H262" s="1330">
        <f t="shared" si="101"/>
        <v>0</v>
      </c>
      <c r="I262" s="1330">
        <f t="shared" si="101"/>
        <v>0</v>
      </c>
      <c r="J262" s="1330">
        <f t="shared" si="101"/>
        <v>0</v>
      </c>
      <c r="K262" s="1335">
        <f t="shared" si="101"/>
        <v>0</v>
      </c>
      <c r="L262" s="3008">
        <f t="shared" si="101"/>
        <v>0</v>
      </c>
      <c r="M262" s="1004">
        <f t="shared" si="102"/>
        <v>0</v>
      </c>
      <c r="N262" s="1330">
        <f t="shared" si="102"/>
        <v>0</v>
      </c>
      <c r="O262" s="1330">
        <f t="shared" si="102"/>
        <v>0</v>
      </c>
      <c r="P262" s="1330">
        <f t="shared" si="102"/>
        <v>0</v>
      </c>
      <c r="Q262" s="1330">
        <f t="shared" si="102"/>
        <v>0</v>
      </c>
      <c r="R262" s="1335">
        <f t="shared" si="102"/>
        <v>0</v>
      </c>
      <c r="S262" s="1355">
        <f t="shared" si="102"/>
        <v>0</v>
      </c>
      <c r="T262" s="1334">
        <f t="shared" si="103"/>
        <v>0</v>
      </c>
      <c r="U262" s="1330">
        <f t="shared" si="103"/>
        <v>0</v>
      </c>
      <c r="V262" s="1330">
        <f t="shared" si="103"/>
        <v>0</v>
      </c>
      <c r="W262" s="1330">
        <f t="shared" si="103"/>
        <v>0</v>
      </c>
      <c r="X262" s="1330">
        <f t="shared" si="103"/>
        <v>0</v>
      </c>
      <c r="Y262" s="1335">
        <f t="shared" si="103"/>
        <v>0</v>
      </c>
      <c r="Z262" s="1355">
        <f t="shared" si="103"/>
        <v>0</v>
      </c>
      <c r="AA262" s="1334">
        <f t="shared" si="104"/>
        <v>0</v>
      </c>
      <c r="AB262" s="1330">
        <f t="shared" si="104"/>
        <v>0</v>
      </c>
      <c r="AC262" s="1330">
        <f t="shared" si="104"/>
        <v>0</v>
      </c>
      <c r="AD262" s="1330">
        <f t="shared" si="104"/>
        <v>0</v>
      </c>
      <c r="AE262" s="1330">
        <f t="shared" si="104"/>
        <v>0</v>
      </c>
      <c r="AF262" s="1335">
        <f t="shared" si="104"/>
        <v>0</v>
      </c>
      <c r="AG262" s="1355">
        <f t="shared" si="104"/>
        <v>0</v>
      </c>
      <c r="AH262" s="1334">
        <f t="shared" si="104"/>
        <v>0</v>
      </c>
      <c r="AI262" s="1330">
        <f t="shared" si="104"/>
        <v>0</v>
      </c>
      <c r="AJ262" s="1330">
        <f t="shared" si="104"/>
        <v>0</v>
      </c>
      <c r="AK262" s="1330">
        <f t="shared" si="104"/>
        <v>0</v>
      </c>
      <c r="AL262" s="1330">
        <f t="shared" si="104"/>
        <v>0</v>
      </c>
      <c r="AM262" s="1335">
        <f t="shared" si="104"/>
        <v>0</v>
      </c>
      <c r="AN262" s="2873"/>
      <c r="AO262" s="2911"/>
    </row>
    <row r="263" spans="1:42">
      <c r="A263" s="2875">
        <v>5</v>
      </c>
      <c r="B263" s="2876" t="s">
        <v>721</v>
      </c>
      <c r="C263" s="2877">
        <v>0.1</v>
      </c>
      <c r="D263" s="2912" t="s">
        <v>412</v>
      </c>
      <c r="E263" s="1355">
        <f t="shared" si="106"/>
        <v>0</v>
      </c>
      <c r="F263" s="1334">
        <f t="shared" si="101"/>
        <v>0</v>
      </c>
      <c r="G263" s="1330">
        <f t="shared" si="101"/>
        <v>0</v>
      </c>
      <c r="H263" s="1330">
        <f t="shared" si="101"/>
        <v>0</v>
      </c>
      <c r="I263" s="1330">
        <f t="shared" si="101"/>
        <v>0</v>
      </c>
      <c r="J263" s="1330">
        <f t="shared" si="101"/>
        <v>0</v>
      </c>
      <c r="K263" s="1335">
        <f t="shared" si="101"/>
        <v>0</v>
      </c>
      <c r="L263" s="3008">
        <f t="shared" si="101"/>
        <v>0</v>
      </c>
      <c r="M263" s="1004">
        <f t="shared" si="102"/>
        <v>0</v>
      </c>
      <c r="N263" s="1330">
        <f t="shared" si="102"/>
        <v>0</v>
      </c>
      <c r="O263" s="1330">
        <f t="shared" si="102"/>
        <v>0</v>
      </c>
      <c r="P263" s="1330">
        <f t="shared" si="102"/>
        <v>0</v>
      </c>
      <c r="Q263" s="1330">
        <f t="shared" si="102"/>
        <v>0</v>
      </c>
      <c r="R263" s="1335">
        <f t="shared" si="102"/>
        <v>0</v>
      </c>
      <c r="S263" s="1355">
        <f t="shared" si="102"/>
        <v>0</v>
      </c>
      <c r="T263" s="1334">
        <f t="shared" si="103"/>
        <v>0</v>
      </c>
      <c r="U263" s="1330">
        <f t="shared" si="103"/>
        <v>0</v>
      </c>
      <c r="V263" s="1330">
        <f t="shared" si="103"/>
        <v>0</v>
      </c>
      <c r="W263" s="1330">
        <f t="shared" si="103"/>
        <v>0</v>
      </c>
      <c r="X263" s="1330">
        <f t="shared" si="103"/>
        <v>0</v>
      </c>
      <c r="Y263" s="1335">
        <f t="shared" si="103"/>
        <v>0</v>
      </c>
      <c r="Z263" s="1355">
        <f t="shared" si="103"/>
        <v>0</v>
      </c>
      <c r="AA263" s="1334">
        <f t="shared" si="104"/>
        <v>0</v>
      </c>
      <c r="AB263" s="1330">
        <f t="shared" si="104"/>
        <v>0</v>
      </c>
      <c r="AC263" s="1330">
        <f t="shared" si="104"/>
        <v>0</v>
      </c>
      <c r="AD263" s="1330">
        <f t="shared" si="104"/>
        <v>0</v>
      </c>
      <c r="AE263" s="1330">
        <f t="shared" si="104"/>
        <v>0</v>
      </c>
      <c r="AF263" s="1335">
        <f t="shared" si="104"/>
        <v>0</v>
      </c>
      <c r="AG263" s="1355">
        <f t="shared" si="104"/>
        <v>0</v>
      </c>
      <c r="AH263" s="1334">
        <f t="shared" si="104"/>
        <v>0</v>
      </c>
      <c r="AI263" s="1330">
        <f t="shared" si="104"/>
        <v>0</v>
      </c>
      <c r="AJ263" s="1330">
        <f t="shared" si="104"/>
        <v>0</v>
      </c>
      <c r="AK263" s="1330">
        <f t="shared" si="104"/>
        <v>0</v>
      </c>
      <c r="AL263" s="1330">
        <f t="shared" si="104"/>
        <v>0</v>
      </c>
      <c r="AM263" s="1335">
        <f t="shared" si="104"/>
        <v>0</v>
      </c>
      <c r="AN263" s="2873"/>
      <c r="AO263" s="2911"/>
    </row>
    <row r="264" spans="1:42">
      <c r="A264" s="2875">
        <v>6</v>
      </c>
      <c r="B264" s="2876" t="s">
        <v>722</v>
      </c>
      <c r="C264" s="2877">
        <v>0.1</v>
      </c>
      <c r="D264" s="2912" t="s">
        <v>1009</v>
      </c>
      <c r="E264" s="1355">
        <f t="shared" si="106"/>
        <v>0</v>
      </c>
      <c r="F264" s="1334">
        <f t="shared" si="101"/>
        <v>0</v>
      </c>
      <c r="G264" s="1330">
        <f t="shared" si="101"/>
        <v>0</v>
      </c>
      <c r="H264" s="1330">
        <f t="shared" si="101"/>
        <v>0</v>
      </c>
      <c r="I264" s="1330">
        <f t="shared" si="101"/>
        <v>0</v>
      </c>
      <c r="J264" s="1330">
        <f t="shared" si="101"/>
        <v>0</v>
      </c>
      <c r="K264" s="1335">
        <f t="shared" si="101"/>
        <v>0</v>
      </c>
      <c r="L264" s="3008">
        <f t="shared" si="101"/>
        <v>0</v>
      </c>
      <c r="M264" s="1004">
        <f t="shared" si="102"/>
        <v>0</v>
      </c>
      <c r="N264" s="1330">
        <f t="shared" si="102"/>
        <v>0</v>
      </c>
      <c r="O264" s="1330">
        <f t="shared" si="102"/>
        <v>0</v>
      </c>
      <c r="P264" s="1330">
        <f t="shared" si="102"/>
        <v>0</v>
      </c>
      <c r="Q264" s="1330">
        <f t="shared" si="102"/>
        <v>0</v>
      </c>
      <c r="R264" s="1335">
        <f t="shared" si="102"/>
        <v>0</v>
      </c>
      <c r="S264" s="1355">
        <f t="shared" si="102"/>
        <v>0</v>
      </c>
      <c r="T264" s="1334">
        <f t="shared" si="103"/>
        <v>0</v>
      </c>
      <c r="U264" s="1330">
        <f t="shared" si="103"/>
        <v>0</v>
      </c>
      <c r="V264" s="1330">
        <f t="shared" si="103"/>
        <v>0</v>
      </c>
      <c r="W264" s="1330">
        <f t="shared" si="103"/>
        <v>0</v>
      </c>
      <c r="X264" s="1330">
        <f t="shared" si="103"/>
        <v>0</v>
      </c>
      <c r="Y264" s="1335">
        <f t="shared" si="103"/>
        <v>0</v>
      </c>
      <c r="Z264" s="1355">
        <f t="shared" si="103"/>
        <v>0</v>
      </c>
      <c r="AA264" s="1334">
        <f t="shared" si="104"/>
        <v>0</v>
      </c>
      <c r="AB264" s="1330">
        <f t="shared" si="104"/>
        <v>0</v>
      </c>
      <c r="AC264" s="1330">
        <f t="shared" si="104"/>
        <v>0</v>
      </c>
      <c r="AD264" s="1330">
        <f t="shared" si="104"/>
        <v>0</v>
      </c>
      <c r="AE264" s="1330">
        <f t="shared" si="104"/>
        <v>0</v>
      </c>
      <c r="AF264" s="1335">
        <f t="shared" si="104"/>
        <v>0</v>
      </c>
      <c r="AG264" s="1355">
        <f t="shared" si="104"/>
        <v>0</v>
      </c>
      <c r="AH264" s="1334">
        <f t="shared" si="104"/>
        <v>0</v>
      </c>
      <c r="AI264" s="1330">
        <f t="shared" si="104"/>
        <v>0</v>
      </c>
      <c r="AJ264" s="1330">
        <f t="shared" si="104"/>
        <v>0</v>
      </c>
      <c r="AK264" s="1330">
        <f t="shared" si="104"/>
        <v>0</v>
      </c>
      <c r="AL264" s="1330">
        <f t="shared" si="104"/>
        <v>0</v>
      </c>
      <c r="AM264" s="1335">
        <f t="shared" si="104"/>
        <v>0</v>
      </c>
      <c r="AN264" s="2873"/>
      <c r="AO264" s="2911"/>
    </row>
    <row r="265" spans="1:42" ht="24">
      <c r="A265" s="2875">
        <v>7</v>
      </c>
      <c r="B265" s="2876" t="s">
        <v>713</v>
      </c>
      <c r="C265" s="2877">
        <v>0.1</v>
      </c>
      <c r="D265" s="2912" t="s">
        <v>702</v>
      </c>
      <c r="E265" s="1355">
        <f t="shared" si="106"/>
        <v>0</v>
      </c>
      <c r="F265" s="1334">
        <f t="shared" si="101"/>
        <v>0</v>
      </c>
      <c r="G265" s="1330">
        <f t="shared" si="101"/>
        <v>0</v>
      </c>
      <c r="H265" s="1330">
        <f t="shared" si="101"/>
        <v>0</v>
      </c>
      <c r="I265" s="1330">
        <f t="shared" si="101"/>
        <v>0</v>
      </c>
      <c r="J265" s="1330">
        <f t="shared" si="101"/>
        <v>0</v>
      </c>
      <c r="K265" s="1335">
        <f t="shared" si="101"/>
        <v>0</v>
      </c>
      <c r="L265" s="3008">
        <f t="shared" si="101"/>
        <v>0</v>
      </c>
      <c r="M265" s="1004">
        <f t="shared" si="102"/>
        <v>0</v>
      </c>
      <c r="N265" s="1330">
        <f t="shared" si="102"/>
        <v>0</v>
      </c>
      <c r="O265" s="1330">
        <f t="shared" si="102"/>
        <v>0</v>
      </c>
      <c r="P265" s="1330">
        <f t="shared" si="102"/>
        <v>0</v>
      </c>
      <c r="Q265" s="1330">
        <f t="shared" si="102"/>
        <v>0</v>
      </c>
      <c r="R265" s="1335">
        <f t="shared" si="102"/>
        <v>0</v>
      </c>
      <c r="S265" s="1355">
        <f t="shared" si="102"/>
        <v>0</v>
      </c>
      <c r="T265" s="1334">
        <f t="shared" si="103"/>
        <v>0</v>
      </c>
      <c r="U265" s="1330">
        <f t="shared" si="103"/>
        <v>0</v>
      </c>
      <c r="V265" s="1330">
        <f t="shared" si="103"/>
        <v>0</v>
      </c>
      <c r="W265" s="1330">
        <f t="shared" si="103"/>
        <v>0</v>
      </c>
      <c r="X265" s="1330">
        <f t="shared" si="103"/>
        <v>0</v>
      </c>
      <c r="Y265" s="1335">
        <f t="shared" si="103"/>
        <v>0</v>
      </c>
      <c r="Z265" s="1355">
        <f t="shared" si="103"/>
        <v>0</v>
      </c>
      <c r="AA265" s="1334">
        <f t="shared" si="104"/>
        <v>0</v>
      </c>
      <c r="AB265" s="1330">
        <f t="shared" si="104"/>
        <v>0</v>
      </c>
      <c r="AC265" s="1330">
        <f t="shared" si="104"/>
        <v>0</v>
      </c>
      <c r="AD265" s="1330">
        <f t="shared" si="104"/>
        <v>0</v>
      </c>
      <c r="AE265" s="1330">
        <f t="shared" si="104"/>
        <v>0</v>
      </c>
      <c r="AF265" s="1335">
        <f t="shared" si="104"/>
        <v>0</v>
      </c>
      <c r="AG265" s="1355">
        <f t="shared" si="104"/>
        <v>0</v>
      </c>
      <c r="AH265" s="1334">
        <f t="shared" si="104"/>
        <v>0</v>
      </c>
      <c r="AI265" s="1330">
        <f t="shared" si="104"/>
        <v>0</v>
      </c>
      <c r="AJ265" s="1330">
        <f t="shared" si="104"/>
        <v>0</v>
      </c>
      <c r="AK265" s="1330">
        <f t="shared" si="104"/>
        <v>0</v>
      </c>
      <c r="AL265" s="1330">
        <f t="shared" si="104"/>
        <v>0</v>
      </c>
      <c r="AM265" s="1335">
        <f t="shared" si="104"/>
        <v>0</v>
      </c>
      <c r="AN265" s="2873"/>
      <c r="AO265" s="2911"/>
    </row>
    <row r="266" spans="1:42">
      <c r="A266" s="2875">
        <v>8</v>
      </c>
      <c r="B266" s="2876" t="s">
        <v>723</v>
      </c>
      <c r="C266" s="2877">
        <v>0.1</v>
      </c>
      <c r="D266" s="2912" t="s">
        <v>720</v>
      </c>
      <c r="E266" s="1355">
        <f t="shared" si="106"/>
        <v>0</v>
      </c>
      <c r="F266" s="1334">
        <f t="shared" si="101"/>
        <v>0</v>
      </c>
      <c r="G266" s="1330">
        <f t="shared" si="101"/>
        <v>0</v>
      </c>
      <c r="H266" s="1330">
        <f t="shared" si="101"/>
        <v>0</v>
      </c>
      <c r="I266" s="1330">
        <f t="shared" si="101"/>
        <v>0</v>
      </c>
      <c r="J266" s="1330">
        <f t="shared" si="101"/>
        <v>0</v>
      </c>
      <c r="K266" s="1335">
        <f t="shared" si="101"/>
        <v>0</v>
      </c>
      <c r="L266" s="3008">
        <f t="shared" si="101"/>
        <v>0</v>
      </c>
      <c r="M266" s="1004">
        <f t="shared" si="102"/>
        <v>0</v>
      </c>
      <c r="N266" s="1330">
        <f t="shared" si="102"/>
        <v>0</v>
      </c>
      <c r="O266" s="1330">
        <f t="shared" si="102"/>
        <v>0</v>
      </c>
      <c r="P266" s="1330">
        <f t="shared" si="102"/>
        <v>0</v>
      </c>
      <c r="Q266" s="1330">
        <f t="shared" si="102"/>
        <v>0</v>
      </c>
      <c r="R266" s="1335">
        <f t="shared" si="102"/>
        <v>0</v>
      </c>
      <c r="S266" s="1355">
        <f t="shared" si="102"/>
        <v>0</v>
      </c>
      <c r="T266" s="1334">
        <f t="shared" si="103"/>
        <v>0</v>
      </c>
      <c r="U266" s="1330">
        <f t="shared" si="103"/>
        <v>0</v>
      </c>
      <c r="V266" s="1330">
        <f t="shared" si="103"/>
        <v>0</v>
      </c>
      <c r="W266" s="1330">
        <f t="shared" si="103"/>
        <v>0</v>
      </c>
      <c r="X266" s="1330">
        <f t="shared" si="103"/>
        <v>0</v>
      </c>
      <c r="Y266" s="1335">
        <f t="shared" si="103"/>
        <v>0</v>
      </c>
      <c r="Z266" s="1355">
        <f t="shared" si="103"/>
        <v>0</v>
      </c>
      <c r="AA266" s="1334">
        <f t="shared" si="104"/>
        <v>0</v>
      </c>
      <c r="AB266" s="1330">
        <f t="shared" si="104"/>
        <v>0</v>
      </c>
      <c r="AC266" s="1330">
        <f t="shared" si="104"/>
        <v>0</v>
      </c>
      <c r="AD266" s="1330">
        <f t="shared" si="104"/>
        <v>0</v>
      </c>
      <c r="AE266" s="1330">
        <f t="shared" si="104"/>
        <v>0</v>
      </c>
      <c r="AF266" s="1335">
        <f t="shared" si="104"/>
        <v>0</v>
      </c>
      <c r="AG266" s="1355">
        <f t="shared" si="104"/>
        <v>0</v>
      </c>
      <c r="AH266" s="1334">
        <f t="shared" si="104"/>
        <v>0</v>
      </c>
      <c r="AI266" s="1330">
        <f t="shared" si="104"/>
        <v>0</v>
      </c>
      <c r="AJ266" s="1330">
        <f t="shared" si="104"/>
        <v>0</v>
      </c>
      <c r="AK266" s="1330">
        <f t="shared" si="104"/>
        <v>0</v>
      </c>
      <c r="AL266" s="1330">
        <f t="shared" si="104"/>
        <v>0</v>
      </c>
      <c r="AM266" s="1335">
        <f t="shared" si="104"/>
        <v>0</v>
      </c>
      <c r="AN266" s="2873"/>
      <c r="AO266" s="2911"/>
    </row>
    <row r="267" spans="1:42">
      <c r="A267" s="2933">
        <v>9</v>
      </c>
      <c r="B267" s="2876">
        <v>911306</v>
      </c>
      <c r="C267" s="2877">
        <v>0.1</v>
      </c>
      <c r="D267" s="2912" t="s">
        <v>1040</v>
      </c>
      <c r="E267" s="1355">
        <f t="shared" si="106"/>
        <v>0</v>
      </c>
      <c r="F267" s="1334">
        <f t="shared" si="101"/>
        <v>0</v>
      </c>
      <c r="G267" s="1330">
        <f t="shared" si="101"/>
        <v>0</v>
      </c>
      <c r="H267" s="1330">
        <f t="shared" si="101"/>
        <v>0</v>
      </c>
      <c r="I267" s="1330">
        <f t="shared" si="101"/>
        <v>0</v>
      </c>
      <c r="J267" s="1330">
        <f t="shared" si="101"/>
        <v>0</v>
      </c>
      <c r="K267" s="1335">
        <f t="shared" si="101"/>
        <v>0</v>
      </c>
      <c r="L267" s="3008">
        <f t="shared" si="101"/>
        <v>0</v>
      </c>
      <c r="M267" s="1004">
        <f t="shared" si="102"/>
        <v>0</v>
      </c>
      <c r="N267" s="1330">
        <f t="shared" si="102"/>
        <v>0</v>
      </c>
      <c r="O267" s="1330">
        <f t="shared" si="102"/>
        <v>0</v>
      </c>
      <c r="P267" s="1330">
        <f t="shared" si="102"/>
        <v>0</v>
      </c>
      <c r="Q267" s="1330">
        <f t="shared" si="102"/>
        <v>0</v>
      </c>
      <c r="R267" s="1335">
        <f t="shared" si="102"/>
        <v>0</v>
      </c>
      <c r="S267" s="1355">
        <f t="shared" si="102"/>
        <v>0</v>
      </c>
      <c r="T267" s="1334">
        <f t="shared" si="103"/>
        <v>0</v>
      </c>
      <c r="U267" s="1330">
        <f t="shared" si="103"/>
        <v>0</v>
      </c>
      <c r="V267" s="1330">
        <f t="shared" si="103"/>
        <v>0</v>
      </c>
      <c r="W267" s="1330">
        <f t="shared" si="103"/>
        <v>0</v>
      </c>
      <c r="X267" s="1330">
        <f t="shared" si="103"/>
        <v>0</v>
      </c>
      <c r="Y267" s="1335">
        <f t="shared" si="103"/>
        <v>0</v>
      </c>
      <c r="Z267" s="1355">
        <f t="shared" si="103"/>
        <v>0</v>
      </c>
      <c r="AA267" s="1334">
        <f t="shared" si="104"/>
        <v>0</v>
      </c>
      <c r="AB267" s="1330">
        <f t="shared" si="104"/>
        <v>0</v>
      </c>
      <c r="AC267" s="1330">
        <f t="shared" si="104"/>
        <v>0</v>
      </c>
      <c r="AD267" s="1330">
        <f t="shared" si="104"/>
        <v>0</v>
      </c>
      <c r="AE267" s="1330">
        <f t="shared" si="104"/>
        <v>0</v>
      </c>
      <c r="AF267" s="1335">
        <f t="shared" si="104"/>
        <v>0</v>
      </c>
      <c r="AG267" s="1355">
        <f t="shared" si="104"/>
        <v>0</v>
      </c>
      <c r="AH267" s="1334">
        <f t="shared" si="104"/>
        <v>0</v>
      </c>
      <c r="AI267" s="1330">
        <f t="shared" si="104"/>
        <v>0</v>
      </c>
      <c r="AJ267" s="1330">
        <f t="shared" si="104"/>
        <v>0</v>
      </c>
      <c r="AK267" s="1330">
        <f t="shared" si="104"/>
        <v>0</v>
      </c>
      <c r="AL267" s="1330">
        <f t="shared" si="104"/>
        <v>0</v>
      </c>
      <c r="AM267" s="1335">
        <f t="shared" si="104"/>
        <v>0</v>
      </c>
      <c r="AN267" s="2873"/>
      <c r="AO267" s="2911"/>
    </row>
    <row r="268" spans="1:42">
      <c r="A268" s="2933">
        <v>10</v>
      </c>
      <c r="B268" s="2876">
        <v>91140101</v>
      </c>
      <c r="C268" s="2932">
        <v>0.1</v>
      </c>
      <c r="D268" s="2906" t="s">
        <v>1024</v>
      </c>
      <c r="E268" s="1355">
        <f t="shared" si="106"/>
        <v>0</v>
      </c>
      <c r="F268" s="1334">
        <f t="shared" si="101"/>
        <v>0</v>
      </c>
      <c r="G268" s="1330">
        <f t="shared" si="101"/>
        <v>0</v>
      </c>
      <c r="H268" s="1330">
        <f t="shared" si="101"/>
        <v>0</v>
      </c>
      <c r="I268" s="1330">
        <f t="shared" si="101"/>
        <v>0</v>
      </c>
      <c r="J268" s="1330">
        <f t="shared" si="101"/>
        <v>0</v>
      </c>
      <c r="K268" s="1335">
        <f t="shared" si="101"/>
        <v>0</v>
      </c>
      <c r="L268" s="3008">
        <f t="shared" si="101"/>
        <v>0</v>
      </c>
      <c r="M268" s="1004">
        <f t="shared" si="102"/>
        <v>0</v>
      </c>
      <c r="N268" s="1330">
        <f t="shared" si="102"/>
        <v>0</v>
      </c>
      <c r="O268" s="1330">
        <f t="shared" si="102"/>
        <v>0</v>
      </c>
      <c r="P268" s="1330">
        <f t="shared" si="102"/>
        <v>0</v>
      </c>
      <c r="Q268" s="1330">
        <f t="shared" si="102"/>
        <v>0</v>
      </c>
      <c r="R268" s="1335">
        <f t="shared" si="102"/>
        <v>0</v>
      </c>
      <c r="S268" s="1355">
        <f t="shared" si="102"/>
        <v>0</v>
      </c>
      <c r="T268" s="1334">
        <f t="shared" si="103"/>
        <v>0</v>
      </c>
      <c r="U268" s="1330">
        <f t="shared" si="103"/>
        <v>0</v>
      </c>
      <c r="V268" s="1330">
        <f t="shared" si="103"/>
        <v>0</v>
      </c>
      <c r="W268" s="1330">
        <f t="shared" si="103"/>
        <v>0</v>
      </c>
      <c r="X268" s="1330">
        <f t="shared" si="103"/>
        <v>0</v>
      </c>
      <c r="Y268" s="1335">
        <f t="shared" si="103"/>
        <v>0</v>
      </c>
      <c r="Z268" s="1355">
        <f t="shared" si="103"/>
        <v>0</v>
      </c>
      <c r="AA268" s="1334">
        <f t="shared" si="104"/>
        <v>0</v>
      </c>
      <c r="AB268" s="1330">
        <f t="shared" si="104"/>
        <v>0</v>
      </c>
      <c r="AC268" s="1330">
        <f t="shared" si="104"/>
        <v>0</v>
      </c>
      <c r="AD268" s="1330">
        <f t="shared" si="104"/>
        <v>0</v>
      </c>
      <c r="AE268" s="1330">
        <f t="shared" si="104"/>
        <v>0</v>
      </c>
      <c r="AF268" s="1335">
        <f t="shared" si="104"/>
        <v>0</v>
      </c>
      <c r="AG268" s="1355">
        <f t="shared" si="104"/>
        <v>0</v>
      </c>
      <c r="AH268" s="1334">
        <f t="shared" si="104"/>
        <v>0</v>
      </c>
      <c r="AI268" s="1330">
        <f t="shared" si="104"/>
        <v>0</v>
      </c>
      <c r="AJ268" s="1330">
        <f t="shared" si="104"/>
        <v>0</v>
      </c>
      <c r="AK268" s="1330">
        <f t="shared" si="104"/>
        <v>0</v>
      </c>
      <c r="AL268" s="1330">
        <f t="shared" si="104"/>
        <v>0</v>
      </c>
      <c r="AM268" s="1335">
        <f t="shared" si="104"/>
        <v>0</v>
      </c>
      <c r="AN268" s="2873"/>
      <c r="AO268" s="2911"/>
    </row>
    <row r="269" spans="1:42">
      <c r="A269" s="2933">
        <v>11</v>
      </c>
      <c r="B269" s="2876">
        <v>91140102</v>
      </c>
      <c r="C269" s="2932">
        <v>0.04</v>
      </c>
      <c r="D269" s="2906" t="s">
        <v>437</v>
      </c>
      <c r="E269" s="1355">
        <f t="shared" si="106"/>
        <v>0</v>
      </c>
      <c r="F269" s="1334">
        <f t="shared" si="101"/>
        <v>0</v>
      </c>
      <c r="G269" s="1330">
        <f t="shared" si="101"/>
        <v>0</v>
      </c>
      <c r="H269" s="1330">
        <f t="shared" si="101"/>
        <v>0</v>
      </c>
      <c r="I269" s="1330">
        <f t="shared" si="101"/>
        <v>0</v>
      </c>
      <c r="J269" s="1330">
        <f t="shared" si="101"/>
        <v>0</v>
      </c>
      <c r="K269" s="1335">
        <f t="shared" si="101"/>
        <v>0</v>
      </c>
      <c r="L269" s="3008">
        <f t="shared" si="101"/>
        <v>0</v>
      </c>
      <c r="M269" s="1004">
        <f t="shared" si="102"/>
        <v>0</v>
      </c>
      <c r="N269" s="1330">
        <f t="shared" si="102"/>
        <v>0</v>
      </c>
      <c r="O269" s="1330">
        <f t="shared" si="102"/>
        <v>0</v>
      </c>
      <c r="P269" s="1330">
        <f t="shared" si="102"/>
        <v>0</v>
      </c>
      <c r="Q269" s="1330">
        <f t="shared" si="102"/>
        <v>0</v>
      </c>
      <c r="R269" s="1335">
        <f t="shared" si="102"/>
        <v>0</v>
      </c>
      <c r="S269" s="1355">
        <f t="shared" si="102"/>
        <v>0</v>
      </c>
      <c r="T269" s="1334">
        <f t="shared" si="103"/>
        <v>0</v>
      </c>
      <c r="U269" s="1330">
        <f t="shared" si="103"/>
        <v>0</v>
      </c>
      <c r="V269" s="1330">
        <f t="shared" si="103"/>
        <v>0</v>
      </c>
      <c r="W269" s="1330">
        <f t="shared" si="103"/>
        <v>0</v>
      </c>
      <c r="X269" s="1330">
        <f t="shared" si="103"/>
        <v>0</v>
      </c>
      <c r="Y269" s="1335">
        <f t="shared" si="103"/>
        <v>0</v>
      </c>
      <c r="Z269" s="1355">
        <f t="shared" si="103"/>
        <v>0</v>
      </c>
      <c r="AA269" s="1334">
        <f t="shared" si="104"/>
        <v>0</v>
      </c>
      <c r="AB269" s="1330">
        <f t="shared" si="104"/>
        <v>0</v>
      </c>
      <c r="AC269" s="1330">
        <f t="shared" si="104"/>
        <v>0</v>
      </c>
      <c r="AD269" s="1330">
        <f t="shared" si="104"/>
        <v>0</v>
      </c>
      <c r="AE269" s="1330">
        <f t="shared" si="104"/>
        <v>0</v>
      </c>
      <c r="AF269" s="1335">
        <f t="shared" si="104"/>
        <v>0</v>
      </c>
      <c r="AG269" s="1355">
        <f t="shared" si="104"/>
        <v>0</v>
      </c>
      <c r="AH269" s="1334">
        <f t="shared" si="104"/>
        <v>0</v>
      </c>
      <c r="AI269" s="1330">
        <f t="shared" si="104"/>
        <v>0</v>
      </c>
      <c r="AJ269" s="1330">
        <f t="shared" si="104"/>
        <v>0</v>
      </c>
      <c r="AK269" s="1330">
        <f t="shared" si="104"/>
        <v>0</v>
      </c>
      <c r="AL269" s="1330">
        <f t="shared" si="104"/>
        <v>0</v>
      </c>
      <c r="AM269" s="1335">
        <f t="shared" si="104"/>
        <v>0</v>
      </c>
      <c r="AN269" s="2873"/>
      <c r="AO269" s="2911"/>
    </row>
    <row r="270" spans="1:42">
      <c r="A270" s="2933">
        <v>12</v>
      </c>
      <c r="B270" s="2876" t="s">
        <v>705</v>
      </c>
      <c r="C270" s="2877">
        <v>0.02</v>
      </c>
      <c r="D270" s="2907" t="s">
        <v>746</v>
      </c>
      <c r="E270" s="1355">
        <f t="shared" si="106"/>
        <v>0</v>
      </c>
      <c r="F270" s="1334">
        <f t="shared" si="101"/>
        <v>0</v>
      </c>
      <c r="G270" s="1330">
        <f t="shared" si="101"/>
        <v>0</v>
      </c>
      <c r="H270" s="1330">
        <f t="shared" si="101"/>
        <v>0</v>
      </c>
      <c r="I270" s="1330">
        <f t="shared" si="101"/>
        <v>0</v>
      </c>
      <c r="J270" s="1330">
        <f t="shared" si="101"/>
        <v>0</v>
      </c>
      <c r="K270" s="1335">
        <f t="shared" si="101"/>
        <v>0</v>
      </c>
      <c r="L270" s="3008">
        <f t="shared" si="101"/>
        <v>0</v>
      </c>
      <c r="M270" s="1004">
        <f t="shared" si="102"/>
        <v>0</v>
      </c>
      <c r="N270" s="1330">
        <f t="shared" si="102"/>
        <v>0</v>
      </c>
      <c r="O270" s="1330">
        <f t="shared" si="102"/>
        <v>0</v>
      </c>
      <c r="P270" s="1330">
        <f t="shared" si="102"/>
        <v>0</v>
      </c>
      <c r="Q270" s="1330">
        <f t="shared" si="102"/>
        <v>0</v>
      </c>
      <c r="R270" s="1335">
        <f t="shared" si="102"/>
        <v>0</v>
      </c>
      <c r="S270" s="1355">
        <f t="shared" si="102"/>
        <v>0</v>
      </c>
      <c r="T270" s="1334">
        <f t="shared" si="103"/>
        <v>0</v>
      </c>
      <c r="U270" s="1330">
        <f t="shared" si="103"/>
        <v>0</v>
      </c>
      <c r="V270" s="1330">
        <f t="shared" si="103"/>
        <v>0</v>
      </c>
      <c r="W270" s="1330">
        <f t="shared" si="103"/>
        <v>0</v>
      </c>
      <c r="X270" s="1330">
        <f t="shared" si="103"/>
        <v>0</v>
      </c>
      <c r="Y270" s="1335">
        <f t="shared" si="103"/>
        <v>0</v>
      </c>
      <c r="Z270" s="1355">
        <f t="shared" si="103"/>
        <v>0</v>
      </c>
      <c r="AA270" s="1334">
        <f t="shared" si="104"/>
        <v>0</v>
      </c>
      <c r="AB270" s="1330">
        <f t="shared" si="104"/>
        <v>0</v>
      </c>
      <c r="AC270" s="1330">
        <f t="shared" si="104"/>
        <v>0</v>
      </c>
      <c r="AD270" s="1330">
        <f t="shared" si="104"/>
        <v>0</v>
      </c>
      <c r="AE270" s="1330">
        <f t="shared" si="104"/>
        <v>0</v>
      </c>
      <c r="AF270" s="1335">
        <f t="shared" si="104"/>
        <v>0</v>
      </c>
      <c r="AG270" s="1355">
        <f t="shared" si="104"/>
        <v>0</v>
      </c>
      <c r="AH270" s="1334">
        <f t="shared" si="104"/>
        <v>0</v>
      </c>
      <c r="AI270" s="1330">
        <f t="shared" si="104"/>
        <v>0</v>
      </c>
      <c r="AJ270" s="1330">
        <f t="shared" si="104"/>
        <v>0</v>
      </c>
      <c r="AK270" s="1330">
        <f t="shared" si="104"/>
        <v>0</v>
      </c>
      <c r="AL270" s="1330">
        <f t="shared" si="104"/>
        <v>0</v>
      </c>
      <c r="AM270" s="1335">
        <f t="shared" si="104"/>
        <v>0</v>
      </c>
      <c r="AN270" s="2873"/>
      <c r="AO270" s="2911"/>
    </row>
    <row r="271" spans="1:42">
      <c r="A271" s="2933">
        <v>13</v>
      </c>
      <c r="B271" s="2876" t="s">
        <v>706</v>
      </c>
      <c r="C271" s="2877">
        <v>0.02</v>
      </c>
      <c r="D271" s="2907" t="s">
        <v>747</v>
      </c>
      <c r="E271" s="1355">
        <f t="shared" si="106"/>
        <v>0</v>
      </c>
      <c r="F271" s="1334">
        <f t="shared" si="101"/>
        <v>0</v>
      </c>
      <c r="G271" s="1330">
        <f t="shared" si="101"/>
        <v>0</v>
      </c>
      <c r="H271" s="1330">
        <f t="shared" si="101"/>
        <v>0</v>
      </c>
      <c r="I271" s="1330">
        <f t="shared" si="101"/>
        <v>0</v>
      </c>
      <c r="J271" s="1330">
        <f t="shared" si="101"/>
        <v>0</v>
      </c>
      <c r="K271" s="1335">
        <f t="shared" si="101"/>
        <v>0</v>
      </c>
      <c r="L271" s="3008">
        <f t="shared" si="101"/>
        <v>0</v>
      </c>
      <c r="M271" s="1004">
        <f t="shared" si="102"/>
        <v>0</v>
      </c>
      <c r="N271" s="1330">
        <f t="shared" si="102"/>
        <v>0</v>
      </c>
      <c r="O271" s="1330">
        <f t="shared" si="102"/>
        <v>0</v>
      </c>
      <c r="P271" s="1330">
        <f t="shared" si="102"/>
        <v>0</v>
      </c>
      <c r="Q271" s="1330">
        <f t="shared" si="102"/>
        <v>0</v>
      </c>
      <c r="R271" s="1335">
        <f t="shared" si="102"/>
        <v>0</v>
      </c>
      <c r="S271" s="1355">
        <f t="shared" si="102"/>
        <v>0</v>
      </c>
      <c r="T271" s="1334">
        <f t="shared" si="103"/>
        <v>0</v>
      </c>
      <c r="U271" s="1330">
        <f t="shared" si="103"/>
        <v>0</v>
      </c>
      <c r="V271" s="1330">
        <f t="shared" si="103"/>
        <v>0</v>
      </c>
      <c r="W271" s="1330">
        <f t="shared" si="103"/>
        <v>0</v>
      </c>
      <c r="X271" s="1330">
        <f t="shared" si="103"/>
        <v>0</v>
      </c>
      <c r="Y271" s="1335">
        <f t="shared" si="103"/>
        <v>0</v>
      </c>
      <c r="Z271" s="1355">
        <f t="shared" si="103"/>
        <v>0</v>
      </c>
      <c r="AA271" s="1334">
        <f t="shared" si="104"/>
        <v>0</v>
      </c>
      <c r="AB271" s="1330">
        <f t="shared" si="104"/>
        <v>0</v>
      </c>
      <c r="AC271" s="1330">
        <f t="shared" si="104"/>
        <v>0</v>
      </c>
      <c r="AD271" s="1330">
        <f t="shared" si="104"/>
        <v>0</v>
      </c>
      <c r="AE271" s="1330">
        <f t="shared" si="104"/>
        <v>0</v>
      </c>
      <c r="AF271" s="1335">
        <f t="shared" si="104"/>
        <v>0</v>
      </c>
      <c r="AG271" s="1355">
        <f t="shared" si="104"/>
        <v>0</v>
      </c>
      <c r="AH271" s="1334">
        <f t="shared" si="104"/>
        <v>0</v>
      </c>
      <c r="AI271" s="1330">
        <f t="shared" si="104"/>
        <v>0</v>
      </c>
      <c r="AJ271" s="1330">
        <f t="shared" si="104"/>
        <v>0</v>
      </c>
      <c r="AK271" s="1330">
        <f t="shared" si="104"/>
        <v>0</v>
      </c>
      <c r="AL271" s="1330">
        <f t="shared" si="104"/>
        <v>0</v>
      </c>
      <c r="AM271" s="1335">
        <f t="shared" si="104"/>
        <v>0</v>
      </c>
      <c r="AN271" s="2873"/>
      <c r="AO271" s="2911"/>
    </row>
    <row r="272" spans="1:42">
      <c r="A272" s="2933">
        <v>14</v>
      </c>
      <c r="B272" s="2876" t="s">
        <v>707</v>
      </c>
      <c r="C272" s="2877">
        <v>0.02</v>
      </c>
      <c r="D272" s="2907" t="s">
        <v>423</v>
      </c>
      <c r="E272" s="1355">
        <f t="shared" si="106"/>
        <v>0</v>
      </c>
      <c r="F272" s="1334">
        <f t="shared" si="101"/>
        <v>0</v>
      </c>
      <c r="G272" s="1330">
        <f t="shared" si="101"/>
        <v>0</v>
      </c>
      <c r="H272" s="1330">
        <f t="shared" si="101"/>
        <v>0</v>
      </c>
      <c r="I272" s="1330">
        <f t="shared" si="101"/>
        <v>0</v>
      </c>
      <c r="J272" s="1330">
        <f t="shared" si="101"/>
        <v>0</v>
      </c>
      <c r="K272" s="1335">
        <f t="shared" si="101"/>
        <v>0</v>
      </c>
      <c r="L272" s="3008">
        <f t="shared" si="101"/>
        <v>0</v>
      </c>
      <c r="M272" s="1004">
        <f t="shared" si="102"/>
        <v>0</v>
      </c>
      <c r="N272" s="1330">
        <f t="shared" si="102"/>
        <v>0</v>
      </c>
      <c r="O272" s="1330">
        <f t="shared" si="102"/>
        <v>0</v>
      </c>
      <c r="P272" s="1330">
        <f t="shared" si="102"/>
        <v>0</v>
      </c>
      <c r="Q272" s="1330">
        <f t="shared" si="102"/>
        <v>0</v>
      </c>
      <c r="R272" s="1335">
        <f t="shared" si="102"/>
        <v>0</v>
      </c>
      <c r="S272" s="1355">
        <f t="shared" si="102"/>
        <v>0</v>
      </c>
      <c r="T272" s="1334">
        <f t="shared" si="103"/>
        <v>0</v>
      </c>
      <c r="U272" s="1330">
        <f t="shared" si="103"/>
        <v>0</v>
      </c>
      <c r="V272" s="1330">
        <f t="shared" si="103"/>
        <v>0</v>
      </c>
      <c r="W272" s="1330">
        <f t="shared" si="103"/>
        <v>0</v>
      </c>
      <c r="X272" s="1330">
        <f t="shared" si="103"/>
        <v>0</v>
      </c>
      <c r="Y272" s="1335">
        <f t="shared" si="103"/>
        <v>0</v>
      </c>
      <c r="Z272" s="1355">
        <f t="shared" si="103"/>
        <v>0</v>
      </c>
      <c r="AA272" s="1334">
        <f t="shared" si="104"/>
        <v>0</v>
      </c>
      <c r="AB272" s="1330">
        <f t="shared" si="104"/>
        <v>0</v>
      </c>
      <c r="AC272" s="1330">
        <f t="shared" si="104"/>
        <v>0</v>
      </c>
      <c r="AD272" s="1330">
        <f t="shared" si="104"/>
        <v>0</v>
      </c>
      <c r="AE272" s="1330">
        <f t="shared" si="104"/>
        <v>0</v>
      </c>
      <c r="AF272" s="1335">
        <f t="shared" si="104"/>
        <v>0</v>
      </c>
      <c r="AG272" s="1355">
        <f t="shared" si="104"/>
        <v>0</v>
      </c>
      <c r="AH272" s="1334">
        <f t="shared" si="104"/>
        <v>0</v>
      </c>
      <c r="AI272" s="1330">
        <f t="shared" si="104"/>
        <v>0</v>
      </c>
      <c r="AJ272" s="1330">
        <f t="shared" si="104"/>
        <v>0</v>
      </c>
      <c r="AK272" s="1330">
        <f t="shared" si="104"/>
        <v>0</v>
      </c>
      <c r="AL272" s="1330">
        <f t="shared" si="104"/>
        <v>0</v>
      </c>
      <c r="AM272" s="1335">
        <f t="shared" si="104"/>
        <v>0</v>
      </c>
      <c r="AN272" s="2873"/>
      <c r="AO272" s="2911"/>
    </row>
    <row r="273" spans="1:42">
      <c r="A273" s="2933">
        <v>15</v>
      </c>
      <c r="B273" s="2876" t="s">
        <v>708</v>
      </c>
      <c r="C273" s="2877">
        <v>0.02</v>
      </c>
      <c r="D273" s="2906" t="s">
        <v>424</v>
      </c>
      <c r="E273" s="1355">
        <f t="shared" si="106"/>
        <v>0</v>
      </c>
      <c r="F273" s="1334">
        <f t="shared" si="101"/>
        <v>0</v>
      </c>
      <c r="G273" s="1330">
        <f t="shared" si="101"/>
        <v>0</v>
      </c>
      <c r="H273" s="1330">
        <f t="shared" si="101"/>
        <v>0</v>
      </c>
      <c r="I273" s="1330">
        <f t="shared" si="101"/>
        <v>0</v>
      </c>
      <c r="J273" s="1330">
        <f t="shared" si="101"/>
        <v>0</v>
      </c>
      <c r="K273" s="1335">
        <f t="shared" si="101"/>
        <v>0</v>
      </c>
      <c r="L273" s="3008">
        <f t="shared" si="101"/>
        <v>0</v>
      </c>
      <c r="M273" s="1004">
        <f t="shared" si="102"/>
        <v>0</v>
      </c>
      <c r="N273" s="1330">
        <f t="shared" si="102"/>
        <v>0</v>
      </c>
      <c r="O273" s="1330">
        <f t="shared" si="102"/>
        <v>0</v>
      </c>
      <c r="P273" s="1330">
        <f t="shared" si="102"/>
        <v>0</v>
      </c>
      <c r="Q273" s="1330">
        <f t="shared" si="102"/>
        <v>0</v>
      </c>
      <c r="R273" s="1335">
        <f t="shared" si="102"/>
        <v>0</v>
      </c>
      <c r="S273" s="1355">
        <f t="shared" si="102"/>
        <v>0</v>
      </c>
      <c r="T273" s="1334">
        <f t="shared" si="103"/>
        <v>0</v>
      </c>
      <c r="U273" s="1330">
        <f t="shared" si="103"/>
        <v>0</v>
      </c>
      <c r="V273" s="1330">
        <f t="shared" si="103"/>
        <v>0</v>
      </c>
      <c r="W273" s="1330">
        <f t="shared" si="103"/>
        <v>0</v>
      </c>
      <c r="X273" s="1330">
        <f t="shared" si="103"/>
        <v>0</v>
      </c>
      <c r="Y273" s="1335">
        <f t="shared" si="103"/>
        <v>0</v>
      </c>
      <c r="Z273" s="1355">
        <f t="shared" si="103"/>
        <v>0</v>
      </c>
      <c r="AA273" s="1334">
        <f t="shared" si="104"/>
        <v>0</v>
      </c>
      <c r="AB273" s="1330">
        <f t="shared" si="104"/>
        <v>0</v>
      </c>
      <c r="AC273" s="1330">
        <f t="shared" si="104"/>
        <v>0</v>
      </c>
      <c r="AD273" s="1330">
        <f t="shared" si="104"/>
        <v>0</v>
      </c>
      <c r="AE273" s="1330">
        <f t="shared" si="104"/>
        <v>0</v>
      </c>
      <c r="AF273" s="1335">
        <f t="shared" si="104"/>
        <v>0</v>
      </c>
      <c r="AG273" s="1355">
        <f t="shared" si="104"/>
        <v>0</v>
      </c>
      <c r="AH273" s="1334">
        <f t="shared" si="104"/>
        <v>0</v>
      </c>
      <c r="AI273" s="1330">
        <f t="shared" si="104"/>
        <v>0</v>
      </c>
      <c r="AJ273" s="1330">
        <f t="shared" si="104"/>
        <v>0</v>
      </c>
      <c r="AK273" s="1330">
        <f t="shared" si="104"/>
        <v>0</v>
      </c>
      <c r="AL273" s="1330">
        <f t="shared" si="104"/>
        <v>0</v>
      </c>
      <c r="AM273" s="1335">
        <f t="shared" si="104"/>
        <v>0</v>
      </c>
      <c r="AN273" s="2873"/>
      <c r="AO273" s="2911"/>
    </row>
    <row r="274" spans="1:42">
      <c r="A274" s="2933">
        <v>16</v>
      </c>
      <c r="B274" s="2876" t="s">
        <v>709</v>
      </c>
      <c r="C274" s="2877">
        <v>0.02</v>
      </c>
      <c r="D274" s="2907" t="s">
        <v>425</v>
      </c>
      <c r="E274" s="1355">
        <f t="shared" si="106"/>
        <v>0</v>
      </c>
      <c r="F274" s="1334">
        <f t="shared" si="101"/>
        <v>0</v>
      </c>
      <c r="G274" s="1330">
        <f t="shared" si="101"/>
        <v>0</v>
      </c>
      <c r="H274" s="1330">
        <f t="shared" si="101"/>
        <v>0</v>
      </c>
      <c r="I274" s="1330">
        <f t="shared" si="101"/>
        <v>0</v>
      </c>
      <c r="J274" s="1330">
        <f t="shared" si="101"/>
        <v>0</v>
      </c>
      <c r="K274" s="1335">
        <f t="shared" si="101"/>
        <v>0</v>
      </c>
      <c r="L274" s="3008">
        <f t="shared" si="101"/>
        <v>0</v>
      </c>
      <c r="M274" s="1004">
        <f t="shared" si="102"/>
        <v>0</v>
      </c>
      <c r="N274" s="1330">
        <f t="shared" si="102"/>
        <v>0</v>
      </c>
      <c r="O274" s="1330">
        <f t="shared" si="102"/>
        <v>0</v>
      </c>
      <c r="P274" s="1330">
        <f t="shared" si="102"/>
        <v>0</v>
      </c>
      <c r="Q274" s="1330">
        <f t="shared" si="102"/>
        <v>0</v>
      </c>
      <c r="R274" s="1335">
        <f t="shared" si="102"/>
        <v>0</v>
      </c>
      <c r="S274" s="1355">
        <f t="shared" si="102"/>
        <v>0</v>
      </c>
      <c r="T274" s="1334">
        <f t="shared" si="103"/>
        <v>0</v>
      </c>
      <c r="U274" s="1330">
        <f t="shared" si="103"/>
        <v>0</v>
      </c>
      <c r="V274" s="1330">
        <f t="shared" si="103"/>
        <v>0</v>
      </c>
      <c r="W274" s="1330">
        <f t="shared" si="103"/>
        <v>0</v>
      </c>
      <c r="X274" s="1330">
        <f t="shared" si="103"/>
        <v>0</v>
      </c>
      <c r="Y274" s="1335">
        <f t="shared" si="103"/>
        <v>0</v>
      </c>
      <c r="Z274" s="1355">
        <f t="shared" si="103"/>
        <v>0</v>
      </c>
      <c r="AA274" s="1334">
        <f t="shared" si="104"/>
        <v>0</v>
      </c>
      <c r="AB274" s="1330">
        <f t="shared" si="104"/>
        <v>0</v>
      </c>
      <c r="AC274" s="1330">
        <f t="shared" si="104"/>
        <v>0</v>
      </c>
      <c r="AD274" s="1330">
        <f t="shared" si="104"/>
        <v>0</v>
      </c>
      <c r="AE274" s="1330">
        <f t="shared" si="104"/>
        <v>0</v>
      </c>
      <c r="AF274" s="1335">
        <f t="shared" si="104"/>
        <v>0</v>
      </c>
      <c r="AG274" s="1355">
        <f t="shared" si="104"/>
        <v>0</v>
      </c>
      <c r="AH274" s="1334">
        <f t="shared" si="104"/>
        <v>0</v>
      </c>
      <c r="AI274" s="1330">
        <f t="shared" si="104"/>
        <v>0</v>
      </c>
      <c r="AJ274" s="1330">
        <f t="shared" si="104"/>
        <v>0</v>
      </c>
      <c r="AK274" s="1330">
        <f t="shared" si="104"/>
        <v>0</v>
      </c>
      <c r="AL274" s="1330">
        <f t="shared" si="104"/>
        <v>0</v>
      </c>
      <c r="AM274" s="1335">
        <f t="shared" si="104"/>
        <v>0</v>
      </c>
      <c r="AN274" s="2873"/>
      <c r="AO274" s="2911"/>
    </row>
    <row r="275" spans="1:42">
      <c r="A275" s="2933">
        <v>17</v>
      </c>
      <c r="B275" s="2876" t="s">
        <v>710</v>
      </c>
      <c r="C275" s="2877">
        <v>0.02</v>
      </c>
      <c r="D275" s="2912" t="s">
        <v>426</v>
      </c>
      <c r="E275" s="1355">
        <f t="shared" si="106"/>
        <v>0</v>
      </c>
      <c r="F275" s="1334">
        <f t="shared" si="106"/>
        <v>0</v>
      </c>
      <c r="G275" s="1330">
        <f t="shared" si="106"/>
        <v>0</v>
      </c>
      <c r="H275" s="1330">
        <f t="shared" si="106"/>
        <v>0</v>
      </c>
      <c r="I275" s="1330">
        <f t="shared" si="106"/>
        <v>0</v>
      </c>
      <c r="J275" s="1330">
        <f t="shared" si="106"/>
        <v>0</v>
      </c>
      <c r="K275" s="1335">
        <f t="shared" si="106"/>
        <v>0</v>
      </c>
      <c r="L275" s="3008">
        <f t="shared" si="106"/>
        <v>0</v>
      </c>
      <c r="M275" s="1004">
        <f t="shared" si="106"/>
        <v>0</v>
      </c>
      <c r="N275" s="1330">
        <f t="shared" si="106"/>
        <v>0</v>
      </c>
      <c r="O275" s="1330">
        <f t="shared" si="106"/>
        <v>0</v>
      </c>
      <c r="P275" s="1330">
        <f t="shared" si="106"/>
        <v>0</v>
      </c>
      <c r="Q275" s="1330">
        <f t="shared" si="106"/>
        <v>0</v>
      </c>
      <c r="R275" s="1335">
        <f t="shared" si="106"/>
        <v>0</v>
      </c>
      <c r="S275" s="1355">
        <f t="shared" si="106"/>
        <v>0</v>
      </c>
      <c r="T275" s="1334">
        <f t="shared" si="106"/>
        <v>0</v>
      </c>
      <c r="U275" s="1330">
        <f t="shared" ref="U275:AM279" si="107">U209-U253</f>
        <v>0</v>
      </c>
      <c r="V275" s="1330">
        <f t="shared" si="107"/>
        <v>0</v>
      </c>
      <c r="W275" s="1330">
        <f t="shared" si="107"/>
        <v>0</v>
      </c>
      <c r="X275" s="1330">
        <f t="shared" si="107"/>
        <v>0</v>
      </c>
      <c r="Y275" s="1335">
        <f t="shared" si="107"/>
        <v>0</v>
      </c>
      <c r="Z275" s="1355">
        <f t="shared" si="107"/>
        <v>0</v>
      </c>
      <c r="AA275" s="1334">
        <f t="shared" si="107"/>
        <v>0</v>
      </c>
      <c r="AB275" s="1330">
        <f t="shared" si="107"/>
        <v>0</v>
      </c>
      <c r="AC275" s="1330">
        <f t="shared" si="107"/>
        <v>0</v>
      </c>
      <c r="AD275" s="1330">
        <f t="shared" si="107"/>
        <v>0</v>
      </c>
      <c r="AE275" s="1330">
        <f t="shared" si="107"/>
        <v>0</v>
      </c>
      <c r="AF275" s="1335">
        <f t="shared" si="107"/>
        <v>0</v>
      </c>
      <c r="AG275" s="1355">
        <f t="shared" si="107"/>
        <v>0</v>
      </c>
      <c r="AH275" s="1334">
        <f t="shared" si="107"/>
        <v>0</v>
      </c>
      <c r="AI275" s="1330">
        <f t="shared" si="107"/>
        <v>0</v>
      </c>
      <c r="AJ275" s="1330">
        <f t="shared" si="107"/>
        <v>0</v>
      </c>
      <c r="AK275" s="1330">
        <f t="shared" si="107"/>
        <v>0</v>
      </c>
      <c r="AL275" s="1330">
        <f t="shared" si="107"/>
        <v>0</v>
      </c>
      <c r="AM275" s="1335">
        <f t="shared" si="107"/>
        <v>0</v>
      </c>
      <c r="AN275" s="2873"/>
      <c r="AO275" s="2911"/>
    </row>
    <row r="276" spans="1:42" ht="24">
      <c r="A276" s="2933">
        <v>18</v>
      </c>
      <c r="B276" s="2876" t="s">
        <v>711</v>
      </c>
      <c r="C276" s="2877">
        <v>0.04</v>
      </c>
      <c r="D276" s="2912" t="s">
        <v>427</v>
      </c>
      <c r="E276" s="1355">
        <f t="shared" si="106"/>
        <v>0</v>
      </c>
      <c r="F276" s="1334">
        <f t="shared" si="106"/>
        <v>0</v>
      </c>
      <c r="G276" s="1330">
        <f t="shared" si="106"/>
        <v>0</v>
      </c>
      <c r="H276" s="1330">
        <f t="shared" si="106"/>
        <v>0</v>
      </c>
      <c r="I276" s="1330">
        <f t="shared" si="106"/>
        <v>0</v>
      </c>
      <c r="J276" s="1330">
        <f t="shared" si="106"/>
        <v>0</v>
      </c>
      <c r="K276" s="1335">
        <f t="shared" si="106"/>
        <v>0</v>
      </c>
      <c r="L276" s="3008">
        <f t="shared" si="106"/>
        <v>0</v>
      </c>
      <c r="M276" s="1004">
        <f t="shared" si="106"/>
        <v>0</v>
      </c>
      <c r="N276" s="1330">
        <f t="shared" si="106"/>
        <v>0</v>
      </c>
      <c r="O276" s="1330">
        <f t="shared" si="106"/>
        <v>0</v>
      </c>
      <c r="P276" s="1330">
        <f t="shared" si="106"/>
        <v>0</v>
      </c>
      <c r="Q276" s="1330">
        <f t="shared" si="106"/>
        <v>0</v>
      </c>
      <c r="R276" s="1335">
        <f t="shared" si="106"/>
        <v>0</v>
      </c>
      <c r="S276" s="1355">
        <f t="shared" si="106"/>
        <v>0</v>
      </c>
      <c r="T276" s="1334">
        <f t="shared" si="106"/>
        <v>0</v>
      </c>
      <c r="U276" s="1330">
        <f t="shared" si="107"/>
        <v>0</v>
      </c>
      <c r="V276" s="1330">
        <f t="shared" si="107"/>
        <v>0</v>
      </c>
      <c r="W276" s="1330">
        <f t="shared" si="107"/>
        <v>0</v>
      </c>
      <c r="X276" s="1330">
        <f t="shared" si="107"/>
        <v>0</v>
      </c>
      <c r="Y276" s="1335">
        <f t="shared" si="107"/>
        <v>0</v>
      </c>
      <c r="Z276" s="1355">
        <f t="shared" si="107"/>
        <v>0</v>
      </c>
      <c r="AA276" s="1334">
        <f t="shared" si="107"/>
        <v>0</v>
      </c>
      <c r="AB276" s="1330">
        <f t="shared" si="107"/>
        <v>0</v>
      </c>
      <c r="AC276" s="1330">
        <f t="shared" si="107"/>
        <v>0</v>
      </c>
      <c r="AD276" s="1330">
        <f t="shared" si="107"/>
        <v>0</v>
      </c>
      <c r="AE276" s="1330">
        <f t="shared" si="107"/>
        <v>0</v>
      </c>
      <c r="AF276" s="1335">
        <f t="shared" si="107"/>
        <v>0</v>
      </c>
      <c r="AG276" s="1355">
        <f t="shared" si="107"/>
        <v>0</v>
      </c>
      <c r="AH276" s="1334">
        <f t="shared" si="107"/>
        <v>0</v>
      </c>
      <c r="AI276" s="1330">
        <f t="shared" si="107"/>
        <v>0</v>
      </c>
      <c r="AJ276" s="1330">
        <f t="shared" si="107"/>
        <v>0</v>
      </c>
      <c r="AK276" s="1330">
        <f t="shared" si="107"/>
        <v>0</v>
      </c>
      <c r="AL276" s="1330">
        <f t="shared" si="107"/>
        <v>0</v>
      </c>
      <c r="AM276" s="1335">
        <f t="shared" si="107"/>
        <v>0</v>
      </c>
      <c r="AN276" s="2873"/>
      <c r="AO276" s="2911"/>
    </row>
    <row r="277" spans="1:42">
      <c r="A277" s="2933">
        <v>19</v>
      </c>
      <c r="B277" s="2876" t="s">
        <v>712</v>
      </c>
      <c r="C277" s="2877">
        <v>0.04</v>
      </c>
      <c r="D277" s="2912" t="s">
        <v>428</v>
      </c>
      <c r="E277" s="1355">
        <f t="shared" si="106"/>
        <v>0</v>
      </c>
      <c r="F277" s="1334">
        <f t="shared" si="106"/>
        <v>0</v>
      </c>
      <c r="G277" s="1330">
        <f t="shared" si="106"/>
        <v>0</v>
      </c>
      <c r="H277" s="1330">
        <f t="shared" si="106"/>
        <v>0</v>
      </c>
      <c r="I277" s="1330">
        <f t="shared" si="106"/>
        <v>0</v>
      </c>
      <c r="J277" s="1330">
        <f t="shared" si="106"/>
        <v>0</v>
      </c>
      <c r="K277" s="1335">
        <f t="shared" si="106"/>
        <v>0</v>
      </c>
      <c r="L277" s="3008">
        <f t="shared" si="106"/>
        <v>0</v>
      </c>
      <c r="M277" s="1004">
        <f t="shared" si="106"/>
        <v>0</v>
      </c>
      <c r="N277" s="1330">
        <f t="shared" si="106"/>
        <v>0</v>
      </c>
      <c r="O277" s="1330">
        <f t="shared" si="106"/>
        <v>0</v>
      </c>
      <c r="P277" s="1330">
        <f t="shared" si="106"/>
        <v>0</v>
      </c>
      <c r="Q277" s="1330">
        <f t="shared" si="106"/>
        <v>0</v>
      </c>
      <c r="R277" s="1335">
        <f t="shared" si="106"/>
        <v>0</v>
      </c>
      <c r="S277" s="1355">
        <f t="shared" si="106"/>
        <v>0</v>
      </c>
      <c r="T277" s="1334">
        <f t="shared" si="106"/>
        <v>0</v>
      </c>
      <c r="U277" s="1330">
        <f t="shared" si="107"/>
        <v>0</v>
      </c>
      <c r="V277" s="1330">
        <f t="shared" si="107"/>
        <v>0</v>
      </c>
      <c r="W277" s="1330">
        <f t="shared" si="107"/>
        <v>0</v>
      </c>
      <c r="X277" s="1330">
        <f t="shared" si="107"/>
        <v>0</v>
      </c>
      <c r="Y277" s="1335">
        <f t="shared" si="107"/>
        <v>0</v>
      </c>
      <c r="Z277" s="1355">
        <f t="shared" si="107"/>
        <v>0</v>
      </c>
      <c r="AA277" s="1334">
        <f t="shared" si="107"/>
        <v>0</v>
      </c>
      <c r="AB277" s="1330">
        <f t="shared" si="107"/>
        <v>0</v>
      </c>
      <c r="AC277" s="1330">
        <f t="shared" si="107"/>
        <v>0</v>
      </c>
      <c r="AD277" s="1330">
        <f t="shared" si="107"/>
        <v>0</v>
      </c>
      <c r="AE277" s="1330">
        <f t="shared" si="107"/>
        <v>0</v>
      </c>
      <c r="AF277" s="1335">
        <f t="shared" si="107"/>
        <v>0</v>
      </c>
      <c r="AG277" s="1355">
        <f t="shared" si="107"/>
        <v>0</v>
      </c>
      <c r="AH277" s="1334">
        <f t="shared" si="107"/>
        <v>0</v>
      </c>
      <c r="AI277" s="1330">
        <f t="shared" si="107"/>
        <v>0</v>
      </c>
      <c r="AJ277" s="1330">
        <f t="shared" si="107"/>
        <v>0</v>
      </c>
      <c r="AK277" s="1330">
        <f t="shared" si="107"/>
        <v>0</v>
      </c>
      <c r="AL277" s="1330">
        <f t="shared" si="107"/>
        <v>0</v>
      </c>
      <c r="AM277" s="1335">
        <f t="shared" si="107"/>
        <v>0</v>
      </c>
      <c r="AN277" s="2873"/>
      <c r="AO277" s="2911"/>
    </row>
    <row r="278" spans="1:42">
      <c r="A278" s="2933">
        <v>20</v>
      </c>
      <c r="B278" s="2876" t="s">
        <v>724</v>
      </c>
      <c r="C278" s="2877">
        <v>0.04</v>
      </c>
      <c r="D278" s="2931" t="s">
        <v>439</v>
      </c>
      <c r="E278" s="1355">
        <f t="shared" ref="E278:Z279" si="108">E212-E256</f>
        <v>0</v>
      </c>
      <c r="F278" s="1334">
        <f t="shared" si="108"/>
        <v>0</v>
      </c>
      <c r="G278" s="1330">
        <f t="shared" si="108"/>
        <v>0</v>
      </c>
      <c r="H278" s="1330">
        <f t="shared" si="108"/>
        <v>0</v>
      </c>
      <c r="I278" s="1330">
        <f t="shared" si="108"/>
        <v>0</v>
      </c>
      <c r="J278" s="1330">
        <f t="shared" si="108"/>
        <v>0</v>
      </c>
      <c r="K278" s="1335">
        <f t="shared" si="108"/>
        <v>0</v>
      </c>
      <c r="L278" s="3008">
        <f t="shared" si="108"/>
        <v>0</v>
      </c>
      <c r="M278" s="1004">
        <f t="shared" si="108"/>
        <v>0</v>
      </c>
      <c r="N278" s="1330">
        <f t="shared" si="108"/>
        <v>0</v>
      </c>
      <c r="O278" s="1330">
        <f t="shared" si="108"/>
        <v>0</v>
      </c>
      <c r="P278" s="1330">
        <f t="shared" si="108"/>
        <v>0</v>
      </c>
      <c r="Q278" s="1330">
        <f t="shared" si="108"/>
        <v>0</v>
      </c>
      <c r="R278" s="1335">
        <f t="shared" si="108"/>
        <v>0</v>
      </c>
      <c r="S278" s="1355">
        <f t="shared" si="108"/>
        <v>0</v>
      </c>
      <c r="T278" s="1334">
        <f t="shared" si="108"/>
        <v>0</v>
      </c>
      <c r="U278" s="1330">
        <f t="shared" si="108"/>
        <v>0</v>
      </c>
      <c r="V278" s="1330">
        <f t="shared" si="108"/>
        <v>0</v>
      </c>
      <c r="W278" s="1330">
        <f t="shared" si="108"/>
        <v>0</v>
      </c>
      <c r="X278" s="1330">
        <f t="shared" si="108"/>
        <v>0</v>
      </c>
      <c r="Y278" s="1335">
        <f t="shared" si="108"/>
        <v>0</v>
      </c>
      <c r="Z278" s="1355">
        <f t="shared" si="108"/>
        <v>0</v>
      </c>
      <c r="AA278" s="1334">
        <f t="shared" si="107"/>
        <v>0</v>
      </c>
      <c r="AB278" s="1330">
        <f t="shared" si="107"/>
        <v>0</v>
      </c>
      <c r="AC278" s="1330">
        <f t="shared" si="107"/>
        <v>0</v>
      </c>
      <c r="AD278" s="1330">
        <f t="shared" si="107"/>
        <v>0</v>
      </c>
      <c r="AE278" s="1330">
        <f t="shared" si="107"/>
        <v>0</v>
      </c>
      <c r="AF278" s="1335">
        <f t="shared" si="107"/>
        <v>0</v>
      </c>
      <c r="AG278" s="1355">
        <f t="shared" si="107"/>
        <v>0</v>
      </c>
      <c r="AH278" s="1334">
        <f t="shared" si="107"/>
        <v>0</v>
      </c>
      <c r="AI278" s="1330">
        <f t="shared" si="107"/>
        <v>0</v>
      </c>
      <c r="AJ278" s="1330">
        <f t="shared" si="107"/>
        <v>0</v>
      </c>
      <c r="AK278" s="1330">
        <f t="shared" si="107"/>
        <v>0</v>
      </c>
      <c r="AL278" s="1330">
        <f t="shared" si="107"/>
        <v>0</v>
      </c>
      <c r="AM278" s="1335">
        <f t="shared" si="107"/>
        <v>0</v>
      </c>
      <c r="AN278" s="2873"/>
      <c r="AO278" s="2911"/>
    </row>
    <row r="279" spans="1:42" ht="24.75" thickBot="1">
      <c r="A279" s="2933">
        <v>21</v>
      </c>
      <c r="B279" s="2876" t="s">
        <v>714</v>
      </c>
      <c r="C279" s="2882">
        <v>0.2</v>
      </c>
      <c r="D279" s="2912" t="s">
        <v>685</v>
      </c>
      <c r="E279" s="1355">
        <f t="shared" si="108"/>
        <v>0</v>
      </c>
      <c r="F279" s="1334">
        <f t="shared" si="108"/>
        <v>0</v>
      </c>
      <c r="G279" s="1330">
        <f t="shared" si="108"/>
        <v>0</v>
      </c>
      <c r="H279" s="1330">
        <f t="shared" si="108"/>
        <v>0</v>
      </c>
      <c r="I279" s="1330">
        <f t="shared" si="108"/>
        <v>0</v>
      </c>
      <c r="J279" s="1330">
        <f t="shared" si="108"/>
        <v>0</v>
      </c>
      <c r="K279" s="1335">
        <f t="shared" si="108"/>
        <v>0</v>
      </c>
      <c r="L279" s="3008">
        <f t="shared" si="108"/>
        <v>0</v>
      </c>
      <c r="M279" s="1342">
        <f t="shared" si="108"/>
        <v>0</v>
      </c>
      <c r="N279" s="1331">
        <f t="shared" si="108"/>
        <v>0</v>
      </c>
      <c r="O279" s="1331">
        <f t="shared" si="108"/>
        <v>0</v>
      </c>
      <c r="P279" s="1331">
        <f t="shared" si="108"/>
        <v>0</v>
      </c>
      <c r="Q279" s="1331">
        <f t="shared" si="108"/>
        <v>0</v>
      </c>
      <c r="R279" s="1337">
        <f t="shared" si="108"/>
        <v>0</v>
      </c>
      <c r="S279" s="1355">
        <f t="shared" si="108"/>
        <v>0</v>
      </c>
      <c r="T279" s="1336">
        <f t="shared" si="108"/>
        <v>0</v>
      </c>
      <c r="U279" s="1331">
        <f t="shared" si="108"/>
        <v>0</v>
      </c>
      <c r="V279" s="1331">
        <f t="shared" si="108"/>
        <v>0</v>
      </c>
      <c r="W279" s="1331">
        <f t="shared" si="108"/>
        <v>0</v>
      </c>
      <c r="X279" s="1331">
        <f t="shared" si="108"/>
        <v>0</v>
      </c>
      <c r="Y279" s="1337">
        <f t="shared" si="108"/>
        <v>0</v>
      </c>
      <c r="Z279" s="1355">
        <f t="shared" si="108"/>
        <v>0</v>
      </c>
      <c r="AA279" s="1336">
        <f t="shared" si="107"/>
        <v>0</v>
      </c>
      <c r="AB279" s="1331">
        <f t="shared" si="107"/>
        <v>0</v>
      </c>
      <c r="AC279" s="1331">
        <f t="shared" si="107"/>
        <v>0</v>
      </c>
      <c r="AD279" s="1331">
        <f t="shared" si="107"/>
        <v>0</v>
      </c>
      <c r="AE279" s="1331">
        <f t="shared" si="107"/>
        <v>0</v>
      </c>
      <c r="AF279" s="1337">
        <f t="shared" si="107"/>
        <v>0</v>
      </c>
      <c r="AG279" s="1355">
        <f t="shared" si="107"/>
        <v>0</v>
      </c>
      <c r="AH279" s="1336">
        <f t="shared" si="107"/>
        <v>0</v>
      </c>
      <c r="AI279" s="1331">
        <f t="shared" si="107"/>
        <v>0</v>
      </c>
      <c r="AJ279" s="1331">
        <f t="shared" si="107"/>
        <v>0</v>
      </c>
      <c r="AK279" s="1331">
        <f t="shared" si="107"/>
        <v>0</v>
      </c>
      <c r="AL279" s="1331">
        <f t="shared" si="107"/>
        <v>0</v>
      </c>
      <c r="AM279" s="1337">
        <f t="shared" si="107"/>
        <v>0</v>
      </c>
      <c r="AN279" s="2873"/>
      <c r="AO279" s="2911"/>
    </row>
    <row r="280" spans="1:42" ht="13.5" thickBot="1">
      <c r="A280" s="2938"/>
      <c r="B280" s="2938"/>
      <c r="C280" s="2938"/>
      <c r="D280" s="2939" t="s">
        <v>565</v>
      </c>
      <c r="E280" s="3009">
        <f>E10+E111+E192</f>
        <v>0</v>
      </c>
      <c r="F280" s="3010">
        <f t="shared" ref="F280:AM280" si="109">F10+F111+F192</f>
        <v>0</v>
      </c>
      <c r="G280" s="3011">
        <f t="shared" si="109"/>
        <v>0</v>
      </c>
      <c r="H280" s="3011">
        <f t="shared" si="109"/>
        <v>0</v>
      </c>
      <c r="I280" s="3011">
        <f t="shared" si="109"/>
        <v>0</v>
      </c>
      <c r="J280" s="3011">
        <f t="shared" si="109"/>
        <v>0</v>
      </c>
      <c r="K280" s="3012">
        <f t="shared" si="109"/>
        <v>0</v>
      </c>
      <c r="L280" s="3009">
        <f t="shared" si="109"/>
        <v>0</v>
      </c>
      <c r="M280" s="3010">
        <f t="shared" si="109"/>
        <v>0</v>
      </c>
      <c r="N280" s="3011">
        <f t="shared" si="109"/>
        <v>0</v>
      </c>
      <c r="O280" s="3011">
        <f t="shared" si="109"/>
        <v>0</v>
      </c>
      <c r="P280" s="3011">
        <f t="shared" si="109"/>
        <v>0</v>
      </c>
      <c r="Q280" s="3011">
        <f t="shared" si="109"/>
        <v>0</v>
      </c>
      <c r="R280" s="3012">
        <f t="shared" si="109"/>
        <v>0</v>
      </c>
      <c r="S280" s="3009">
        <f t="shared" si="109"/>
        <v>0</v>
      </c>
      <c r="T280" s="3010">
        <f t="shared" si="109"/>
        <v>0</v>
      </c>
      <c r="U280" s="3011">
        <f t="shared" si="109"/>
        <v>0</v>
      </c>
      <c r="V280" s="3011">
        <f t="shared" si="109"/>
        <v>0</v>
      </c>
      <c r="W280" s="3011">
        <f t="shared" si="109"/>
        <v>0</v>
      </c>
      <c r="X280" s="3011">
        <f t="shared" si="109"/>
        <v>0</v>
      </c>
      <c r="Y280" s="3013">
        <f t="shared" si="109"/>
        <v>0</v>
      </c>
      <c r="Z280" s="3009">
        <f t="shared" si="109"/>
        <v>0</v>
      </c>
      <c r="AA280" s="3010">
        <f t="shared" si="109"/>
        <v>0</v>
      </c>
      <c r="AB280" s="3011">
        <f t="shared" si="109"/>
        <v>0</v>
      </c>
      <c r="AC280" s="3011">
        <f t="shared" si="109"/>
        <v>0</v>
      </c>
      <c r="AD280" s="3011">
        <f t="shared" si="109"/>
        <v>0</v>
      </c>
      <c r="AE280" s="3011">
        <f t="shared" si="109"/>
        <v>0</v>
      </c>
      <c r="AF280" s="3013">
        <f t="shared" si="109"/>
        <v>0</v>
      </c>
      <c r="AG280" s="3009">
        <f t="shared" si="109"/>
        <v>64</v>
      </c>
      <c r="AH280" s="3010">
        <f t="shared" si="109"/>
        <v>64</v>
      </c>
      <c r="AI280" s="3011">
        <f t="shared" si="109"/>
        <v>64</v>
      </c>
      <c r="AJ280" s="3011">
        <f t="shared" si="109"/>
        <v>64</v>
      </c>
      <c r="AK280" s="3011">
        <f t="shared" si="109"/>
        <v>64</v>
      </c>
      <c r="AL280" s="3011">
        <f t="shared" si="109"/>
        <v>64</v>
      </c>
      <c r="AM280" s="3013">
        <f t="shared" si="109"/>
        <v>64</v>
      </c>
      <c r="AN280" s="2930"/>
      <c r="AO280" s="2909"/>
      <c r="AP280" s="1433"/>
    </row>
    <row r="281" spans="1:42" ht="13.5" thickBot="1">
      <c r="A281" s="2938"/>
      <c r="B281" s="2938"/>
      <c r="C281" s="2938"/>
      <c r="D281" s="2939" t="s">
        <v>566</v>
      </c>
      <c r="E281" s="3009">
        <f t="shared" ref="E281:AM281" si="110">E35+E131+E214</f>
        <v>0</v>
      </c>
      <c r="F281" s="3010">
        <f t="shared" si="110"/>
        <v>0</v>
      </c>
      <c r="G281" s="3011">
        <f t="shared" si="110"/>
        <v>0</v>
      </c>
      <c r="H281" s="3011">
        <f t="shared" si="110"/>
        <v>0</v>
      </c>
      <c r="I281" s="3011">
        <f t="shared" si="110"/>
        <v>0</v>
      </c>
      <c r="J281" s="3011">
        <f t="shared" si="110"/>
        <v>0</v>
      </c>
      <c r="K281" s="3012">
        <f t="shared" si="110"/>
        <v>0</v>
      </c>
      <c r="L281" s="3009">
        <f t="shared" si="110"/>
        <v>0</v>
      </c>
      <c r="M281" s="3010">
        <f t="shared" si="110"/>
        <v>0</v>
      </c>
      <c r="N281" s="3011">
        <f t="shared" si="110"/>
        <v>0</v>
      </c>
      <c r="O281" s="3011">
        <f t="shared" si="110"/>
        <v>0</v>
      </c>
      <c r="P281" s="3011">
        <f t="shared" si="110"/>
        <v>0</v>
      </c>
      <c r="Q281" s="3011">
        <f t="shared" si="110"/>
        <v>0</v>
      </c>
      <c r="R281" s="3012">
        <f t="shared" si="110"/>
        <v>0</v>
      </c>
      <c r="S281" s="3009">
        <f t="shared" si="110"/>
        <v>0</v>
      </c>
      <c r="T281" s="3010">
        <f t="shared" si="110"/>
        <v>0</v>
      </c>
      <c r="U281" s="3011">
        <f t="shared" si="110"/>
        <v>0</v>
      </c>
      <c r="V281" s="3011">
        <f t="shared" si="110"/>
        <v>0</v>
      </c>
      <c r="W281" s="3011">
        <f t="shared" si="110"/>
        <v>0</v>
      </c>
      <c r="X281" s="3011">
        <f t="shared" si="110"/>
        <v>0</v>
      </c>
      <c r="Y281" s="3013">
        <f t="shared" si="110"/>
        <v>0</v>
      </c>
      <c r="Z281" s="3009">
        <f t="shared" si="110"/>
        <v>0</v>
      </c>
      <c r="AA281" s="3010">
        <f t="shared" si="110"/>
        <v>0</v>
      </c>
      <c r="AB281" s="3011">
        <f t="shared" si="110"/>
        <v>0</v>
      </c>
      <c r="AC281" s="3011">
        <f t="shared" si="110"/>
        <v>0</v>
      </c>
      <c r="AD281" s="3011">
        <f t="shared" si="110"/>
        <v>0</v>
      </c>
      <c r="AE281" s="3011">
        <f t="shared" si="110"/>
        <v>0</v>
      </c>
      <c r="AF281" s="3013">
        <f t="shared" si="110"/>
        <v>0</v>
      </c>
      <c r="AG281" s="3009">
        <f t="shared" si="110"/>
        <v>2.5</v>
      </c>
      <c r="AH281" s="3010">
        <f t="shared" si="110"/>
        <v>2.41</v>
      </c>
      <c r="AI281" s="3011">
        <f t="shared" si="110"/>
        <v>2.41</v>
      </c>
      <c r="AJ281" s="3011">
        <f t="shared" si="110"/>
        <v>1.37</v>
      </c>
      <c r="AK281" s="3011">
        <f t="shared" si="110"/>
        <v>0.37</v>
      </c>
      <c r="AL281" s="3011">
        <f t="shared" si="110"/>
        <v>0.37</v>
      </c>
      <c r="AM281" s="3013">
        <f t="shared" si="110"/>
        <v>0.37</v>
      </c>
      <c r="AN281" s="2930"/>
      <c r="AO281" s="2909"/>
      <c r="AP281" s="1433"/>
    </row>
    <row r="282" spans="1:42" ht="13.5" thickBot="1">
      <c r="A282" s="2938"/>
      <c r="B282" s="2938"/>
      <c r="C282" s="2938"/>
      <c r="D282" s="2939" t="s">
        <v>567</v>
      </c>
      <c r="E282" s="3009">
        <f t="shared" ref="E282:AM282" si="111">E60+E151+E236</f>
        <v>0</v>
      </c>
      <c r="F282" s="3010">
        <f t="shared" si="111"/>
        <v>0</v>
      </c>
      <c r="G282" s="3011">
        <f t="shared" si="111"/>
        <v>0</v>
      </c>
      <c r="H282" s="3011">
        <f t="shared" si="111"/>
        <v>0</v>
      </c>
      <c r="I282" s="3011">
        <f t="shared" si="111"/>
        <v>0</v>
      </c>
      <c r="J282" s="3011">
        <f t="shared" si="111"/>
        <v>0</v>
      </c>
      <c r="K282" s="3012">
        <f t="shared" si="111"/>
        <v>0</v>
      </c>
      <c r="L282" s="3009">
        <f t="shared" si="111"/>
        <v>0</v>
      </c>
      <c r="M282" s="3010">
        <f t="shared" si="111"/>
        <v>0</v>
      </c>
      <c r="N282" s="3011">
        <f t="shared" si="111"/>
        <v>0</v>
      </c>
      <c r="O282" s="3011">
        <f t="shared" si="111"/>
        <v>0</v>
      </c>
      <c r="P282" s="3011">
        <f t="shared" si="111"/>
        <v>0</v>
      </c>
      <c r="Q282" s="3011">
        <f t="shared" si="111"/>
        <v>0</v>
      </c>
      <c r="R282" s="3012">
        <f t="shared" si="111"/>
        <v>0</v>
      </c>
      <c r="S282" s="3009">
        <f t="shared" si="111"/>
        <v>0</v>
      </c>
      <c r="T282" s="3010">
        <f t="shared" si="111"/>
        <v>0</v>
      </c>
      <c r="U282" s="3011">
        <f t="shared" si="111"/>
        <v>0</v>
      </c>
      <c r="V282" s="3011">
        <f t="shared" si="111"/>
        <v>0</v>
      </c>
      <c r="W282" s="3011">
        <f t="shared" si="111"/>
        <v>0</v>
      </c>
      <c r="X282" s="3011">
        <f t="shared" si="111"/>
        <v>0</v>
      </c>
      <c r="Y282" s="3013">
        <f t="shared" si="111"/>
        <v>0</v>
      </c>
      <c r="Z282" s="3009">
        <f t="shared" si="111"/>
        <v>0</v>
      </c>
      <c r="AA282" s="3010">
        <f t="shared" si="111"/>
        <v>0</v>
      </c>
      <c r="AB282" s="3011">
        <f t="shared" si="111"/>
        <v>0</v>
      </c>
      <c r="AC282" s="3011">
        <f t="shared" si="111"/>
        <v>0</v>
      </c>
      <c r="AD282" s="3011">
        <f t="shared" si="111"/>
        <v>0</v>
      </c>
      <c r="AE282" s="3011">
        <f t="shared" si="111"/>
        <v>0</v>
      </c>
      <c r="AF282" s="3013">
        <f t="shared" si="111"/>
        <v>0</v>
      </c>
      <c r="AG282" s="3009">
        <f t="shared" si="111"/>
        <v>52</v>
      </c>
      <c r="AH282" s="3010">
        <f t="shared" si="111"/>
        <v>54.41</v>
      </c>
      <c r="AI282" s="3011">
        <f t="shared" si="111"/>
        <v>56.820000000000007</v>
      </c>
      <c r="AJ282" s="3011">
        <f t="shared" si="111"/>
        <v>58.19</v>
      </c>
      <c r="AK282" s="3011">
        <f t="shared" si="111"/>
        <v>58.56</v>
      </c>
      <c r="AL282" s="3011">
        <f t="shared" si="111"/>
        <v>58.929999999999993</v>
      </c>
      <c r="AM282" s="3013">
        <f t="shared" si="111"/>
        <v>59.3</v>
      </c>
      <c r="AN282" s="2930"/>
      <c r="AO282" s="2909"/>
      <c r="AP282" s="1433"/>
    </row>
    <row r="283" spans="1:42" ht="13.5" thickBot="1">
      <c r="A283" s="2938"/>
      <c r="B283" s="2938"/>
      <c r="C283" s="2938"/>
      <c r="D283" s="2939" t="s">
        <v>568</v>
      </c>
      <c r="E283" s="3009">
        <f t="shared" ref="E283:AM283" si="112">E85+E171+E258</f>
        <v>0</v>
      </c>
      <c r="F283" s="3010">
        <f>F85+F171+F258</f>
        <v>0</v>
      </c>
      <c r="G283" s="3011">
        <f t="shared" si="112"/>
        <v>0</v>
      </c>
      <c r="H283" s="3011">
        <f t="shared" si="112"/>
        <v>0</v>
      </c>
      <c r="I283" s="3011">
        <f t="shared" si="112"/>
        <v>0</v>
      </c>
      <c r="J283" s="3011">
        <f t="shared" si="112"/>
        <v>0</v>
      </c>
      <c r="K283" s="3012">
        <f t="shared" si="112"/>
        <v>0</v>
      </c>
      <c r="L283" s="3009">
        <f t="shared" si="112"/>
        <v>0</v>
      </c>
      <c r="M283" s="3010">
        <f t="shared" si="112"/>
        <v>0</v>
      </c>
      <c r="N283" s="3011">
        <f t="shared" si="112"/>
        <v>0</v>
      </c>
      <c r="O283" s="3011">
        <f t="shared" si="112"/>
        <v>0</v>
      </c>
      <c r="P283" s="3011">
        <f t="shared" si="112"/>
        <v>0</v>
      </c>
      <c r="Q283" s="3011">
        <f t="shared" si="112"/>
        <v>0</v>
      </c>
      <c r="R283" s="3012">
        <f t="shared" si="112"/>
        <v>0</v>
      </c>
      <c r="S283" s="3009">
        <f t="shared" si="112"/>
        <v>0</v>
      </c>
      <c r="T283" s="3010">
        <f t="shared" si="112"/>
        <v>0</v>
      </c>
      <c r="U283" s="3011">
        <f t="shared" si="112"/>
        <v>0</v>
      </c>
      <c r="V283" s="3011">
        <f t="shared" si="112"/>
        <v>0</v>
      </c>
      <c r="W283" s="3011">
        <f t="shared" si="112"/>
        <v>0</v>
      </c>
      <c r="X283" s="3011">
        <f t="shared" si="112"/>
        <v>0</v>
      </c>
      <c r="Y283" s="3013">
        <f t="shared" si="112"/>
        <v>0</v>
      </c>
      <c r="Z283" s="3009">
        <f t="shared" si="112"/>
        <v>0</v>
      </c>
      <c r="AA283" s="3010">
        <f t="shared" si="112"/>
        <v>0</v>
      </c>
      <c r="AB283" s="3011">
        <f t="shared" si="112"/>
        <v>0</v>
      </c>
      <c r="AC283" s="3011">
        <f t="shared" si="112"/>
        <v>0</v>
      </c>
      <c r="AD283" s="3011">
        <f t="shared" si="112"/>
        <v>0</v>
      </c>
      <c r="AE283" s="3011">
        <f t="shared" si="112"/>
        <v>0</v>
      </c>
      <c r="AF283" s="3013">
        <f t="shared" si="112"/>
        <v>0</v>
      </c>
      <c r="AG283" s="3009">
        <f t="shared" si="112"/>
        <v>12</v>
      </c>
      <c r="AH283" s="3010">
        <f t="shared" si="112"/>
        <v>9.59</v>
      </c>
      <c r="AI283" s="3011">
        <f t="shared" si="112"/>
        <v>7.18</v>
      </c>
      <c r="AJ283" s="3011">
        <f t="shared" si="112"/>
        <v>5.8100000000000005</v>
      </c>
      <c r="AK283" s="3011">
        <f t="shared" si="112"/>
        <v>5.44</v>
      </c>
      <c r="AL283" s="3011">
        <f t="shared" si="112"/>
        <v>5.07</v>
      </c>
      <c r="AM283" s="3013">
        <f t="shared" si="112"/>
        <v>4.7</v>
      </c>
      <c r="AN283" s="2930"/>
      <c r="AO283" s="2940"/>
      <c r="AP283" s="1433"/>
    </row>
    <row r="284" spans="1:42" ht="13.5" thickBot="1">
      <c r="A284" s="195"/>
      <c r="B284" s="35"/>
      <c r="C284" s="35"/>
      <c r="D284" s="2941"/>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39"/>
      <c r="AO284" s="2837"/>
    </row>
    <row r="285" spans="1:42" ht="13.5" thickBot="1">
      <c r="A285" s="2836"/>
      <c r="B285" s="2837"/>
      <c r="C285" s="2837"/>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-7.1054273576010019E-15</v>
      </c>
      <c r="AJ285" s="286">
        <f t="shared" si="113"/>
        <v>0</v>
      </c>
      <c r="AK285" s="286">
        <f t="shared" si="113"/>
        <v>0</v>
      </c>
      <c r="AL285" s="286">
        <f t="shared" si="113"/>
        <v>7.1054273576010019E-15</v>
      </c>
      <c r="AM285" s="286">
        <f t="shared" si="113"/>
        <v>0</v>
      </c>
      <c r="AN285" s="2839"/>
      <c r="AO285" s="2837"/>
    </row>
    <row r="286" spans="1:42">
      <c r="A286" s="2836"/>
      <c r="B286" s="2837"/>
      <c r="C286" s="2837"/>
      <c r="D286" s="1576"/>
      <c r="E286" s="1577"/>
      <c r="F286" s="1577"/>
      <c r="G286" s="1577"/>
      <c r="H286" s="1577"/>
      <c r="I286" s="1577"/>
      <c r="J286" s="1577"/>
      <c r="K286" s="1577"/>
      <c r="L286" s="1577"/>
      <c r="M286" s="1577"/>
      <c r="N286" s="1577"/>
      <c r="O286" s="1577"/>
      <c r="P286" s="1577"/>
      <c r="Q286" s="1577"/>
      <c r="R286" s="1577"/>
      <c r="S286" s="1577"/>
      <c r="T286" s="1577"/>
      <c r="U286" s="1577"/>
      <c r="V286" s="1577"/>
      <c r="W286" s="1577"/>
      <c r="X286" s="1577"/>
      <c r="Y286" s="1577"/>
      <c r="Z286" s="1577"/>
      <c r="AA286" s="1577"/>
      <c r="AB286" s="1577"/>
      <c r="AC286" s="1577"/>
      <c r="AD286" s="1577"/>
      <c r="AE286" s="1577"/>
      <c r="AF286" s="1577"/>
      <c r="AG286" s="1577"/>
      <c r="AH286" s="1577"/>
      <c r="AI286" s="1577"/>
      <c r="AJ286" s="1577"/>
      <c r="AK286" s="1577"/>
      <c r="AL286" s="1577"/>
      <c r="AM286" s="1577"/>
      <c r="AN286" s="2839"/>
      <c r="AO286" s="2837"/>
    </row>
    <row r="287" spans="1:42">
      <c r="A287" s="2836"/>
      <c r="B287" s="2837"/>
      <c r="C287" s="2837"/>
      <c r="D287" s="1576"/>
      <c r="E287" s="1577"/>
      <c r="F287" s="1577"/>
      <c r="G287" s="1577"/>
      <c r="H287" s="1577"/>
      <c r="I287" s="1577"/>
      <c r="J287" s="1577"/>
      <c r="K287" s="1577"/>
      <c r="L287" s="1577"/>
      <c r="M287" s="1577"/>
      <c r="N287" s="1577"/>
      <c r="O287" s="1577"/>
      <c r="P287" s="1577"/>
      <c r="Q287" s="1577"/>
      <c r="R287" s="1577"/>
      <c r="S287" s="1577"/>
      <c r="T287" s="1577"/>
      <c r="U287" s="1577"/>
      <c r="V287" s="1577"/>
      <c r="W287" s="1577"/>
      <c r="X287" s="1577"/>
      <c r="Y287" s="1577"/>
      <c r="Z287" s="1577"/>
      <c r="AA287" s="1577"/>
      <c r="AB287" s="1577"/>
      <c r="AC287" s="1577"/>
      <c r="AD287" s="1577"/>
      <c r="AE287" s="1577"/>
      <c r="AF287" s="1577"/>
      <c r="AG287" s="1577"/>
      <c r="AH287" s="1577"/>
      <c r="AI287" s="1577"/>
      <c r="AJ287" s="1577"/>
      <c r="AK287" s="1577"/>
      <c r="AL287" s="1577"/>
      <c r="AM287" s="1577"/>
      <c r="AN287" s="2839"/>
      <c r="AO287" s="2837"/>
    </row>
    <row r="288" spans="1:42">
      <c r="A288" s="195"/>
      <c r="B288" s="35"/>
      <c r="C288" s="35"/>
      <c r="D288" s="2941"/>
      <c r="E288" s="4661"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39"/>
      <c r="AO288" s="2837"/>
    </row>
    <row r="289" spans="1:41">
      <c r="A289" s="2836"/>
      <c r="B289" s="2837"/>
      <c r="C289" s="2942"/>
      <c r="D289" s="2837"/>
      <c r="E289" s="2955" t="s">
        <v>192</v>
      </c>
      <c r="F289" s="2943"/>
      <c r="G289" s="2943"/>
      <c r="H289" s="2943"/>
      <c r="I289" s="2943"/>
      <c r="J289" s="2943"/>
      <c r="K289" s="2944"/>
      <c r="L289" s="2836"/>
      <c r="M289" s="2944"/>
      <c r="N289" s="2837"/>
      <c r="O289" s="2837"/>
      <c r="P289" s="2837"/>
      <c r="Q289" s="2837"/>
      <c r="R289" s="2837"/>
      <c r="S289" s="2836"/>
      <c r="T289" s="2837"/>
      <c r="U289" s="2837"/>
      <c r="V289" s="2837"/>
      <c r="W289" s="2837"/>
      <c r="X289" s="2837"/>
      <c r="Y289" s="2837"/>
      <c r="Z289" s="2945"/>
      <c r="AA289" s="2837"/>
      <c r="AB289" s="2946" t="str">
        <f>'Приложение '!B81</f>
        <v>Дата: 09.05.2023 г.</v>
      </c>
      <c r="AC289" s="2947"/>
      <c r="AD289" s="2948"/>
      <c r="AE289" s="2948"/>
      <c r="AF289" s="2948"/>
      <c r="AG289" s="2949"/>
      <c r="AH289" s="2945"/>
      <c r="AI289" s="2843"/>
      <c r="AJ289" s="2950"/>
      <c r="AK289" s="2951" t="str">
        <f>'Приложение '!C81</f>
        <v xml:space="preserve">Гл. счетоводител/Фин.директор: </v>
      </c>
      <c r="AL289" s="2952" t="str">
        <f>'Приложение '!D81</f>
        <v>..............................................</v>
      </c>
      <c r="AM289" s="2837"/>
      <c r="AN289" s="2839"/>
      <c r="AO289" s="2837"/>
    </row>
    <row r="290" spans="1:41" ht="27" customHeight="1">
      <c r="A290" s="2836"/>
      <c r="B290" s="2837"/>
      <c r="C290" s="2837"/>
      <c r="D290" s="2837"/>
      <c r="E290" s="5298" t="s">
        <v>1538</v>
      </c>
      <c r="F290" s="5298"/>
      <c r="G290" s="5298"/>
      <c r="H290" s="5298"/>
      <c r="I290" s="5298"/>
      <c r="J290" s="5298"/>
      <c r="K290" s="5298"/>
      <c r="L290" s="5298"/>
      <c r="M290" s="5298"/>
      <c r="N290" s="5298"/>
      <c r="O290" s="5298"/>
      <c r="P290" s="5298"/>
      <c r="Q290" s="5298"/>
      <c r="R290" s="5298"/>
      <c r="S290" s="5298"/>
      <c r="T290" s="5298"/>
      <c r="U290" s="5298"/>
      <c r="V290" s="5298"/>
      <c r="W290" s="5298"/>
      <c r="X290" s="5298"/>
      <c r="Y290" s="5298"/>
      <c r="Z290" s="2945"/>
      <c r="AA290" s="2837"/>
      <c r="AB290" s="2837"/>
      <c r="AC290" s="2837"/>
      <c r="AD290" s="2949"/>
      <c r="AE290" s="2953"/>
      <c r="AF290" s="2948"/>
      <c r="AG290" s="2954"/>
      <c r="AH290" s="2945"/>
      <c r="AI290" s="2843"/>
      <c r="AJ290" s="2843"/>
      <c r="AK290" s="2837"/>
      <c r="AL290" s="2955" t="str">
        <f>'Приложение '!D82</f>
        <v>(подпис)</v>
      </c>
      <c r="AM290" s="2837"/>
      <c r="AN290" s="2839"/>
      <c r="AO290" s="2837"/>
    </row>
    <row r="291" spans="1:41" ht="27" customHeight="1">
      <c r="A291" s="2836"/>
      <c r="B291" s="2837"/>
      <c r="C291" s="2837"/>
      <c r="D291" s="2837"/>
      <c r="E291" s="5298" t="s">
        <v>1539</v>
      </c>
      <c r="F291" s="5298"/>
      <c r="G291" s="5298"/>
      <c r="H291" s="5298"/>
      <c r="I291" s="5298"/>
      <c r="J291" s="5298"/>
      <c r="K291" s="5298"/>
      <c r="L291" s="5298"/>
      <c r="M291" s="5298"/>
      <c r="N291" s="5298"/>
      <c r="O291" s="5298"/>
      <c r="P291" s="5298"/>
      <c r="Q291" s="5298"/>
      <c r="R291" s="5298"/>
      <c r="S291" s="5298"/>
      <c r="T291" s="5298"/>
      <c r="U291" s="5298"/>
      <c r="V291" s="5298"/>
      <c r="W291" s="5298"/>
      <c r="X291" s="5298"/>
      <c r="Y291" s="5298"/>
      <c r="Z291" s="2945"/>
      <c r="AA291" s="2837"/>
      <c r="AB291" s="2837"/>
      <c r="AC291" s="2837"/>
      <c r="AD291" s="2949"/>
      <c r="AE291" s="2953"/>
      <c r="AF291" s="2956"/>
      <c r="AG291" s="2954"/>
      <c r="AH291" s="2945"/>
      <c r="AI291" s="2843"/>
      <c r="AJ291" s="2843"/>
      <c r="AK291" s="2837"/>
      <c r="AL291" s="2957"/>
      <c r="AM291" s="2837"/>
      <c r="AN291" s="2839"/>
      <c r="AO291" s="2837"/>
    </row>
    <row r="292" spans="1:41" ht="27" customHeight="1">
      <c r="A292" s="2836"/>
      <c r="B292" s="2837"/>
      <c r="C292" s="2837"/>
      <c r="D292" s="2837"/>
      <c r="E292" s="5298" t="s">
        <v>1540</v>
      </c>
      <c r="F292" s="5298"/>
      <c r="G292" s="5298"/>
      <c r="H292" s="5298"/>
      <c r="I292" s="5298"/>
      <c r="J292" s="5298"/>
      <c r="K292" s="5298"/>
      <c r="L292" s="5298"/>
      <c r="M292" s="5298"/>
      <c r="N292" s="5298"/>
      <c r="O292" s="5298"/>
      <c r="P292" s="5298"/>
      <c r="Q292" s="5298"/>
      <c r="R292" s="5298"/>
      <c r="S292" s="5298"/>
      <c r="T292" s="5298"/>
      <c r="U292" s="5298"/>
      <c r="V292" s="5298"/>
      <c r="W292" s="5298"/>
      <c r="X292" s="5298"/>
      <c r="Y292" s="5298"/>
      <c r="Z292" s="2945"/>
      <c r="AA292" s="2837"/>
      <c r="AB292" s="2837"/>
      <c r="AC292" s="2837"/>
      <c r="AD292" s="2949"/>
      <c r="AE292" s="2953"/>
      <c r="AF292" s="2956"/>
      <c r="AG292" s="2954"/>
      <c r="AH292" s="2945"/>
      <c r="AI292" s="2843"/>
      <c r="AJ292" s="2843"/>
      <c r="AK292" s="2837"/>
      <c r="AL292" s="2957"/>
      <c r="AM292" s="2837"/>
      <c r="AN292" s="2839"/>
      <c r="AO292" s="2837"/>
    </row>
    <row r="293" spans="1:41" ht="27" customHeight="1">
      <c r="A293" s="2836"/>
      <c r="B293" s="2837"/>
      <c r="C293" s="2837"/>
      <c r="D293" s="2837"/>
      <c r="E293" s="5298" t="s">
        <v>1552</v>
      </c>
      <c r="F293" s="5298"/>
      <c r="G293" s="5298"/>
      <c r="H293" s="5298"/>
      <c r="I293" s="5298"/>
      <c r="J293" s="5298"/>
      <c r="K293" s="5298"/>
      <c r="L293" s="5298"/>
      <c r="M293" s="5298"/>
      <c r="N293" s="5298"/>
      <c r="O293" s="5298"/>
      <c r="P293" s="5298"/>
      <c r="Q293" s="5298"/>
      <c r="R293" s="5298"/>
      <c r="S293" s="5298"/>
      <c r="T293" s="5298"/>
      <c r="U293" s="5298"/>
      <c r="V293" s="5298"/>
      <c r="W293" s="5298"/>
      <c r="X293" s="5298"/>
      <c r="Y293" s="5298"/>
      <c r="Z293" s="2945"/>
      <c r="AA293" s="2837"/>
      <c r="AB293" s="2837"/>
      <c r="AC293" s="2837"/>
      <c r="AD293" s="2958"/>
      <c r="AE293" s="2959"/>
      <c r="AF293" s="2960"/>
      <c r="AG293" s="2961"/>
      <c r="AH293" s="2945"/>
      <c r="AI293" s="2843"/>
      <c r="AJ293" s="2843"/>
      <c r="AK293" s="2951" t="str">
        <f>'Приложение '!C85</f>
        <v xml:space="preserve">Управител/Изп.директор: </v>
      </c>
      <c r="AL293" s="2952" t="str">
        <f>'Приложение '!D85</f>
        <v>.............................................</v>
      </c>
      <c r="AM293" s="2837"/>
      <c r="AN293" s="2839"/>
      <c r="AO293" s="2837"/>
    </row>
    <row r="294" spans="1:41" ht="27" customHeight="1">
      <c r="A294" s="2836"/>
      <c r="B294" s="2837"/>
      <c r="C294" s="2837"/>
      <c r="D294" s="2837"/>
      <c r="E294" s="5298" t="s">
        <v>1553</v>
      </c>
      <c r="F294" s="5298"/>
      <c r="G294" s="5298"/>
      <c r="H294" s="5298"/>
      <c r="I294" s="5298"/>
      <c r="J294" s="5298"/>
      <c r="K294" s="5298"/>
      <c r="L294" s="5298"/>
      <c r="M294" s="5298"/>
      <c r="N294" s="5298"/>
      <c r="O294" s="5298"/>
      <c r="P294" s="5298"/>
      <c r="Q294" s="5298"/>
      <c r="R294" s="5298"/>
      <c r="S294" s="5298"/>
      <c r="T294" s="5298"/>
      <c r="U294" s="5298"/>
      <c r="V294" s="5298"/>
      <c r="W294" s="5298"/>
      <c r="X294" s="5298"/>
      <c r="Y294" s="5298"/>
      <c r="Z294" s="2962"/>
      <c r="AA294" s="2837"/>
      <c r="AB294" s="2837"/>
      <c r="AC294" s="2837"/>
      <c r="AD294" s="2949"/>
      <c r="AE294" s="2963"/>
      <c r="AF294" s="2948"/>
      <c r="AG294" s="2964"/>
      <c r="AH294" s="2962"/>
      <c r="AI294" s="2837"/>
      <c r="AJ294" s="2837"/>
      <c r="AK294" s="2837"/>
      <c r="AL294" s="2955" t="str">
        <f>'Приложение '!D86</f>
        <v>(подпис и печат)</v>
      </c>
      <c r="AM294" s="2837"/>
      <c r="AN294" s="2839"/>
      <c r="AO294" s="2837"/>
    </row>
    <row r="295" spans="1:41" ht="12.75" customHeight="1">
      <c r="B295" s="4660"/>
      <c r="C295" s="4660"/>
      <c r="D295" s="4660"/>
      <c r="E295" s="4660"/>
      <c r="F295" s="4660"/>
      <c r="G295" s="2965"/>
      <c r="H295" s="2965"/>
      <c r="I295" s="2965"/>
      <c r="J295" s="2965"/>
      <c r="K295" s="2966"/>
      <c r="L295" s="2966"/>
      <c r="M295" s="2966"/>
      <c r="N295" s="2966"/>
      <c r="O295" s="2966"/>
      <c r="P295" s="2966"/>
      <c r="Q295" s="2966"/>
      <c r="R295" s="2966"/>
      <c r="S295" s="2966"/>
      <c r="T295" s="2966"/>
      <c r="U295" s="2837"/>
      <c r="V295" s="2837"/>
      <c r="W295" s="2837"/>
      <c r="X295" s="2837"/>
      <c r="Y295" s="2837"/>
      <c r="Z295" s="2836"/>
      <c r="AA295" s="2837"/>
      <c r="AB295" s="2837"/>
      <c r="AC295" s="2837"/>
      <c r="AD295" s="2837"/>
      <c r="AE295" s="2837"/>
      <c r="AF295" s="2837"/>
      <c r="AG295" s="2836"/>
      <c r="AH295" s="2837"/>
      <c r="AI295" s="2837"/>
      <c r="AJ295" s="2837"/>
      <c r="AK295" s="2837"/>
      <c r="AL295" s="2837"/>
      <c r="AM295" s="2837"/>
      <c r="AN295" s="2839"/>
      <c r="AO295" s="2837"/>
    </row>
    <row r="296" spans="1:41" ht="12.75" customHeight="1">
      <c r="B296" s="4456"/>
      <c r="C296" s="4456"/>
      <c r="D296" s="4456"/>
      <c r="E296" s="4456"/>
      <c r="F296" s="4456"/>
      <c r="G296" s="2965"/>
      <c r="H296" s="2965"/>
      <c r="I296" s="2965"/>
      <c r="J296" s="2965"/>
      <c r="K296" s="2966"/>
      <c r="L296" s="2966"/>
      <c r="M296" s="2966"/>
      <c r="N296" s="2966"/>
      <c r="O296" s="2966"/>
      <c r="P296" s="2966"/>
      <c r="Q296" s="2966"/>
      <c r="R296" s="2966"/>
      <c r="S296" s="2966"/>
      <c r="T296" s="2966"/>
      <c r="U296" s="2837"/>
      <c r="V296" s="2837"/>
      <c r="W296" s="2837"/>
      <c r="X296" s="2837"/>
      <c r="Y296" s="2837"/>
      <c r="Z296" s="2836"/>
      <c r="AA296" s="2837"/>
      <c r="AB296" s="2837"/>
      <c r="AC296" s="2837"/>
      <c r="AD296" s="2837"/>
      <c r="AE296" s="2837"/>
      <c r="AF296" s="2837"/>
      <c r="AG296" s="2836"/>
      <c r="AH296" s="2837"/>
      <c r="AI296" s="2837"/>
      <c r="AJ296" s="2837"/>
      <c r="AK296" s="2837"/>
      <c r="AL296" s="2837"/>
      <c r="AM296" s="2837"/>
      <c r="AN296" s="2839"/>
      <c r="AO296" s="2837"/>
    </row>
    <row r="297" spans="1:41" ht="25.5" customHeight="1">
      <c r="B297" s="4456"/>
      <c r="C297" s="4456"/>
      <c r="D297" s="4456"/>
      <c r="E297" s="4456"/>
      <c r="F297" s="4456"/>
      <c r="G297" s="4456"/>
      <c r="H297" s="4456"/>
      <c r="I297" s="4456"/>
      <c r="J297" s="4456"/>
      <c r="K297" s="4456"/>
      <c r="L297" s="4456"/>
      <c r="M297" s="4456"/>
      <c r="N297" s="4456"/>
      <c r="O297" s="4456"/>
      <c r="P297" s="4456"/>
      <c r="Q297" s="4456"/>
      <c r="R297" s="4456"/>
      <c r="S297" s="4456"/>
      <c r="T297" s="4456"/>
      <c r="U297" s="2837"/>
      <c r="V297" s="2837"/>
      <c r="W297" s="2837"/>
      <c r="X297" s="2837"/>
      <c r="Y297" s="2837"/>
      <c r="Z297" s="2836"/>
      <c r="AA297" s="2837"/>
      <c r="AB297" s="2837"/>
      <c r="AC297" s="2837"/>
      <c r="AD297" s="2837"/>
      <c r="AE297" s="2837"/>
      <c r="AF297" s="2837"/>
      <c r="AG297" s="2836"/>
      <c r="AH297" s="2837"/>
      <c r="AI297" s="2837"/>
      <c r="AJ297" s="2837"/>
      <c r="AK297" s="2837"/>
      <c r="AL297" s="2837"/>
      <c r="AM297" s="2837"/>
      <c r="AN297" s="2839"/>
      <c r="AO297" s="2837"/>
    </row>
    <row r="298" spans="1:41" ht="27.75" customHeight="1">
      <c r="B298" s="4456"/>
      <c r="C298" s="4456"/>
      <c r="D298" s="4456"/>
      <c r="E298" s="4456"/>
      <c r="F298" s="4456"/>
      <c r="G298" s="4456"/>
      <c r="H298" s="4456"/>
      <c r="I298" s="4456"/>
      <c r="J298" s="4456"/>
      <c r="K298" s="4456"/>
      <c r="L298" s="4456"/>
      <c r="M298" s="4456"/>
      <c r="N298" s="4456"/>
      <c r="O298" s="4456"/>
      <c r="P298" s="4456"/>
      <c r="Q298" s="4456"/>
      <c r="R298" s="4456"/>
      <c r="S298" s="4456"/>
      <c r="T298" s="4456"/>
      <c r="U298" s="2837"/>
      <c r="V298" s="2837"/>
      <c r="W298" s="2837"/>
      <c r="X298" s="2837"/>
      <c r="Y298" s="2837"/>
      <c r="Z298" s="2836"/>
      <c r="AA298" s="2837"/>
      <c r="AB298" s="2837"/>
      <c r="AC298" s="2837"/>
      <c r="AD298" s="2837"/>
      <c r="AE298" s="2837"/>
      <c r="AF298" s="2837"/>
      <c r="AG298" s="2836"/>
      <c r="AH298" s="2837"/>
      <c r="AI298" s="2837"/>
      <c r="AJ298" s="2837"/>
      <c r="AK298" s="2837"/>
      <c r="AL298" s="2837"/>
      <c r="AM298" s="2837"/>
      <c r="AN298" s="2839"/>
      <c r="AO298" s="2837"/>
    </row>
    <row r="299" spans="1:41" ht="31.7" customHeight="1">
      <c r="B299" s="4456"/>
      <c r="C299" s="4456"/>
      <c r="D299" s="4456"/>
      <c r="E299" s="4456"/>
      <c r="F299" s="4456"/>
      <c r="G299" s="4456"/>
      <c r="H299" s="4456"/>
      <c r="I299" s="4456"/>
      <c r="J299" s="4456"/>
      <c r="K299" s="4456"/>
      <c r="L299" s="4456"/>
      <c r="M299" s="4456"/>
      <c r="N299" s="4456"/>
      <c r="O299" s="4456"/>
      <c r="P299" s="4456"/>
      <c r="Q299" s="4456"/>
      <c r="R299" s="4456"/>
      <c r="S299" s="4456"/>
      <c r="T299" s="4456"/>
      <c r="U299" s="2837"/>
      <c r="V299" s="2837"/>
      <c r="W299" s="2837"/>
      <c r="X299" s="2837"/>
      <c r="Y299" s="2837"/>
      <c r="Z299" s="2836"/>
      <c r="AA299" s="2837"/>
      <c r="AB299" s="2837"/>
      <c r="AC299" s="2837"/>
      <c r="AD299" s="2837"/>
      <c r="AE299" s="2837"/>
      <c r="AF299" s="2837"/>
      <c r="AG299" s="2836"/>
      <c r="AH299" s="2837"/>
      <c r="AI299" s="2837"/>
      <c r="AJ299" s="2837"/>
      <c r="AK299" s="2837"/>
      <c r="AL299" s="2837"/>
      <c r="AM299" s="2837"/>
      <c r="AN299" s="2839"/>
      <c r="AO299" s="2837"/>
    </row>
    <row r="300" spans="1:41" ht="30.75" customHeight="1">
      <c r="B300" s="4456"/>
      <c r="C300" s="4456"/>
      <c r="D300" s="4456"/>
      <c r="E300" s="4456"/>
      <c r="F300" s="4456"/>
      <c r="G300" s="4456"/>
      <c r="H300" s="4456"/>
      <c r="I300" s="4456"/>
      <c r="J300" s="4456"/>
      <c r="K300" s="4456"/>
      <c r="L300" s="4456"/>
      <c r="M300" s="4456"/>
      <c r="N300" s="4456"/>
      <c r="O300" s="4456"/>
      <c r="P300" s="4456"/>
      <c r="Q300" s="4456"/>
      <c r="R300" s="4456"/>
      <c r="S300" s="4456"/>
      <c r="T300" s="4456"/>
      <c r="U300" s="2837"/>
      <c r="V300" s="2837"/>
      <c r="W300" s="2837"/>
      <c r="X300" s="2837"/>
      <c r="Y300" s="2837"/>
      <c r="Z300" s="2836"/>
      <c r="AA300" s="2837"/>
      <c r="AB300" s="2837"/>
      <c r="AC300" s="2837"/>
      <c r="AD300" s="2837"/>
      <c r="AE300" s="2837"/>
      <c r="AF300" s="2837"/>
      <c r="AG300" s="2836"/>
      <c r="AH300" s="2837"/>
      <c r="AI300" s="2837"/>
      <c r="AJ300" s="2837"/>
      <c r="AK300" s="2837"/>
      <c r="AL300" s="2837"/>
      <c r="AM300" s="2837"/>
      <c r="AN300" s="2839"/>
      <c r="AO300" s="2837"/>
    </row>
    <row r="301" spans="1:41">
      <c r="B301" s="4456"/>
      <c r="C301" s="4456"/>
      <c r="D301" s="4456"/>
      <c r="E301" s="4456"/>
      <c r="F301" s="4456"/>
      <c r="G301" s="4456"/>
      <c r="H301" s="4456"/>
      <c r="I301" s="4456"/>
      <c r="J301" s="4456"/>
      <c r="K301" s="4456"/>
      <c r="L301" s="4456"/>
      <c r="M301" s="4456"/>
      <c r="N301" s="4456"/>
      <c r="O301" s="4456"/>
      <c r="P301" s="4456"/>
      <c r="Q301" s="4456"/>
      <c r="R301" s="4456"/>
      <c r="S301" s="4456"/>
      <c r="T301" s="4456"/>
      <c r="U301" s="2837"/>
      <c r="V301" s="2837"/>
      <c r="W301" s="2837"/>
      <c r="X301" s="2837"/>
      <c r="Y301" s="2837"/>
      <c r="Z301" s="2836"/>
      <c r="AA301" s="2837"/>
      <c r="AB301" s="2837"/>
      <c r="AC301" s="2837"/>
      <c r="AD301" s="2837"/>
      <c r="AE301" s="2837"/>
      <c r="AF301" s="2837"/>
      <c r="AG301" s="2836"/>
      <c r="AH301" s="2837"/>
      <c r="AI301" s="2837"/>
      <c r="AJ301" s="2837"/>
      <c r="AK301" s="2837"/>
      <c r="AL301" s="2837"/>
      <c r="AM301" s="2837"/>
      <c r="AN301" s="2839"/>
      <c r="AO301" s="2837"/>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AG12" sqref="AG12"/>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4"/>
      <c r="B1" s="3015"/>
      <c r="C1" s="3015"/>
      <c r="D1" s="3015"/>
      <c r="E1" s="3015"/>
      <c r="F1" s="3015"/>
      <c r="G1" s="3015"/>
      <c r="H1" s="3015"/>
      <c r="I1" s="3015"/>
      <c r="J1" s="3015"/>
      <c r="K1" s="3015"/>
      <c r="L1" s="3015"/>
      <c r="M1" s="3015"/>
      <c r="N1" s="3015"/>
      <c r="O1" s="3015"/>
      <c r="P1" s="3015"/>
      <c r="R1" s="3015"/>
      <c r="S1" s="3017"/>
      <c r="T1" s="3018"/>
      <c r="U1" s="3018"/>
      <c r="V1" s="3018"/>
      <c r="W1" s="3018"/>
      <c r="X1" s="3018"/>
      <c r="Y1" s="3016" t="s">
        <v>193</v>
      </c>
      <c r="Z1" s="3017"/>
      <c r="AA1" s="3018"/>
      <c r="AB1" s="3018"/>
      <c r="AC1" s="3018"/>
      <c r="AD1" s="3018"/>
      <c r="AE1" s="3018"/>
      <c r="AF1" s="3018"/>
      <c r="AG1" s="3017"/>
      <c r="AH1" s="3018"/>
      <c r="AI1" s="3018"/>
      <c r="AJ1" s="3018"/>
      <c r="AK1" s="3018"/>
      <c r="AL1" s="3018"/>
      <c r="AM1" s="3018"/>
      <c r="AN1" s="3019"/>
      <c r="AO1" s="3018"/>
      <c r="AP1" s="3018"/>
      <c r="AQ1" s="3018"/>
      <c r="AR1" s="3018"/>
      <c r="AS1" s="3018"/>
      <c r="AT1" s="3016"/>
      <c r="AU1" s="3020"/>
    </row>
    <row r="2" spans="1:48" s="727" customFormat="1" ht="22.7" customHeight="1">
      <c r="A2" s="5312" t="s">
        <v>1559</v>
      </c>
      <c r="B2" s="5312"/>
      <c r="C2" s="5312"/>
      <c r="D2" s="5312"/>
      <c r="E2" s="5312"/>
      <c r="F2" s="5312"/>
      <c r="G2" s="5312"/>
      <c r="H2" s="5312"/>
      <c r="I2" s="5312"/>
      <c r="J2" s="5312"/>
      <c r="K2" s="5312"/>
      <c r="L2" s="5312"/>
      <c r="M2" s="5312"/>
      <c r="N2" s="5312"/>
      <c r="O2" s="5312"/>
      <c r="P2" s="5312"/>
      <c r="Q2" s="5312"/>
      <c r="R2" s="5312"/>
      <c r="S2" s="5312"/>
      <c r="T2" s="5312"/>
      <c r="U2" s="5312"/>
      <c r="V2" s="5312"/>
      <c r="W2" s="5312"/>
      <c r="X2" s="5312"/>
      <c r="Y2" s="5312"/>
      <c r="Z2" s="3021"/>
      <c r="AA2" s="3021"/>
      <c r="AB2" s="3021"/>
      <c r="AC2" s="3021"/>
      <c r="AD2" s="3021"/>
      <c r="AE2" s="3021"/>
      <c r="AF2" s="3021"/>
      <c r="AG2" s="3021"/>
      <c r="AH2" s="3021"/>
      <c r="AI2" s="3021"/>
      <c r="AJ2" s="3021"/>
      <c r="AK2" s="3021"/>
      <c r="AL2" s="3021"/>
      <c r="AM2" s="3021"/>
      <c r="AN2" s="3021"/>
      <c r="AO2" s="3021"/>
      <c r="AP2" s="3021"/>
      <c r="AQ2" s="3021"/>
      <c r="AR2" s="3021"/>
      <c r="AS2" s="3021"/>
      <c r="AT2" s="3021"/>
      <c r="AU2" s="3022"/>
    </row>
    <row r="3" spans="1:48" ht="27" customHeight="1">
      <c r="A3" s="5312" t="s">
        <v>1558</v>
      </c>
      <c r="B3" s="5312"/>
      <c r="C3" s="5312"/>
      <c r="D3" s="5312"/>
      <c r="E3" s="5312"/>
      <c r="F3" s="5312"/>
      <c r="G3" s="5312"/>
      <c r="H3" s="5312"/>
      <c r="I3" s="5312"/>
      <c r="J3" s="5312"/>
      <c r="K3" s="5312"/>
      <c r="L3" s="5312"/>
      <c r="M3" s="5312"/>
      <c r="N3" s="5312"/>
      <c r="O3" s="5312"/>
      <c r="P3" s="5312"/>
      <c r="Q3" s="5312"/>
      <c r="R3" s="5312"/>
      <c r="S3" s="5312"/>
      <c r="T3" s="5312"/>
      <c r="U3" s="5312"/>
      <c r="V3" s="5312"/>
      <c r="W3" s="5312"/>
      <c r="X3" s="5312"/>
      <c r="Y3" s="5312"/>
      <c r="Z3" s="3023"/>
      <c r="AA3" s="3023"/>
      <c r="AB3" s="3023"/>
      <c r="AC3" s="3023"/>
      <c r="AD3" s="3023"/>
      <c r="AE3" s="3023"/>
      <c r="AF3" s="3023"/>
      <c r="AG3" s="3023"/>
      <c r="AH3" s="3023"/>
      <c r="AI3" s="3023"/>
      <c r="AJ3" s="3023"/>
      <c r="AK3" s="3023"/>
      <c r="AL3" s="3023"/>
      <c r="AM3" s="3023"/>
      <c r="AN3" s="3023"/>
      <c r="AO3" s="3023"/>
      <c r="AP3" s="3023"/>
      <c r="AQ3" s="3023"/>
      <c r="AR3" s="3023"/>
      <c r="AS3" s="3023"/>
      <c r="AT3" s="3023"/>
      <c r="AU3" s="3020"/>
    </row>
    <row r="4" spans="1:48" ht="15.75">
      <c r="A4" s="5313" t="str">
        <f>'1. Обща информация'!A4:D4</f>
        <v>на "НАПОИТЕЛНИ СИСТЕМИ" ЕАД ДОЛЕН ДУНАВ , гр. РУСЕ</v>
      </c>
      <c r="B4" s="5313"/>
      <c r="C4" s="5313"/>
      <c r="D4" s="5313"/>
      <c r="E4" s="5313"/>
      <c r="F4" s="5313"/>
      <c r="G4" s="5313"/>
      <c r="H4" s="5313"/>
      <c r="I4" s="5313"/>
      <c r="J4" s="5313"/>
      <c r="K4" s="5313"/>
      <c r="L4" s="5313"/>
      <c r="M4" s="5313"/>
      <c r="N4" s="5313"/>
      <c r="O4" s="5313"/>
      <c r="P4" s="5313"/>
      <c r="Q4" s="5313"/>
      <c r="R4" s="5313"/>
      <c r="S4" s="5313"/>
      <c r="T4" s="5313"/>
      <c r="U4" s="5313"/>
      <c r="V4" s="5313"/>
      <c r="W4" s="5313"/>
      <c r="X4" s="5313"/>
      <c r="Y4" s="5313"/>
      <c r="Z4" s="3024"/>
      <c r="AA4" s="3024"/>
      <c r="AB4" s="3024"/>
      <c r="AC4" s="3024"/>
      <c r="AD4" s="3024"/>
      <c r="AE4" s="3024"/>
      <c r="AF4" s="3024"/>
      <c r="AG4" s="3024"/>
      <c r="AH4" s="3024"/>
      <c r="AI4" s="3024"/>
      <c r="AJ4" s="3024"/>
      <c r="AK4" s="3024"/>
      <c r="AL4" s="3024"/>
      <c r="AM4" s="3024"/>
      <c r="AN4" s="3024"/>
      <c r="AO4" s="3024"/>
      <c r="AP4" s="3024"/>
      <c r="AQ4" s="3024"/>
      <c r="AR4" s="3024"/>
      <c r="AS4" s="3024"/>
      <c r="AT4" s="3024"/>
      <c r="AU4" s="3020"/>
    </row>
    <row r="5" spans="1:48" ht="16.5" thickBot="1">
      <c r="A5" s="5313" t="str">
        <f>'1. Обща информация'!A5:D5</f>
        <v>ЕИК по БУЛСТАТ: 8311600780127</v>
      </c>
      <c r="B5" s="5313"/>
      <c r="C5" s="5313"/>
      <c r="D5" s="5313"/>
      <c r="E5" s="5313"/>
      <c r="F5" s="5313"/>
      <c r="G5" s="5313"/>
      <c r="H5" s="5313"/>
      <c r="I5" s="5313"/>
      <c r="J5" s="5313"/>
      <c r="K5" s="5313"/>
      <c r="L5" s="5313"/>
      <c r="M5" s="5313"/>
      <c r="N5" s="5313"/>
      <c r="O5" s="5313"/>
      <c r="P5" s="5313"/>
      <c r="Q5" s="5313"/>
      <c r="R5" s="5313"/>
      <c r="S5" s="5313"/>
      <c r="T5" s="5313"/>
      <c r="U5" s="5313"/>
      <c r="V5" s="5313"/>
      <c r="W5" s="5313"/>
      <c r="X5" s="5313"/>
      <c r="Y5" s="5313"/>
      <c r="Z5" s="3024"/>
      <c r="AA5" s="3024"/>
      <c r="AB5" s="3024"/>
      <c r="AC5" s="3024"/>
      <c r="AD5" s="3024"/>
      <c r="AE5" s="3024"/>
      <c r="AF5" s="3024"/>
      <c r="AG5" s="3024"/>
      <c r="AH5" s="3024"/>
      <c r="AI5" s="3024"/>
      <c r="AJ5" s="3024"/>
      <c r="AK5" s="3024"/>
      <c r="AL5" s="3024"/>
      <c r="AM5" s="3024"/>
      <c r="AN5" s="3024"/>
      <c r="AO5" s="3024"/>
      <c r="AP5" s="3024"/>
      <c r="AQ5" s="3024"/>
      <c r="AR5" s="3024"/>
      <c r="AS5" s="3024"/>
      <c r="AT5" s="3024"/>
      <c r="AU5" s="3020"/>
    </row>
    <row r="6" spans="1:48" ht="16.5" thickBot="1">
      <c r="A6" s="3025"/>
      <c r="B6" s="3020"/>
      <c r="C6" s="3026"/>
      <c r="D6" s="3027" t="s">
        <v>633</v>
      </c>
      <c r="E6" s="3028">
        <v>1</v>
      </c>
      <c r="F6" s="3029"/>
      <c r="G6" s="3025"/>
      <c r="H6" s="3030"/>
      <c r="I6" s="3025"/>
      <c r="J6" s="3025"/>
      <c r="K6" s="3025"/>
      <c r="L6" s="3025"/>
      <c r="M6" s="3025"/>
      <c r="N6" s="3025"/>
      <c r="O6" s="3025"/>
      <c r="P6" s="3025"/>
      <c r="Q6" s="3025"/>
      <c r="R6" s="3025"/>
      <c r="S6" s="3025"/>
      <c r="T6" s="3025"/>
      <c r="U6" s="3025"/>
      <c r="V6" s="3025"/>
      <c r="W6" s="3025"/>
      <c r="X6" s="3025"/>
      <c r="Y6" s="3025"/>
      <c r="Z6" s="3025"/>
      <c r="AA6" s="3025"/>
      <c r="AB6" s="3025"/>
      <c r="AC6" s="3025"/>
      <c r="AD6" s="3025"/>
      <c r="AE6" s="3025"/>
      <c r="AF6" s="3025"/>
      <c r="AG6" s="3025"/>
      <c r="AH6" s="3025"/>
      <c r="AI6" s="3025"/>
      <c r="AJ6" s="3025"/>
      <c r="AK6" s="3025"/>
      <c r="AL6" s="3025"/>
      <c r="AM6" s="3025"/>
      <c r="AN6" s="3025"/>
      <c r="AO6" s="3025"/>
      <c r="AP6" s="3025"/>
      <c r="AQ6" s="3025"/>
      <c r="AR6" s="3025"/>
      <c r="AS6" s="3025"/>
      <c r="AT6" s="3025"/>
      <c r="AU6" s="3020"/>
    </row>
    <row r="7" spans="1:48" ht="16.5" thickBot="1">
      <c r="A7" s="3025"/>
      <c r="B7" s="3020"/>
      <c r="C7" s="3031"/>
      <c r="D7" s="3027" t="s">
        <v>649</v>
      </c>
      <c r="E7" s="3028">
        <f>12/6</f>
        <v>2</v>
      </c>
      <c r="F7" s="3025"/>
      <c r="G7" s="3025"/>
      <c r="H7" s="3030"/>
      <c r="I7" s="3025"/>
      <c r="J7" s="3025"/>
      <c r="K7" s="3025"/>
      <c r="L7" s="3025"/>
      <c r="M7" s="3025"/>
      <c r="N7" s="3025"/>
      <c r="O7" s="3025"/>
      <c r="P7" s="3025"/>
      <c r="Q7" s="3025"/>
      <c r="R7" s="3025"/>
      <c r="S7" s="3025"/>
      <c r="T7" s="3025"/>
      <c r="U7" s="3025"/>
      <c r="V7" s="3025"/>
      <c r="W7" s="3025"/>
      <c r="X7" s="3025"/>
      <c r="Y7" s="3025"/>
      <c r="Z7" s="3025"/>
      <c r="AA7" s="3025"/>
      <c r="AB7" s="3025"/>
      <c r="AC7" s="3025"/>
      <c r="AD7" s="3025"/>
      <c r="AE7" s="3025"/>
      <c r="AF7" s="3025"/>
      <c r="AG7" s="3025"/>
      <c r="AH7" s="3025"/>
      <c r="AI7" s="3025"/>
      <c r="AJ7" s="3025"/>
      <c r="AK7" s="3025"/>
      <c r="AL7" s="3025"/>
      <c r="AM7" s="3025"/>
      <c r="AN7" s="3025"/>
      <c r="AO7" s="3025"/>
      <c r="AP7" s="3025"/>
      <c r="AQ7" s="3025"/>
      <c r="AR7" s="3025"/>
      <c r="AS7" s="3025"/>
      <c r="AT7" s="3025"/>
      <c r="AU7" s="3020"/>
    </row>
    <row r="8" spans="1:48" ht="13.5" thickBot="1">
      <c r="A8" s="3015"/>
      <c r="B8" s="3018"/>
      <c r="C8" s="3018"/>
      <c r="D8" s="3018"/>
      <c r="E8" s="3018"/>
      <c r="F8" s="3018"/>
      <c r="G8" s="3018"/>
      <c r="H8" s="3032"/>
      <c r="I8" s="3018"/>
      <c r="J8" s="3018"/>
      <c r="K8" s="3018"/>
      <c r="L8" s="3018"/>
      <c r="M8" s="3018"/>
      <c r="N8" s="3018"/>
      <c r="O8" s="3018"/>
      <c r="P8" s="3018"/>
      <c r="Q8" s="3018"/>
      <c r="R8" s="3018"/>
      <c r="S8" s="3018"/>
      <c r="T8" s="3018"/>
      <c r="U8" s="3018"/>
      <c r="V8" s="3018"/>
      <c r="W8" s="3018"/>
      <c r="X8" s="3018"/>
      <c r="Y8" s="3018"/>
      <c r="Z8" s="3018"/>
      <c r="AA8" s="3018"/>
      <c r="AB8" s="3018"/>
      <c r="AC8" s="3018"/>
      <c r="AD8" s="3018"/>
      <c r="AE8" s="3018"/>
      <c r="AF8" s="3018"/>
      <c r="AG8" s="3018"/>
      <c r="AH8" s="3018"/>
      <c r="AI8" s="3018"/>
      <c r="AJ8" s="3018"/>
      <c r="AK8" s="3018"/>
      <c r="AL8" s="3018"/>
      <c r="AM8" s="3018"/>
      <c r="AN8" s="3018"/>
      <c r="AO8" s="3015"/>
      <c r="AP8" s="3018"/>
      <c r="AQ8" s="3018"/>
      <c r="AR8" s="3018"/>
      <c r="AS8" s="3018"/>
      <c r="AT8" s="3033"/>
      <c r="AU8" s="3020"/>
    </row>
    <row r="9" spans="1:48" ht="13.7" customHeight="1" thickBot="1">
      <c r="A9" s="5306" t="s">
        <v>1</v>
      </c>
      <c r="B9" s="5309" t="s">
        <v>1054</v>
      </c>
      <c r="C9" s="5309" t="s">
        <v>1053</v>
      </c>
      <c r="D9" s="5306" t="s">
        <v>90</v>
      </c>
      <c r="E9" s="5306" t="s">
        <v>215</v>
      </c>
      <c r="F9" s="5307"/>
      <c r="G9" s="5307"/>
      <c r="H9" s="5307"/>
      <c r="I9" s="5307"/>
      <c r="J9" s="5307"/>
      <c r="K9" s="5308"/>
      <c r="L9" s="5306" t="s">
        <v>178</v>
      </c>
      <c r="M9" s="5307"/>
      <c r="N9" s="5307"/>
      <c r="O9" s="5307"/>
      <c r="P9" s="5307"/>
      <c r="Q9" s="5307"/>
      <c r="R9" s="5308"/>
      <c r="S9" s="5306" t="s">
        <v>188</v>
      </c>
      <c r="T9" s="5307"/>
      <c r="U9" s="5307"/>
      <c r="V9" s="5307"/>
      <c r="W9" s="5307"/>
      <c r="X9" s="5307"/>
      <c r="Y9" s="5308"/>
      <c r="Z9" s="5306" t="s">
        <v>1037</v>
      </c>
      <c r="AA9" s="5307"/>
      <c r="AB9" s="5307"/>
      <c r="AC9" s="5307"/>
      <c r="AD9" s="5307"/>
      <c r="AE9" s="5307"/>
      <c r="AF9" s="5308"/>
      <c r="AG9" s="5306" t="s">
        <v>1102</v>
      </c>
      <c r="AH9" s="5307"/>
      <c r="AI9" s="5307"/>
      <c r="AJ9" s="5307"/>
      <c r="AK9" s="5307"/>
      <c r="AL9" s="5307"/>
      <c r="AM9" s="5308"/>
      <c r="AN9" s="5306" t="s">
        <v>668</v>
      </c>
      <c r="AO9" s="5307"/>
      <c r="AP9" s="5307"/>
      <c r="AQ9" s="5307"/>
      <c r="AR9" s="5307"/>
      <c r="AS9" s="5307"/>
      <c r="AT9" s="5308"/>
      <c r="AU9" s="3020"/>
    </row>
    <row r="10" spans="1:48" ht="20.25" customHeight="1" thickBot="1">
      <c r="A10" s="5311"/>
      <c r="B10" s="5310"/>
      <c r="C10" s="5310"/>
      <c r="D10" s="5311"/>
      <c r="E10" s="3034" t="str">
        <f>'Приложение '!C12</f>
        <v>2020 г.</v>
      </c>
      <c r="F10" s="3035" t="str">
        <f>'Приложение '!C13</f>
        <v>2021 г.</v>
      </c>
      <c r="G10" s="3036" t="str">
        <f>'Приложение '!C14</f>
        <v>2022 г.</v>
      </c>
      <c r="H10" s="3036" t="str">
        <f>'Приложение '!C15</f>
        <v>2023 г.</v>
      </c>
      <c r="I10" s="3036" t="str">
        <f>'Приложение '!C16</f>
        <v>2024 г.</v>
      </c>
      <c r="J10" s="3036" t="str">
        <f>'Приложение '!C17</f>
        <v>2025 г.</v>
      </c>
      <c r="K10" s="3037" t="str">
        <f>'Приложение '!C18</f>
        <v>2026 г.</v>
      </c>
      <c r="L10" s="3034" t="str">
        <f t="shared" ref="L10:AM10" si="0">E10</f>
        <v>2020 г.</v>
      </c>
      <c r="M10" s="3035" t="str">
        <f t="shared" si="0"/>
        <v>2021 г.</v>
      </c>
      <c r="N10" s="3036" t="str">
        <f t="shared" si="0"/>
        <v>2022 г.</v>
      </c>
      <c r="O10" s="3036" t="str">
        <f t="shared" si="0"/>
        <v>2023 г.</v>
      </c>
      <c r="P10" s="3036" t="str">
        <f t="shared" si="0"/>
        <v>2024 г.</v>
      </c>
      <c r="Q10" s="3036" t="str">
        <f t="shared" si="0"/>
        <v>2025 г.</v>
      </c>
      <c r="R10" s="3037" t="str">
        <f t="shared" si="0"/>
        <v>2026 г.</v>
      </c>
      <c r="S10" s="3038" t="str">
        <f t="shared" si="0"/>
        <v>2020 г.</v>
      </c>
      <c r="T10" s="3039" t="str">
        <f t="shared" si="0"/>
        <v>2021 г.</v>
      </c>
      <c r="U10" s="3036" t="str">
        <f t="shared" si="0"/>
        <v>2022 г.</v>
      </c>
      <c r="V10" s="3036" t="str">
        <f t="shared" si="0"/>
        <v>2023 г.</v>
      </c>
      <c r="W10" s="3039" t="str">
        <f t="shared" si="0"/>
        <v>2024 г.</v>
      </c>
      <c r="X10" s="3036" t="str">
        <f t="shared" si="0"/>
        <v>2025 г.</v>
      </c>
      <c r="Y10" s="3037" t="str">
        <f t="shared" si="0"/>
        <v>2026 г.</v>
      </c>
      <c r="Z10" s="3038" t="str">
        <f t="shared" si="0"/>
        <v>2020 г.</v>
      </c>
      <c r="AA10" s="3039" t="str">
        <f t="shared" si="0"/>
        <v>2021 г.</v>
      </c>
      <c r="AB10" s="3036" t="str">
        <f t="shared" si="0"/>
        <v>2022 г.</v>
      </c>
      <c r="AC10" s="3036" t="str">
        <f t="shared" si="0"/>
        <v>2023 г.</v>
      </c>
      <c r="AD10" s="3039" t="str">
        <f t="shared" si="0"/>
        <v>2024 г.</v>
      </c>
      <c r="AE10" s="3036" t="str">
        <f t="shared" si="0"/>
        <v>2025 г.</v>
      </c>
      <c r="AF10" s="3037" t="str">
        <f t="shared" si="0"/>
        <v>2026 г.</v>
      </c>
      <c r="AG10" s="3038" t="str">
        <f t="shared" si="0"/>
        <v>2020 г.</v>
      </c>
      <c r="AH10" s="3039" t="str">
        <f t="shared" si="0"/>
        <v>2021 г.</v>
      </c>
      <c r="AI10" s="3036" t="str">
        <f t="shared" si="0"/>
        <v>2022 г.</v>
      </c>
      <c r="AJ10" s="3036" t="str">
        <f t="shared" si="0"/>
        <v>2023 г.</v>
      </c>
      <c r="AK10" s="3039" t="str">
        <f t="shared" si="0"/>
        <v>2024 г.</v>
      </c>
      <c r="AL10" s="3036" t="str">
        <f t="shared" si="0"/>
        <v>2025 г.</v>
      </c>
      <c r="AM10" s="3037" t="str">
        <f t="shared" si="0"/>
        <v>2026 г.</v>
      </c>
      <c r="AN10" s="3038" t="str">
        <f t="shared" ref="AN10:AT10" si="1">S10</f>
        <v>2020 г.</v>
      </c>
      <c r="AO10" s="3039" t="str">
        <f t="shared" si="1"/>
        <v>2021 г.</v>
      </c>
      <c r="AP10" s="3036" t="str">
        <f t="shared" si="1"/>
        <v>2022 г.</v>
      </c>
      <c r="AQ10" s="3036" t="str">
        <f t="shared" si="1"/>
        <v>2023 г.</v>
      </c>
      <c r="AR10" s="3036" t="str">
        <f t="shared" si="1"/>
        <v>2024 г.</v>
      </c>
      <c r="AS10" s="3036" t="str">
        <f t="shared" si="1"/>
        <v>2025 г.</v>
      </c>
      <c r="AT10" s="3037" t="str">
        <f t="shared" si="1"/>
        <v>2026 г.</v>
      </c>
      <c r="AU10" s="3020"/>
    </row>
    <row r="11" spans="1:48" s="43" customFormat="1" ht="17.45" customHeight="1" thickBot="1">
      <c r="A11" s="3040" t="s">
        <v>210</v>
      </c>
      <c r="B11" s="3041"/>
      <c r="C11" s="3041"/>
      <c r="D11" s="3041" t="s">
        <v>339</v>
      </c>
      <c r="E11" s="3042">
        <f t="shared" ref="E11:AT11" si="2">E12+E15+E18+E30+E45+E50+SUM(E54:E59)</f>
        <v>0</v>
      </c>
      <c r="F11" s="3043">
        <f t="shared" si="2"/>
        <v>0</v>
      </c>
      <c r="G11" s="3044">
        <f t="shared" si="2"/>
        <v>0</v>
      </c>
      <c r="H11" s="3044">
        <f t="shared" si="2"/>
        <v>0</v>
      </c>
      <c r="I11" s="3044">
        <f t="shared" si="2"/>
        <v>0</v>
      </c>
      <c r="J11" s="3044">
        <f t="shared" si="2"/>
        <v>0</v>
      </c>
      <c r="K11" s="3045">
        <f t="shared" si="2"/>
        <v>0</v>
      </c>
      <c r="L11" s="3042">
        <f t="shared" si="2"/>
        <v>0</v>
      </c>
      <c r="M11" s="3043">
        <f t="shared" si="2"/>
        <v>0</v>
      </c>
      <c r="N11" s="3044">
        <f t="shared" si="2"/>
        <v>0</v>
      </c>
      <c r="O11" s="3044">
        <f t="shared" si="2"/>
        <v>0</v>
      </c>
      <c r="P11" s="3044">
        <f t="shared" si="2"/>
        <v>0</v>
      </c>
      <c r="Q11" s="3044">
        <f t="shared" si="2"/>
        <v>0</v>
      </c>
      <c r="R11" s="3045">
        <f t="shared" si="2"/>
        <v>0</v>
      </c>
      <c r="S11" s="3046">
        <f t="shared" si="2"/>
        <v>0</v>
      </c>
      <c r="T11" s="3047">
        <f t="shared" si="2"/>
        <v>0</v>
      </c>
      <c r="U11" s="3044">
        <f t="shared" si="2"/>
        <v>0</v>
      </c>
      <c r="V11" s="3044">
        <f t="shared" si="2"/>
        <v>0</v>
      </c>
      <c r="W11" s="3044">
        <f t="shared" si="2"/>
        <v>0</v>
      </c>
      <c r="X11" s="3044">
        <f t="shared" si="2"/>
        <v>0</v>
      </c>
      <c r="Y11" s="3045">
        <f t="shared" si="2"/>
        <v>0</v>
      </c>
      <c r="Z11" s="3046">
        <f t="shared" ref="Z11:AM11" si="3">Z12+Z15+Z18+Z30+Z45+Z50+SUM(Z54:Z59)</f>
        <v>0</v>
      </c>
      <c r="AA11" s="3047">
        <f t="shared" si="3"/>
        <v>0</v>
      </c>
      <c r="AB11" s="3044">
        <f t="shared" si="3"/>
        <v>0</v>
      </c>
      <c r="AC11" s="3044">
        <f t="shared" si="3"/>
        <v>0</v>
      </c>
      <c r="AD11" s="3044">
        <f t="shared" si="3"/>
        <v>0</v>
      </c>
      <c r="AE11" s="3044">
        <f t="shared" si="3"/>
        <v>0</v>
      </c>
      <c r="AF11" s="3045">
        <f t="shared" si="3"/>
        <v>0</v>
      </c>
      <c r="AG11" s="3046">
        <f t="shared" si="3"/>
        <v>6</v>
      </c>
      <c r="AH11" s="3047">
        <f t="shared" si="3"/>
        <v>0</v>
      </c>
      <c r="AI11" s="3044">
        <f t="shared" si="3"/>
        <v>0</v>
      </c>
      <c r="AJ11" s="3044">
        <f t="shared" si="3"/>
        <v>0</v>
      </c>
      <c r="AK11" s="3044">
        <f t="shared" si="3"/>
        <v>0</v>
      </c>
      <c r="AL11" s="3044">
        <f t="shared" si="3"/>
        <v>0</v>
      </c>
      <c r="AM11" s="3045">
        <f t="shared" si="3"/>
        <v>0</v>
      </c>
      <c r="AN11" s="3046">
        <f t="shared" si="2"/>
        <v>0</v>
      </c>
      <c r="AO11" s="3047">
        <f t="shared" si="2"/>
        <v>0</v>
      </c>
      <c r="AP11" s="3044">
        <f t="shared" si="2"/>
        <v>0</v>
      </c>
      <c r="AQ11" s="3044">
        <f t="shared" si="2"/>
        <v>0</v>
      </c>
      <c r="AR11" s="3044">
        <f t="shared" si="2"/>
        <v>0</v>
      </c>
      <c r="AS11" s="3044">
        <f t="shared" si="2"/>
        <v>0</v>
      </c>
      <c r="AT11" s="3045">
        <f t="shared" si="2"/>
        <v>0</v>
      </c>
      <c r="AU11" s="3048"/>
      <c r="AV11" s="44"/>
    </row>
    <row r="12" spans="1:48" s="34" customFormat="1">
      <c r="A12" s="3049">
        <v>1</v>
      </c>
      <c r="B12" s="4268">
        <v>201</v>
      </c>
      <c r="C12" s="4251">
        <v>0</v>
      </c>
      <c r="D12" s="3050" t="s">
        <v>222</v>
      </c>
      <c r="E12" s="3051">
        <f>SUM(E13:E14)</f>
        <v>0</v>
      </c>
      <c r="F12" s="3052">
        <f>SUM(F13:F14)</f>
        <v>0</v>
      </c>
      <c r="G12" s="3053">
        <f>SUM(G13:G14)</f>
        <v>0</v>
      </c>
      <c r="H12" s="3053">
        <f>SUM(H13:H14)</f>
        <v>0</v>
      </c>
      <c r="I12" s="3053">
        <f t="shared" ref="I12:K12" si="4">SUM(I13:I14)</f>
        <v>0</v>
      </c>
      <c r="J12" s="3053">
        <f t="shared" si="4"/>
        <v>0</v>
      </c>
      <c r="K12" s="3054">
        <f t="shared" si="4"/>
        <v>0</v>
      </c>
      <c r="L12" s="3051">
        <f>SUM(L13:L14)</f>
        <v>0</v>
      </c>
      <c r="M12" s="3052">
        <f>SUM(M13:M14)</f>
        <v>0</v>
      </c>
      <c r="N12" s="3053">
        <f>SUM(N13:N14)</f>
        <v>0</v>
      </c>
      <c r="O12" s="3053">
        <f>SUM(O13:O14)</f>
        <v>0</v>
      </c>
      <c r="P12" s="3053">
        <f t="shared" ref="P12:R12" si="5">SUM(P13:P14)</f>
        <v>0</v>
      </c>
      <c r="Q12" s="3053">
        <f t="shared" si="5"/>
        <v>0</v>
      </c>
      <c r="R12" s="3054">
        <f t="shared" si="5"/>
        <v>0</v>
      </c>
      <c r="S12" s="3055">
        <f>SUM(S13:S14)</f>
        <v>0</v>
      </c>
      <c r="T12" s="3056">
        <f>SUM(T13:T14)</f>
        <v>0</v>
      </c>
      <c r="U12" s="3053">
        <f>SUM(U13:U14)</f>
        <v>0</v>
      </c>
      <c r="V12" s="3053">
        <f>SUM(V13:V14)</f>
        <v>0</v>
      </c>
      <c r="W12" s="3053">
        <f t="shared" ref="W12:Y12" si="6">SUM(W13:W14)</f>
        <v>0</v>
      </c>
      <c r="X12" s="3053">
        <f t="shared" si="6"/>
        <v>0</v>
      </c>
      <c r="Y12" s="3054">
        <f t="shared" si="6"/>
        <v>0</v>
      </c>
      <c r="Z12" s="3055">
        <f>SUM(Z13:Z14)</f>
        <v>0</v>
      </c>
      <c r="AA12" s="3056">
        <f>SUM(AA13:AA14)</f>
        <v>0</v>
      </c>
      <c r="AB12" s="3053">
        <f>SUM(AB13:AB14)</f>
        <v>0</v>
      </c>
      <c r="AC12" s="3053">
        <f>SUM(AC13:AC14)</f>
        <v>0</v>
      </c>
      <c r="AD12" s="3053">
        <f t="shared" ref="AD12:AF12" si="7">SUM(AD13:AD14)</f>
        <v>0</v>
      </c>
      <c r="AE12" s="3053">
        <f t="shared" si="7"/>
        <v>0</v>
      </c>
      <c r="AF12" s="3054">
        <f t="shared" si="7"/>
        <v>0</v>
      </c>
      <c r="AG12" s="3055">
        <f>SUM(AG13:AG14)</f>
        <v>0</v>
      </c>
      <c r="AH12" s="3056">
        <f>SUM(AH13:AH14)</f>
        <v>0</v>
      </c>
      <c r="AI12" s="3053">
        <f>SUM(AI13:AI14)</f>
        <v>0</v>
      </c>
      <c r="AJ12" s="3053">
        <f>SUM(AJ13:AJ14)</f>
        <v>0</v>
      </c>
      <c r="AK12" s="3053">
        <f t="shared" ref="AK12:AM12" si="8">SUM(AK13:AK14)</f>
        <v>0</v>
      </c>
      <c r="AL12" s="3053">
        <f t="shared" si="8"/>
        <v>0</v>
      </c>
      <c r="AM12" s="3054">
        <f t="shared" si="8"/>
        <v>0</v>
      </c>
      <c r="AN12" s="3055">
        <f>SUM(AN13:AN14)</f>
        <v>0</v>
      </c>
      <c r="AO12" s="3052">
        <f>SUM(AO13:AO14)</f>
        <v>0</v>
      </c>
      <c r="AP12" s="3053">
        <f>SUM(AP13:AP14)</f>
        <v>0</v>
      </c>
      <c r="AQ12" s="3053">
        <f>SUM(AQ13:AQ14)</f>
        <v>0</v>
      </c>
      <c r="AR12" s="3053">
        <f t="shared" ref="AR12:AT12" si="9">SUM(AR13:AR14)</f>
        <v>0</v>
      </c>
      <c r="AS12" s="3053">
        <f t="shared" si="9"/>
        <v>0</v>
      </c>
      <c r="AT12" s="3054">
        <f t="shared" si="9"/>
        <v>0</v>
      </c>
      <c r="AU12" s="3057"/>
    </row>
    <row r="13" spans="1:48" s="42" customFormat="1">
      <c r="A13" s="3058"/>
      <c r="B13" s="4269">
        <v>20101</v>
      </c>
      <c r="C13" s="4252">
        <v>0</v>
      </c>
      <c r="D13" s="3059" t="s">
        <v>562</v>
      </c>
      <c r="E13" s="3060">
        <f>'11.2. ДА за периода'!E13</f>
        <v>0</v>
      </c>
      <c r="F13" s="2984">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0">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1">
        <f>SUMIF('9.Инвестиционна програма'!$B$49:$B$56,$B13,'9.Инвестиционна програма'!L$49:L$56)*$E$6</f>
        <v>0</v>
      </c>
      <c r="Z13" s="1212">
        <f>'11.2. ДА за периода'!Z13</f>
        <v>0</v>
      </c>
      <c r="AA13" s="3062">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3">
        <f>(SUMIF('9.Инвестиционна програма'!$B$58:$B$59,$B13,'9.Инвестиционна програма'!L$58:L$59)+SUMIF('9.Инвестиционна програма'!$B$61:$B$71,$B13,'9.Инвестиционна програма'!L$61:L$71))*$E$6</f>
        <v>0</v>
      </c>
      <c r="AU13" s="3064"/>
    </row>
    <row r="14" spans="1:48" s="42" customFormat="1">
      <c r="A14" s="3058"/>
      <c r="B14" s="4270">
        <v>20102</v>
      </c>
      <c r="C14" s="4253">
        <v>0</v>
      </c>
      <c r="D14" s="3065" t="s">
        <v>564</v>
      </c>
      <c r="E14" s="3060">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0">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1">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1">
        <f>(SUMIF('9.Инвестиционна програма'!$B$58:$B$59,$B14,'9.Инвестиционна програма'!L$58:L$59)+SUMIF('9.Инвестиционна програма'!$B$61:$B$71,$B14,'9.Инвестиционна програма'!L$61:L$71))*$E$6</f>
        <v>0</v>
      </c>
      <c r="AU14" s="3019"/>
    </row>
    <row r="15" spans="1:48" s="34" customFormat="1">
      <c r="A15" s="3066">
        <v>2</v>
      </c>
      <c r="B15" s="4271">
        <v>202</v>
      </c>
      <c r="C15" s="4254">
        <v>0.03</v>
      </c>
      <c r="D15" s="3067" t="s">
        <v>409</v>
      </c>
      <c r="E15" s="3068">
        <f>SUM(E16:E17)</f>
        <v>0</v>
      </c>
      <c r="F15" s="3069">
        <f>SUM(F16:F17)</f>
        <v>0</v>
      </c>
      <c r="G15" s="3070">
        <f t="shared" ref="G15:AT15" si="10">SUM(G16:G17)</f>
        <v>0</v>
      </c>
      <c r="H15" s="3070">
        <f t="shared" si="10"/>
        <v>0</v>
      </c>
      <c r="I15" s="3070">
        <f t="shared" si="10"/>
        <v>0</v>
      </c>
      <c r="J15" s="3070">
        <f t="shared" si="10"/>
        <v>0</v>
      </c>
      <c r="K15" s="3071">
        <f t="shared" si="10"/>
        <v>0</v>
      </c>
      <c r="L15" s="3068">
        <f t="shared" si="10"/>
        <v>0</v>
      </c>
      <c r="M15" s="3069">
        <f t="shared" si="10"/>
        <v>0</v>
      </c>
      <c r="N15" s="3070">
        <f t="shared" si="10"/>
        <v>0</v>
      </c>
      <c r="O15" s="3070">
        <f t="shared" si="10"/>
        <v>0</v>
      </c>
      <c r="P15" s="3070">
        <f t="shared" si="10"/>
        <v>0</v>
      </c>
      <c r="Q15" s="3070">
        <f t="shared" si="10"/>
        <v>0</v>
      </c>
      <c r="R15" s="3071">
        <f t="shared" si="10"/>
        <v>0</v>
      </c>
      <c r="S15" s="3066">
        <f t="shared" si="10"/>
        <v>0</v>
      </c>
      <c r="T15" s="3072">
        <f t="shared" si="10"/>
        <v>0</v>
      </c>
      <c r="U15" s="3070">
        <f t="shared" si="10"/>
        <v>0</v>
      </c>
      <c r="V15" s="3070">
        <f t="shared" si="10"/>
        <v>0</v>
      </c>
      <c r="W15" s="3070">
        <f t="shared" si="10"/>
        <v>0</v>
      </c>
      <c r="X15" s="3070">
        <f t="shared" si="10"/>
        <v>0</v>
      </c>
      <c r="Y15" s="3071">
        <f t="shared" si="10"/>
        <v>0</v>
      </c>
      <c r="Z15" s="3066">
        <f t="shared" si="10"/>
        <v>0</v>
      </c>
      <c r="AA15" s="3072">
        <f t="shared" si="10"/>
        <v>0</v>
      </c>
      <c r="AB15" s="3070">
        <f t="shared" si="10"/>
        <v>0</v>
      </c>
      <c r="AC15" s="3070">
        <f t="shared" si="10"/>
        <v>0</v>
      </c>
      <c r="AD15" s="3070">
        <f t="shared" si="10"/>
        <v>0</v>
      </c>
      <c r="AE15" s="3070">
        <f t="shared" si="10"/>
        <v>0</v>
      </c>
      <c r="AF15" s="3071">
        <f t="shared" si="10"/>
        <v>0</v>
      </c>
      <c r="AG15" s="3066">
        <f t="shared" si="10"/>
        <v>0</v>
      </c>
      <c r="AH15" s="3072">
        <f t="shared" si="10"/>
        <v>0</v>
      </c>
      <c r="AI15" s="3070">
        <f t="shared" si="10"/>
        <v>0</v>
      </c>
      <c r="AJ15" s="3070">
        <f t="shared" si="10"/>
        <v>0</v>
      </c>
      <c r="AK15" s="3070">
        <f t="shared" si="10"/>
        <v>0</v>
      </c>
      <c r="AL15" s="3070">
        <f t="shared" si="10"/>
        <v>0</v>
      </c>
      <c r="AM15" s="3071">
        <f t="shared" si="10"/>
        <v>0</v>
      </c>
      <c r="AN15" s="3066">
        <f t="shared" si="10"/>
        <v>0</v>
      </c>
      <c r="AO15" s="3072">
        <f t="shared" si="10"/>
        <v>0</v>
      </c>
      <c r="AP15" s="3070">
        <f t="shared" si="10"/>
        <v>0</v>
      </c>
      <c r="AQ15" s="3070">
        <f t="shared" si="10"/>
        <v>0</v>
      </c>
      <c r="AR15" s="3070">
        <f t="shared" si="10"/>
        <v>0</v>
      </c>
      <c r="AS15" s="3070">
        <f t="shared" si="10"/>
        <v>0</v>
      </c>
      <c r="AT15" s="3071">
        <f t="shared" si="10"/>
        <v>0</v>
      </c>
      <c r="AU15" s="3057"/>
    </row>
    <row r="16" spans="1:48">
      <c r="A16" s="3073"/>
      <c r="B16" s="4272">
        <v>20201</v>
      </c>
      <c r="C16" s="4255">
        <v>0.03</v>
      </c>
      <c r="D16" s="3074" t="s">
        <v>430</v>
      </c>
      <c r="E16" s="3060">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0">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1">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1">
        <f>(SUMIF('9.Инвестиционна програма'!$B$58:$B$59,$B16,'9.Инвестиционна програма'!L$58:L$59)+SUMIF('9.Инвестиционна програма'!$B$61:$B$71,$B16,'9.Инвестиционна програма'!L$61:L$71))*$E$6</f>
        <v>0</v>
      </c>
      <c r="AU16" s="3019"/>
    </row>
    <row r="17" spans="1:47">
      <c r="A17" s="3073"/>
      <c r="B17" s="4272">
        <v>20202</v>
      </c>
      <c r="C17" s="4255">
        <v>0.03</v>
      </c>
      <c r="D17" s="3074" t="s">
        <v>431</v>
      </c>
      <c r="E17" s="3060">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0">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1">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1">
        <f>(SUMIF('9.Инвестиционна програма'!$B$58:$B$59,$B17,'9.Инвестиционна програма'!L$58:L$59)+SUMIF('9.Инвестиционна програма'!$B$61:$B$71,$B17,'9.Инвестиционна програма'!L$61:L$71))*$E$6</f>
        <v>0</v>
      </c>
      <c r="AU17" s="3019"/>
    </row>
    <row r="18" spans="1:47" s="45" customFormat="1" ht="12.75" customHeight="1">
      <c r="A18" s="3075">
        <v>3</v>
      </c>
      <c r="B18" s="4271">
        <v>203</v>
      </c>
      <c r="C18" s="4254"/>
      <c r="D18" s="3067" t="s">
        <v>410</v>
      </c>
      <c r="E18" s="3068">
        <f t="shared" ref="E18:AT18" si="11">SUM(E19:E29)-E22-E25</f>
        <v>0</v>
      </c>
      <c r="F18" s="3069">
        <f t="shared" si="11"/>
        <v>0</v>
      </c>
      <c r="G18" s="3070">
        <f t="shared" si="11"/>
        <v>0</v>
      </c>
      <c r="H18" s="3070">
        <f t="shared" si="11"/>
        <v>0</v>
      </c>
      <c r="I18" s="3070">
        <f t="shared" si="11"/>
        <v>0</v>
      </c>
      <c r="J18" s="3070">
        <f t="shared" si="11"/>
        <v>0</v>
      </c>
      <c r="K18" s="3071">
        <f t="shared" si="11"/>
        <v>0</v>
      </c>
      <c r="L18" s="3068">
        <f t="shared" si="11"/>
        <v>0</v>
      </c>
      <c r="M18" s="3069">
        <f t="shared" si="11"/>
        <v>0</v>
      </c>
      <c r="N18" s="3070">
        <f t="shared" si="11"/>
        <v>0</v>
      </c>
      <c r="O18" s="3070">
        <f t="shared" si="11"/>
        <v>0</v>
      </c>
      <c r="P18" s="3070">
        <f t="shared" si="11"/>
        <v>0</v>
      </c>
      <c r="Q18" s="3070">
        <f t="shared" si="11"/>
        <v>0</v>
      </c>
      <c r="R18" s="3071">
        <f t="shared" si="11"/>
        <v>0</v>
      </c>
      <c r="S18" s="3066">
        <f t="shared" si="11"/>
        <v>0</v>
      </c>
      <c r="T18" s="3072">
        <f t="shared" si="11"/>
        <v>0</v>
      </c>
      <c r="U18" s="3070">
        <f t="shared" si="11"/>
        <v>0</v>
      </c>
      <c r="V18" s="3070">
        <f t="shared" si="11"/>
        <v>0</v>
      </c>
      <c r="W18" s="3070">
        <f t="shared" si="11"/>
        <v>0</v>
      </c>
      <c r="X18" s="3070">
        <f t="shared" si="11"/>
        <v>0</v>
      </c>
      <c r="Y18" s="3071">
        <f t="shared" si="11"/>
        <v>0</v>
      </c>
      <c r="Z18" s="3066">
        <f t="shared" ref="Z18:AM18" si="12">SUM(Z19:Z29)-Z22-Z25</f>
        <v>0</v>
      </c>
      <c r="AA18" s="3072">
        <f t="shared" si="12"/>
        <v>0</v>
      </c>
      <c r="AB18" s="3070">
        <f t="shared" si="12"/>
        <v>0</v>
      </c>
      <c r="AC18" s="3070">
        <f t="shared" si="12"/>
        <v>0</v>
      </c>
      <c r="AD18" s="3070">
        <f t="shared" si="12"/>
        <v>0</v>
      </c>
      <c r="AE18" s="3070">
        <f t="shared" si="12"/>
        <v>0</v>
      </c>
      <c r="AF18" s="3071">
        <f t="shared" si="12"/>
        <v>0</v>
      </c>
      <c r="AG18" s="3066">
        <f t="shared" si="12"/>
        <v>0</v>
      </c>
      <c r="AH18" s="3072">
        <f t="shared" si="12"/>
        <v>0</v>
      </c>
      <c r="AI18" s="3070">
        <f t="shared" si="12"/>
        <v>0</v>
      </c>
      <c r="AJ18" s="3070">
        <f t="shared" si="12"/>
        <v>0</v>
      </c>
      <c r="AK18" s="3070">
        <f t="shared" si="12"/>
        <v>0</v>
      </c>
      <c r="AL18" s="3070">
        <f t="shared" si="12"/>
        <v>0</v>
      </c>
      <c r="AM18" s="3071">
        <f t="shared" si="12"/>
        <v>0</v>
      </c>
      <c r="AN18" s="3066">
        <f t="shared" si="11"/>
        <v>0</v>
      </c>
      <c r="AO18" s="3072">
        <f t="shared" si="11"/>
        <v>0</v>
      </c>
      <c r="AP18" s="3070">
        <f t="shared" si="11"/>
        <v>0</v>
      </c>
      <c r="AQ18" s="3070">
        <f t="shared" si="11"/>
        <v>0</v>
      </c>
      <c r="AR18" s="3070">
        <f t="shared" si="11"/>
        <v>0</v>
      </c>
      <c r="AS18" s="3070">
        <f t="shared" si="11"/>
        <v>0</v>
      </c>
      <c r="AT18" s="3071">
        <f t="shared" si="11"/>
        <v>0</v>
      </c>
      <c r="AU18" s="3076"/>
    </row>
    <row r="19" spans="1:47">
      <c r="A19" s="3073"/>
      <c r="B19" s="4272">
        <v>20301</v>
      </c>
      <c r="C19" s="4255">
        <v>0.1</v>
      </c>
      <c r="D19" s="3077" t="s">
        <v>432</v>
      </c>
      <c r="E19" s="3060">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0">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1">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1">
        <f>(SUMIF('9.Инвестиционна програма'!$B$58:$B$59,$B19,'9.Инвестиционна програма'!L$58:L$59)+SUMIF('9.Инвестиционна програма'!$B$61:$B$71,$B19,'9.Инвестиционна програма'!L$61:L$71))*$E$6</f>
        <v>0</v>
      </c>
      <c r="AU19" s="3019"/>
    </row>
    <row r="20" spans="1:47">
      <c r="A20" s="3073"/>
      <c r="B20" s="4272">
        <v>20302</v>
      </c>
      <c r="C20" s="4255">
        <v>0.1</v>
      </c>
      <c r="D20" s="3077" t="s">
        <v>433</v>
      </c>
      <c r="E20" s="3060">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0">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1">
        <f>SUMIF('9.Инвестиционна програма'!$B$49:$B$56,$B20,'9.Инвестиционна програма'!L$49:L$56)*$E$6</f>
        <v>0</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1">
        <f>(SUMIF('9.Инвестиционна програма'!$B$58:$B$59,$B20,'9.Инвестиционна програма'!L$58:L$59)+SUMIF('9.Инвестиционна програма'!$B$61:$B$71,$B20,'9.Инвестиционна програма'!L$61:L$71))*$E$6</f>
        <v>0</v>
      </c>
      <c r="AU20" s="3019"/>
    </row>
    <row r="21" spans="1:47">
      <c r="A21" s="3073"/>
      <c r="B21" s="4272">
        <v>20303</v>
      </c>
      <c r="C21" s="4255">
        <v>0.1</v>
      </c>
      <c r="D21" s="3077" t="s">
        <v>411</v>
      </c>
      <c r="E21" s="3060">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0">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1">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1">
        <f>(SUMIF('9.Инвестиционна програма'!$B$58:$B$59,$B21,'9.Инвестиционна програма'!L$58:L$59)+SUMIF('9.Инвестиционна програма'!$B$61:$B$71,$B21,'9.Инвестиционна програма'!L$61:L$71))*$E$6</f>
        <v>0</v>
      </c>
      <c r="AU21" s="3019"/>
    </row>
    <row r="22" spans="1:47">
      <c r="A22" s="3073"/>
      <c r="B22" s="4272">
        <v>20304</v>
      </c>
      <c r="C22" s="4255">
        <v>0.1</v>
      </c>
      <c r="D22" s="3077" t="s">
        <v>412</v>
      </c>
      <c r="E22" s="3078">
        <f t="shared" ref="E22:AT22" si="13">SUM(E23:E24)</f>
        <v>0</v>
      </c>
      <c r="F22" s="3079">
        <f t="shared" si="13"/>
        <v>0</v>
      </c>
      <c r="G22" s="3080">
        <f t="shared" si="13"/>
        <v>0</v>
      </c>
      <c r="H22" s="3080">
        <f t="shared" si="13"/>
        <v>0</v>
      </c>
      <c r="I22" s="3080">
        <f t="shared" si="13"/>
        <v>0</v>
      </c>
      <c r="J22" s="3080">
        <f t="shared" si="13"/>
        <v>0</v>
      </c>
      <c r="K22" s="3081">
        <f t="shared" si="13"/>
        <v>0</v>
      </c>
      <c r="L22" s="3078">
        <f t="shared" si="13"/>
        <v>0</v>
      </c>
      <c r="M22" s="3079">
        <f t="shared" si="13"/>
        <v>0</v>
      </c>
      <c r="N22" s="3080">
        <f t="shared" si="13"/>
        <v>0</v>
      </c>
      <c r="O22" s="3080">
        <f t="shared" si="13"/>
        <v>0</v>
      </c>
      <c r="P22" s="3080">
        <f t="shared" si="13"/>
        <v>0</v>
      </c>
      <c r="Q22" s="3080">
        <f t="shared" si="13"/>
        <v>0</v>
      </c>
      <c r="R22" s="3081">
        <f t="shared" si="13"/>
        <v>0</v>
      </c>
      <c r="S22" s="3082">
        <f t="shared" si="13"/>
        <v>0</v>
      </c>
      <c r="T22" s="3083">
        <f t="shared" si="13"/>
        <v>0</v>
      </c>
      <c r="U22" s="3080">
        <f t="shared" si="13"/>
        <v>0</v>
      </c>
      <c r="V22" s="3080">
        <f t="shared" si="13"/>
        <v>0</v>
      </c>
      <c r="W22" s="3080">
        <f t="shared" si="13"/>
        <v>0</v>
      </c>
      <c r="X22" s="3080">
        <f t="shared" si="13"/>
        <v>0</v>
      </c>
      <c r="Y22" s="3081">
        <f t="shared" si="13"/>
        <v>0</v>
      </c>
      <c r="Z22" s="3082">
        <f t="shared" ref="Z22:AM22" si="14">SUM(Z23:Z24)</f>
        <v>0</v>
      </c>
      <c r="AA22" s="3083">
        <f t="shared" si="14"/>
        <v>0</v>
      </c>
      <c r="AB22" s="3080">
        <f t="shared" si="14"/>
        <v>0</v>
      </c>
      <c r="AC22" s="3080">
        <f t="shared" si="14"/>
        <v>0</v>
      </c>
      <c r="AD22" s="3080">
        <f t="shared" si="14"/>
        <v>0</v>
      </c>
      <c r="AE22" s="3080">
        <f t="shared" si="14"/>
        <v>0</v>
      </c>
      <c r="AF22" s="3081">
        <f t="shared" si="14"/>
        <v>0</v>
      </c>
      <c r="AG22" s="3082">
        <f t="shared" si="14"/>
        <v>0</v>
      </c>
      <c r="AH22" s="3083">
        <f t="shared" si="14"/>
        <v>0</v>
      </c>
      <c r="AI22" s="3080">
        <f t="shared" si="14"/>
        <v>0</v>
      </c>
      <c r="AJ22" s="3080">
        <f t="shared" si="14"/>
        <v>0</v>
      </c>
      <c r="AK22" s="3080">
        <f t="shared" si="14"/>
        <v>0</v>
      </c>
      <c r="AL22" s="3080">
        <f t="shared" si="14"/>
        <v>0</v>
      </c>
      <c r="AM22" s="3081">
        <f t="shared" si="14"/>
        <v>0</v>
      </c>
      <c r="AN22" s="3082">
        <f t="shared" si="13"/>
        <v>0</v>
      </c>
      <c r="AO22" s="3083">
        <f t="shared" si="13"/>
        <v>0</v>
      </c>
      <c r="AP22" s="3080">
        <f t="shared" si="13"/>
        <v>0</v>
      </c>
      <c r="AQ22" s="3080">
        <f t="shared" si="13"/>
        <v>0</v>
      </c>
      <c r="AR22" s="3080">
        <f t="shared" si="13"/>
        <v>0</v>
      </c>
      <c r="AS22" s="3080">
        <f t="shared" si="13"/>
        <v>0</v>
      </c>
      <c r="AT22" s="3081">
        <f t="shared" si="13"/>
        <v>0</v>
      </c>
      <c r="AU22" s="3020"/>
    </row>
    <row r="23" spans="1:47">
      <c r="A23" s="3073"/>
      <c r="B23" s="4273">
        <v>2030401</v>
      </c>
      <c r="C23" s="4256">
        <v>0.1</v>
      </c>
      <c r="D23" s="3084" t="s">
        <v>999</v>
      </c>
      <c r="E23" s="3060">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0">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1">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1">
        <f>(SUMIF('9.Инвестиционна програма'!$B$58:$B$59,$B23,'9.Инвестиционна програма'!L$58:L$59)+SUMIF('9.Инвестиционна програма'!$B$61:$B$71,$B23,'9.Инвестиционна програма'!L$61:L$71))*$E$6</f>
        <v>0</v>
      </c>
      <c r="AU23" s="3019"/>
    </row>
    <row r="24" spans="1:47">
      <c r="A24" s="3073"/>
      <c r="B24" s="4273">
        <v>2030402</v>
      </c>
      <c r="C24" s="4256">
        <v>0.1</v>
      </c>
      <c r="D24" s="3084" t="s">
        <v>434</v>
      </c>
      <c r="E24" s="3060">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0">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1">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1">
        <f>(SUMIF('9.Инвестиционна програма'!$B$58:$B$59,$B24,'9.Инвестиционна програма'!L$58:L$59)+SUMIF('9.Инвестиционна програма'!$B$61:$B$71,$B24,'9.Инвестиционна програма'!L$61:L$71))*$E$6</f>
        <v>0</v>
      </c>
      <c r="AU24" s="3019"/>
    </row>
    <row r="25" spans="1:47">
      <c r="A25" s="3073"/>
      <c r="B25" s="4272">
        <v>20305</v>
      </c>
      <c r="C25" s="4255"/>
      <c r="D25" s="3077" t="s">
        <v>435</v>
      </c>
      <c r="E25" s="3078">
        <f>SUM(E26:E28)</f>
        <v>0</v>
      </c>
      <c r="F25" s="3079">
        <f t="shared" ref="F25:AT25" si="15">SUM(F26:F28)</f>
        <v>0</v>
      </c>
      <c r="G25" s="3080">
        <f t="shared" si="15"/>
        <v>0</v>
      </c>
      <c r="H25" s="3080">
        <f t="shared" si="15"/>
        <v>0</v>
      </c>
      <c r="I25" s="3080">
        <f t="shared" si="15"/>
        <v>0</v>
      </c>
      <c r="J25" s="3080">
        <f t="shared" si="15"/>
        <v>0</v>
      </c>
      <c r="K25" s="3081">
        <f t="shared" si="15"/>
        <v>0</v>
      </c>
      <c r="L25" s="3078">
        <f t="shared" si="15"/>
        <v>0</v>
      </c>
      <c r="M25" s="3079">
        <f t="shared" si="15"/>
        <v>0</v>
      </c>
      <c r="N25" s="3080">
        <f t="shared" si="15"/>
        <v>0</v>
      </c>
      <c r="O25" s="3080">
        <f t="shared" si="15"/>
        <v>0</v>
      </c>
      <c r="P25" s="3080">
        <f t="shared" si="15"/>
        <v>0</v>
      </c>
      <c r="Q25" s="3080">
        <f t="shared" si="15"/>
        <v>0</v>
      </c>
      <c r="R25" s="3081">
        <f t="shared" si="15"/>
        <v>0</v>
      </c>
      <c r="S25" s="3082">
        <f t="shared" si="15"/>
        <v>0</v>
      </c>
      <c r="T25" s="3083">
        <f t="shared" si="15"/>
        <v>0</v>
      </c>
      <c r="U25" s="3080">
        <f t="shared" si="15"/>
        <v>0</v>
      </c>
      <c r="V25" s="3080">
        <f t="shared" si="15"/>
        <v>0</v>
      </c>
      <c r="W25" s="3080">
        <f t="shared" si="15"/>
        <v>0</v>
      </c>
      <c r="X25" s="3080">
        <f t="shared" si="15"/>
        <v>0</v>
      </c>
      <c r="Y25" s="3081">
        <f t="shared" si="15"/>
        <v>0</v>
      </c>
      <c r="Z25" s="3082">
        <f t="shared" si="15"/>
        <v>0</v>
      </c>
      <c r="AA25" s="3083">
        <f t="shared" si="15"/>
        <v>0</v>
      </c>
      <c r="AB25" s="3080">
        <f t="shared" si="15"/>
        <v>0</v>
      </c>
      <c r="AC25" s="3080">
        <f t="shared" si="15"/>
        <v>0</v>
      </c>
      <c r="AD25" s="3080">
        <f t="shared" si="15"/>
        <v>0</v>
      </c>
      <c r="AE25" s="3080">
        <f t="shared" si="15"/>
        <v>0</v>
      </c>
      <c r="AF25" s="3081">
        <f t="shared" si="15"/>
        <v>0</v>
      </c>
      <c r="AG25" s="3082">
        <f t="shared" si="15"/>
        <v>0</v>
      </c>
      <c r="AH25" s="3083">
        <f t="shared" si="15"/>
        <v>0</v>
      </c>
      <c r="AI25" s="3080">
        <f t="shared" si="15"/>
        <v>0</v>
      </c>
      <c r="AJ25" s="3080">
        <f t="shared" si="15"/>
        <v>0</v>
      </c>
      <c r="AK25" s="3080">
        <f t="shared" si="15"/>
        <v>0</v>
      </c>
      <c r="AL25" s="3080">
        <f t="shared" si="15"/>
        <v>0</v>
      </c>
      <c r="AM25" s="3081">
        <f t="shared" si="15"/>
        <v>0</v>
      </c>
      <c r="AN25" s="3082">
        <f t="shared" si="15"/>
        <v>0</v>
      </c>
      <c r="AO25" s="3083">
        <f t="shared" si="15"/>
        <v>0</v>
      </c>
      <c r="AP25" s="3080">
        <f t="shared" si="15"/>
        <v>0</v>
      </c>
      <c r="AQ25" s="3080">
        <f t="shared" si="15"/>
        <v>0</v>
      </c>
      <c r="AR25" s="3080">
        <f t="shared" si="15"/>
        <v>0</v>
      </c>
      <c r="AS25" s="3080">
        <f t="shared" si="15"/>
        <v>0</v>
      </c>
      <c r="AT25" s="3081">
        <f t="shared" si="15"/>
        <v>0</v>
      </c>
      <c r="AU25" s="3020"/>
    </row>
    <row r="26" spans="1:47">
      <c r="A26" s="3073"/>
      <c r="B26" s="4272">
        <v>2030501</v>
      </c>
      <c r="C26" s="4256">
        <v>0.1</v>
      </c>
      <c r="D26" s="3084" t="s">
        <v>1009</v>
      </c>
      <c r="E26" s="3060">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0">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1">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1">
        <f>(SUMIF('9.Инвестиционна програма'!$B$58:$B$59,$B26,'9.Инвестиционна програма'!L$58:L$59)+SUMIF('9.Инвестиционна програма'!$B$61:$B$71,$B26,'9.Инвестиционна програма'!L$61:L$71))*$E$6</f>
        <v>0</v>
      </c>
      <c r="AU26" s="3019"/>
    </row>
    <row r="27" spans="1:47" ht="24">
      <c r="A27" s="3073"/>
      <c r="B27" s="4272">
        <v>2030502</v>
      </c>
      <c r="C27" s="4256">
        <v>0.1</v>
      </c>
      <c r="D27" s="3084" t="s">
        <v>702</v>
      </c>
      <c r="E27" s="3060">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0">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1">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1">
        <f>(SUMIF('9.Инвестиционна програма'!$B$58:$B$59,$B27,'9.Инвестиционна програма'!L$58:L$59)+SUMIF('9.Инвестиционна програма'!$B$61:$B$71,$B27,'9.Инвестиционна програма'!L$61:L$71))*$E$6</f>
        <v>0</v>
      </c>
      <c r="AU27" s="3019"/>
    </row>
    <row r="28" spans="1:47">
      <c r="A28" s="3073"/>
      <c r="B28" s="4272">
        <v>2030503</v>
      </c>
      <c r="C28" s="4256">
        <v>0.1</v>
      </c>
      <c r="D28" s="3084" t="s">
        <v>720</v>
      </c>
      <c r="E28" s="3060">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0">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1">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1">
        <f>(SUMIF('9.Инвестиционна програма'!$B$58:$B$59,$B28,'9.Инвестиционна програма'!L$58:L$59)+SUMIF('9.Инвестиционна програма'!$B$61:$B$71,$B28,'9.Инвестиционна програма'!L$61:L$71))*$E$6</f>
        <v>0</v>
      </c>
      <c r="AU28" s="3019"/>
    </row>
    <row r="29" spans="1:47">
      <c r="A29" s="3073"/>
      <c r="B29" s="4272">
        <v>20306</v>
      </c>
      <c r="C29" s="4255">
        <v>0.1</v>
      </c>
      <c r="D29" s="3077" t="s">
        <v>414</v>
      </c>
      <c r="E29" s="3060">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0">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1">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1">
        <f>(SUMIF('9.Инвестиционна програма'!$B$58:$B$59,$B29,'9.Инвестиционна програма'!L$58:L$59)+SUMIF('9.Инвестиционна програма'!$B$61:$B$71,$B29,'9.Инвестиционна програма'!L$61:L$71))*$E$6</f>
        <v>0</v>
      </c>
      <c r="AU29" s="3019"/>
    </row>
    <row r="30" spans="1:47" ht="14.25" customHeight="1">
      <c r="A30" s="3066">
        <v>4</v>
      </c>
      <c r="B30" s="4271">
        <v>204</v>
      </c>
      <c r="C30" s="4254"/>
      <c r="D30" s="3085" t="s">
        <v>216</v>
      </c>
      <c r="E30" s="3068">
        <f>E31+E34+E43+E44</f>
        <v>0</v>
      </c>
      <c r="F30" s="3069">
        <f t="shared" ref="F30:AT30" si="16">F31+F34+F43+F44</f>
        <v>0</v>
      </c>
      <c r="G30" s="3070">
        <f t="shared" si="16"/>
        <v>0</v>
      </c>
      <c r="H30" s="3070">
        <f t="shared" si="16"/>
        <v>0</v>
      </c>
      <c r="I30" s="3070">
        <f t="shared" si="16"/>
        <v>0</v>
      </c>
      <c r="J30" s="3070">
        <f t="shared" si="16"/>
        <v>0</v>
      </c>
      <c r="K30" s="3071">
        <f t="shared" si="16"/>
        <v>0</v>
      </c>
      <c r="L30" s="3068">
        <f t="shared" si="16"/>
        <v>0</v>
      </c>
      <c r="M30" s="3069">
        <f t="shared" si="16"/>
        <v>0</v>
      </c>
      <c r="N30" s="3070">
        <f t="shared" si="16"/>
        <v>0</v>
      </c>
      <c r="O30" s="3070">
        <f t="shared" si="16"/>
        <v>0</v>
      </c>
      <c r="P30" s="3070">
        <f t="shared" si="16"/>
        <v>0</v>
      </c>
      <c r="Q30" s="3070">
        <f t="shared" si="16"/>
        <v>0</v>
      </c>
      <c r="R30" s="3071">
        <f t="shared" si="16"/>
        <v>0</v>
      </c>
      <c r="S30" s="3066">
        <f t="shared" si="16"/>
        <v>0</v>
      </c>
      <c r="T30" s="3072">
        <f t="shared" si="16"/>
        <v>0</v>
      </c>
      <c r="U30" s="3070">
        <f t="shared" si="16"/>
        <v>0</v>
      </c>
      <c r="V30" s="3070">
        <f t="shared" si="16"/>
        <v>0</v>
      </c>
      <c r="W30" s="3070">
        <f t="shared" si="16"/>
        <v>0</v>
      </c>
      <c r="X30" s="3070">
        <f t="shared" si="16"/>
        <v>0</v>
      </c>
      <c r="Y30" s="3071">
        <f t="shared" si="16"/>
        <v>0</v>
      </c>
      <c r="Z30" s="3066">
        <f t="shared" si="16"/>
        <v>0</v>
      </c>
      <c r="AA30" s="3072">
        <f t="shared" si="16"/>
        <v>0</v>
      </c>
      <c r="AB30" s="3070">
        <f t="shared" si="16"/>
        <v>0</v>
      </c>
      <c r="AC30" s="3070">
        <f t="shared" si="16"/>
        <v>0</v>
      </c>
      <c r="AD30" s="3070">
        <f t="shared" si="16"/>
        <v>0</v>
      </c>
      <c r="AE30" s="3070">
        <f t="shared" si="16"/>
        <v>0</v>
      </c>
      <c r="AF30" s="3071">
        <f t="shared" si="16"/>
        <v>0</v>
      </c>
      <c r="AG30" s="3066">
        <f t="shared" si="16"/>
        <v>6</v>
      </c>
      <c r="AH30" s="3072">
        <f t="shared" si="16"/>
        <v>0</v>
      </c>
      <c r="AI30" s="3070">
        <f t="shared" si="16"/>
        <v>0</v>
      </c>
      <c r="AJ30" s="3070">
        <f t="shared" si="16"/>
        <v>0</v>
      </c>
      <c r="AK30" s="3070">
        <f t="shared" si="16"/>
        <v>0</v>
      </c>
      <c r="AL30" s="3070">
        <f t="shared" si="16"/>
        <v>0</v>
      </c>
      <c r="AM30" s="3071">
        <f t="shared" si="16"/>
        <v>0</v>
      </c>
      <c r="AN30" s="3066">
        <f t="shared" si="16"/>
        <v>0</v>
      </c>
      <c r="AO30" s="3072">
        <f t="shared" si="16"/>
        <v>0</v>
      </c>
      <c r="AP30" s="3070">
        <f t="shared" si="16"/>
        <v>0</v>
      </c>
      <c r="AQ30" s="3070">
        <f t="shared" si="16"/>
        <v>0</v>
      </c>
      <c r="AR30" s="3070">
        <f t="shared" si="16"/>
        <v>0</v>
      </c>
      <c r="AS30" s="3070">
        <f t="shared" si="16"/>
        <v>0</v>
      </c>
      <c r="AT30" s="3071">
        <f t="shared" si="16"/>
        <v>0</v>
      </c>
      <c r="AU30" s="3019"/>
    </row>
    <row r="31" spans="1:47">
      <c r="A31" s="3073"/>
      <c r="B31" s="4272">
        <v>20401</v>
      </c>
      <c r="C31" s="4255"/>
      <c r="D31" s="3065" t="s">
        <v>422</v>
      </c>
      <c r="E31" s="3078">
        <f t="shared" ref="E31:AT31" si="17">SUM(E32:E33)</f>
        <v>0</v>
      </c>
      <c r="F31" s="3079">
        <f t="shared" si="17"/>
        <v>0</v>
      </c>
      <c r="G31" s="3080">
        <f t="shared" si="17"/>
        <v>0</v>
      </c>
      <c r="H31" s="3080">
        <f t="shared" si="17"/>
        <v>0</v>
      </c>
      <c r="I31" s="3080">
        <f t="shared" si="17"/>
        <v>0</v>
      </c>
      <c r="J31" s="3080">
        <f t="shared" si="17"/>
        <v>0</v>
      </c>
      <c r="K31" s="3081">
        <f t="shared" si="17"/>
        <v>0</v>
      </c>
      <c r="L31" s="3078">
        <f t="shared" si="17"/>
        <v>0</v>
      </c>
      <c r="M31" s="3079">
        <f t="shared" si="17"/>
        <v>0</v>
      </c>
      <c r="N31" s="3080">
        <f t="shared" si="17"/>
        <v>0</v>
      </c>
      <c r="O31" s="3080">
        <f t="shared" si="17"/>
        <v>0</v>
      </c>
      <c r="P31" s="3080">
        <f t="shared" si="17"/>
        <v>0</v>
      </c>
      <c r="Q31" s="3080">
        <f t="shared" si="17"/>
        <v>0</v>
      </c>
      <c r="R31" s="3081">
        <f t="shared" si="17"/>
        <v>0</v>
      </c>
      <c r="S31" s="3082">
        <f t="shared" si="17"/>
        <v>0</v>
      </c>
      <c r="T31" s="3083">
        <f t="shared" si="17"/>
        <v>0</v>
      </c>
      <c r="U31" s="3080">
        <f t="shared" si="17"/>
        <v>0</v>
      </c>
      <c r="V31" s="3080">
        <f t="shared" si="17"/>
        <v>0</v>
      </c>
      <c r="W31" s="3080">
        <f t="shared" si="17"/>
        <v>0</v>
      </c>
      <c r="X31" s="3080">
        <f t="shared" si="17"/>
        <v>0</v>
      </c>
      <c r="Y31" s="3081">
        <f t="shared" si="17"/>
        <v>0</v>
      </c>
      <c r="Z31" s="3082">
        <f t="shared" ref="Z31:AM31" si="18">SUM(Z32:Z33)</f>
        <v>0</v>
      </c>
      <c r="AA31" s="3083">
        <f t="shared" si="18"/>
        <v>0</v>
      </c>
      <c r="AB31" s="3080">
        <f t="shared" si="18"/>
        <v>0</v>
      </c>
      <c r="AC31" s="3080">
        <f t="shared" si="18"/>
        <v>0</v>
      </c>
      <c r="AD31" s="3080">
        <f t="shared" si="18"/>
        <v>0</v>
      </c>
      <c r="AE31" s="3080">
        <f t="shared" si="18"/>
        <v>0</v>
      </c>
      <c r="AF31" s="3081">
        <f t="shared" si="18"/>
        <v>0</v>
      </c>
      <c r="AG31" s="3082">
        <f t="shared" si="18"/>
        <v>0</v>
      </c>
      <c r="AH31" s="3083">
        <f t="shared" si="18"/>
        <v>0</v>
      </c>
      <c r="AI31" s="3080">
        <f t="shared" si="18"/>
        <v>0</v>
      </c>
      <c r="AJ31" s="3080">
        <f t="shared" si="18"/>
        <v>0</v>
      </c>
      <c r="AK31" s="3080">
        <f t="shared" si="18"/>
        <v>0</v>
      </c>
      <c r="AL31" s="3080">
        <f t="shared" si="18"/>
        <v>0</v>
      </c>
      <c r="AM31" s="3081">
        <f t="shared" si="18"/>
        <v>0</v>
      </c>
      <c r="AN31" s="3082">
        <f t="shared" si="17"/>
        <v>0</v>
      </c>
      <c r="AO31" s="3083">
        <f t="shared" si="17"/>
        <v>0</v>
      </c>
      <c r="AP31" s="3080">
        <f t="shared" si="17"/>
        <v>0</v>
      </c>
      <c r="AQ31" s="3080">
        <f t="shared" si="17"/>
        <v>0</v>
      </c>
      <c r="AR31" s="3080">
        <f t="shared" si="17"/>
        <v>0</v>
      </c>
      <c r="AS31" s="3080">
        <f t="shared" si="17"/>
        <v>0</v>
      </c>
      <c r="AT31" s="3081">
        <f t="shared" si="17"/>
        <v>0</v>
      </c>
      <c r="AU31" s="3020"/>
    </row>
    <row r="32" spans="1:47">
      <c r="A32" s="3073"/>
      <c r="B32" s="4273">
        <v>2040101</v>
      </c>
      <c r="C32" s="4256">
        <v>0.1</v>
      </c>
      <c r="D32" s="3086" t="s">
        <v>436</v>
      </c>
      <c r="E32" s="3060">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0">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1">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1">
        <f>(SUMIF('9.Инвестиционна програма'!$B$58:$B$59,$B32,'9.Инвестиционна програма'!L$58:L$59)+SUMIF('9.Инвестиционна програма'!$B$61:$B$71,$B32,'9.Инвестиционна програма'!L$61:L$71))*$E$6</f>
        <v>0</v>
      </c>
      <c r="AU32" s="3020"/>
    </row>
    <row r="33" spans="1:47">
      <c r="A33" s="3073"/>
      <c r="B33" s="4273">
        <v>2040102</v>
      </c>
      <c r="C33" s="4256">
        <v>0.04</v>
      </c>
      <c r="D33" s="3086" t="s">
        <v>437</v>
      </c>
      <c r="E33" s="3060">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0">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1">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1">
        <f>(SUMIF('9.Инвестиционна програма'!$B$58:$B$59,$B33,'9.Инвестиционна програма'!L$58:L$59)+SUMIF('9.Инвестиционна програма'!$B$61:$B$71,$B33,'9.Инвестиционна програма'!L$61:L$71))*$E$6</f>
        <v>0</v>
      </c>
      <c r="AU33" s="3020"/>
    </row>
    <row r="34" spans="1:47">
      <c r="A34" s="3073"/>
      <c r="B34" s="4272">
        <v>20402</v>
      </c>
      <c r="C34" s="4255"/>
      <c r="D34" s="3065" t="s">
        <v>438</v>
      </c>
      <c r="E34" s="3078">
        <f>SUM(E35:E42)</f>
        <v>0</v>
      </c>
      <c r="F34" s="3079">
        <f t="shared" ref="F34:AT34" si="19">SUM(F35:F42)</f>
        <v>0</v>
      </c>
      <c r="G34" s="3080">
        <f t="shared" si="19"/>
        <v>0</v>
      </c>
      <c r="H34" s="3080">
        <f t="shared" si="19"/>
        <v>0</v>
      </c>
      <c r="I34" s="3080">
        <f t="shared" si="19"/>
        <v>0</v>
      </c>
      <c r="J34" s="3080">
        <f t="shared" si="19"/>
        <v>0</v>
      </c>
      <c r="K34" s="3081">
        <f t="shared" si="19"/>
        <v>0</v>
      </c>
      <c r="L34" s="3078">
        <f t="shared" si="19"/>
        <v>0</v>
      </c>
      <c r="M34" s="3079">
        <f t="shared" si="19"/>
        <v>0</v>
      </c>
      <c r="N34" s="3080">
        <f t="shared" si="19"/>
        <v>0</v>
      </c>
      <c r="O34" s="3080">
        <f t="shared" si="19"/>
        <v>0</v>
      </c>
      <c r="P34" s="3080">
        <f t="shared" si="19"/>
        <v>0</v>
      </c>
      <c r="Q34" s="3080">
        <f t="shared" si="19"/>
        <v>0</v>
      </c>
      <c r="R34" s="3081">
        <f t="shared" si="19"/>
        <v>0</v>
      </c>
      <c r="S34" s="3082">
        <f t="shared" si="19"/>
        <v>0</v>
      </c>
      <c r="T34" s="3083">
        <f t="shared" si="19"/>
        <v>0</v>
      </c>
      <c r="U34" s="3080">
        <f t="shared" si="19"/>
        <v>0</v>
      </c>
      <c r="V34" s="3080">
        <f t="shared" si="19"/>
        <v>0</v>
      </c>
      <c r="W34" s="3080">
        <f t="shared" si="19"/>
        <v>0</v>
      </c>
      <c r="X34" s="3080">
        <f t="shared" si="19"/>
        <v>0</v>
      </c>
      <c r="Y34" s="3081">
        <f t="shared" si="19"/>
        <v>0</v>
      </c>
      <c r="Z34" s="3082">
        <f t="shared" si="19"/>
        <v>0</v>
      </c>
      <c r="AA34" s="3083">
        <f t="shared" si="19"/>
        <v>0</v>
      </c>
      <c r="AB34" s="3080">
        <f t="shared" si="19"/>
        <v>0</v>
      </c>
      <c r="AC34" s="3080">
        <f t="shared" si="19"/>
        <v>0</v>
      </c>
      <c r="AD34" s="3080">
        <f t="shared" si="19"/>
        <v>0</v>
      </c>
      <c r="AE34" s="3080">
        <f t="shared" si="19"/>
        <v>0</v>
      </c>
      <c r="AF34" s="3081">
        <f t="shared" si="19"/>
        <v>0</v>
      </c>
      <c r="AG34" s="3082">
        <f t="shared" si="19"/>
        <v>0</v>
      </c>
      <c r="AH34" s="3083">
        <f t="shared" si="19"/>
        <v>0</v>
      </c>
      <c r="AI34" s="3080">
        <f t="shared" si="19"/>
        <v>0</v>
      </c>
      <c r="AJ34" s="3080">
        <f t="shared" si="19"/>
        <v>0</v>
      </c>
      <c r="AK34" s="3080">
        <f t="shared" si="19"/>
        <v>0</v>
      </c>
      <c r="AL34" s="3080">
        <f t="shared" si="19"/>
        <v>0</v>
      </c>
      <c r="AM34" s="3081">
        <f t="shared" si="19"/>
        <v>0</v>
      </c>
      <c r="AN34" s="3082">
        <f t="shared" si="19"/>
        <v>0</v>
      </c>
      <c r="AO34" s="3083">
        <f t="shared" si="19"/>
        <v>0</v>
      </c>
      <c r="AP34" s="3080">
        <f t="shared" si="19"/>
        <v>0</v>
      </c>
      <c r="AQ34" s="3080">
        <f t="shared" si="19"/>
        <v>0</v>
      </c>
      <c r="AR34" s="3080">
        <f t="shared" si="19"/>
        <v>0</v>
      </c>
      <c r="AS34" s="3080">
        <f t="shared" si="19"/>
        <v>0</v>
      </c>
      <c r="AT34" s="3081">
        <f t="shared" si="19"/>
        <v>0</v>
      </c>
      <c r="AU34" s="3020"/>
    </row>
    <row r="35" spans="1:47">
      <c r="A35" s="3073"/>
      <c r="B35" s="4272">
        <v>2040201</v>
      </c>
      <c r="C35" s="4255">
        <v>0.02</v>
      </c>
      <c r="D35" s="3084" t="s">
        <v>746</v>
      </c>
      <c r="E35" s="3060">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0">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1">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1">
        <f>(SUMIF('9.Инвестиционна програма'!$B$58:$B$59,$B35,'9.Инвестиционна програма'!L$58:L$59)+SUMIF('9.Инвестиционна програма'!$B$61:$B$71,$B35,'9.Инвестиционна програма'!L$61:L$71))*$E$6</f>
        <v>0</v>
      </c>
      <c r="AU35" s="3020"/>
    </row>
    <row r="36" spans="1:47">
      <c r="A36" s="3073"/>
      <c r="B36" s="4272">
        <v>2040202</v>
      </c>
      <c r="C36" s="4255">
        <v>0.02</v>
      </c>
      <c r="D36" s="3084" t="s">
        <v>747</v>
      </c>
      <c r="E36" s="3060">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0">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1">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1">
        <f>(SUMIF('9.Инвестиционна програма'!$B$58:$B$59,$B36,'9.Инвестиционна програма'!L$58:L$59)+SUMIF('9.Инвестиционна програма'!$B$61:$B$71,$B36,'9.Инвестиционна програма'!L$61:L$71))*$E$6</f>
        <v>0</v>
      </c>
      <c r="AU36" s="3020"/>
    </row>
    <row r="37" spans="1:47">
      <c r="A37" s="3073"/>
      <c r="B37" s="4272">
        <v>2040203</v>
      </c>
      <c r="C37" s="4255">
        <v>0.02</v>
      </c>
      <c r="D37" s="3084" t="s">
        <v>423</v>
      </c>
      <c r="E37" s="3060">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0">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1">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1">
        <f>(SUMIF('9.Инвестиционна програма'!$B$58:$B$59,$B37,'9.Инвестиционна програма'!L$58:L$59)+SUMIF('9.Инвестиционна програма'!$B$61:$B$71,$B37,'9.Инвестиционна програма'!L$61:L$71))*$E$6</f>
        <v>0</v>
      </c>
      <c r="AU37" s="3020"/>
    </row>
    <row r="38" spans="1:47">
      <c r="A38" s="3073"/>
      <c r="B38" s="4272">
        <v>2040204</v>
      </c>
      <c r="C38" s="4255">
        <v>0.02</v>
      </c>
      <c r="D38" s="3086" t="s">
        <v>424</v>
      </c>
      <c r="E38" s="3060">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0">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1">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1">
        <f>(SUMIF('9.Инвестиционна програма'!$B$58:$B$59,$B38,'9.Инвестиционна програма'!L$58:L$59)+SUMIF('9.Инвестиционна програма'!$B$61:$B$71,$B38,'9.Инвестиционна програма'!L$61:L$71))*$E$6</f>
        <v>0</v>
      </c>
      <c r="AU38" s="3020"/>
    </row>
    <row r="39" spans="1:47">
      <c r="A39" s="3073"/>
      <c r="B39" s="4272">
        <v>2040205</v>
      </c>
      <c r="C39" s="4255">
        <v>0.02</v>
      </c>
      <c r="D39" s="3084" t="s">
        <v>425</v>
      </c>
      <c r="E39" s="3060">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0">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1">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1">
        <f>(SUMIF('9.Инвестиционна програма'!$B$58:$B$59,$B39,'9.Инвестиционна програма'!L$58:L$59)+SUMIF('9.Инвестиционна програма'!$B$61:$B$71,$B39,'9.Инвестиционна програма'!L$61:L$71))*$E$6</f>
        <v>0</v>
      </c>
      <c r="AU39" s="3020"/>
    </row>
    <row r="40" spans="1:47">
      <c r="A40" s="3073"/>
      <c r="B40" s="4272">
        <v>2040206</v>
      </c>
      <c r="C40" s="4255">
        <v>0.02</v>
      </c>
      <c r="D40" s="3084" t="s">
        <v>426</v>
      </c>
      <c r="E40" s="3060">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0">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1">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1">
        <f>(SUMIF('9.Инвестиционна програма'!$B$58:$B$59,$B40,'9.Инвестиционна програма'!L$58:L$59)+SUMIF('9.Инвестиционна програма'!$B$61:$B$71,$B40,'9.Инвестиционна програма'!L$61:L$71))*$E$6</f>
        <v>0</v>
      </c>
      <c r="AU40" s="3020"/>
    </row>
    <row r="41" spans="1:47" ht="24">
      <c r="A41" s="3073"/>
      <c r="B41" s="4272">
        <v>2040207</v>
      </c>
      <c r="C41" s="4255">
        <v>0.04</v>
      </c>
      <c r="D41" s="3084" t="s">
        <v>427</v>
      </c>
      <c r="E41" s="3060">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0">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1">
        <f>SUMIF('9.Инвестиционна програма'!$B$49:$B$56,$B41,'9.Инвестиционна програма'!L$49:L$56)*$E$6</f>
        <v>0</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1">
        <f>(SUMIF('9.Инвестиционна програма'!$B$58:$B$59,$B41,'9.Инвестиционна програма'!L$58:L$59)+SUMIF('9.Инвестиционна програма'!$B$61:$B$71,$B41,'9.Инвестиционна програма'!L$61:L$71))*$E$6</f>
        <v>0</v>
      </c>
      <c r="AU41" s="3020"/>
    </row>
    <row r="42" spans="1:47">
      <c r="A42" s="3073"/>
      <c r="B42" s="4272">
        <v>2040208</v>
      </c>
      <c r="C42" s="4255">
        <v>0.04</v>
      </c>
      <c r="D42" s="3084" t="s">
        <v>428</v>
      </c>
      <c r="E42" s="3060">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0">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1">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1">
        <f>(SUMIF('9.Инвестиционна програма'!$B$58:$B$59,$B42,'9.Инвестиционна програма'!L$58:L$59)+SUMIF('9.Инвестиционна програма'!$B$61:$B$71,$B42,'9.Инвестиционна програма'!L$61:L$71))*$E$6</f>
        <v>0</v>
      </c>
      <c r="AU42" s="3020"/>
    </row>
    <row r="43" spans="1:47">
      <c r="A43" s="3073"/>
      <c r="B43" s="4274">
        <v>20403</v>
      </c>
      <c r="C43" s="4257">
        <v>0.04</v>
      </c>
      <c r="D43" s="3087" t="s">
        <v>1060</v>
      </c>
      <c r="E43" s="3060">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0">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1">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6</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1">
        <f>(SUMIF('9.Инвестиционна програма'!$B$58:$B$59,$B43,'9.Инвестиционна програма'!L$58:L$59)+SUMIF('9.Инвестиционна програма'!$B$61:$B$71,$B43,'9.Инвестиционна програма'!L$61:L$71))*$E$6</f>
        <v>0</v>
      </c>
      <c r="AU43" s="3020"/>
    </row>
    <row r="44" spans="1:47" ht="25.5">
      <c r="A44" s="3073"/>
      <c r="B44" s="4274" t="s">
        <v>1061</v>
      </c>
      <c r="C44" s="4257">
        <v>0.04</v>
      </c>
      <c r="D44" s="3087" t="s">
        <v>1062</v>
      </c>
      <c r="E44" s="3060">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0">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1">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1">
        <f>(SUMIF('9.Инвестиционна програма'!$B$58:$B$59,$B44,'9.Инвестиционна програма'!L$58:L$59)+SUMIF('9.Инвестиционна програма'!$B$61:$B$71,$B44,'9.Инвестиционна програма'!L$61:L$71))*$E$6</f>
        <v>0</v>
      </c>
      <c r="AU44" s="3020"/>
    </row>
    <row r="45" spans="1:47">
      <c r="A45" s="3066">
        <v>5</v>
      </c>
      <c r="B45" s="4271">
        <v>205</v>
      </c>
      <c r="C45" s="4254"/>
      <c r="D45" s="3067" t="s">
        <v>217</v>
      </c>
      <c r="E45" s="3088">
        <f>SUM(E46:E49)</f>
        <v>0</v>
      </c>
      <c r="F45" s="3089">
        <f>SUM(F46:F49)</f>
        <v>0</v>
      </c>
      <c r="G45" s="3090">
        <f>SUM(G46:G49)</f>
        <v>0</v>
      </c>
      <c r="H45" s="3090">
        <f t="shared" ref="H45:K45" si="20">SUM(H46:H49)</f>
        <v>0</v>
      </c>
      <c r="I45" s="3090">
        <f t="shared" si="20"/>
        <v>0</v>
      </c>
      <c r="J45" s="3090">
        <f t="shared" si="20"/>
        <v>0</v>
      </c>
      <c r="K45" s="3091">
        <f t="shared" si="20"/>
        <v>0</v>
      </c>
      <c r="L45" s="3088">
        <f>SUM(L46:L49)</f>
        <v>0</v>
      </c>
      <c r="M45" s="3069">
        <f>SUM(M46:M49)</f>
        <v>0</v>
      </c>
      <c r="N45" s="3070">
        <f>SUM(N46:N49)</f>
        <v>0</v>
      </c>
      <c r="O45" s="3070">
        <f t="shared" ref="O45:R45" si="21">SUM(O46:O49)</f>
        <v>0</v>
      </c>
      <c r="P45" s="3070">
        <f t="shared" si="21"/>
        <v>0</v>
      </c>
      <c r="Q45" s="3070">
        <f t="shared" si="21"/>
        <v>0</v>
      </c>
      <c r="R45" s="3071">
        <f t="shared" si="21"/>
        <v>0</v>
      </c>
      <c r="S45" s="3092">
        <f>SUM(S46:S49)</f>
        <v>0</v>
      </c>
      <c r="T45" s="3093">
        <f>SUM(T46:T49)</f>
        <v>0</v>
      </c>
      <c r="U45" s="3090">
        <f>SUM(U46:U49)</f>
        <v>0</v>
      </c>
      <c r="V45" s="3090">
        <f t="shared" ref="V45:Y45" si="22">SUM(V46:V49)</f>
        <v>0</v>
      </c>
      <c r="W45" s="3090">
        <f t="shared" si="22"/>
        <v>0</v>
      </c>
      <c r="X45" s="3090">
        <f t="shared" si="22"/>
        <v>0</v>
      </c>
      <c r="Y45" s="3091">
        <f t="shared" si="22"/>
        <v>0</v>
      </c>
      <c r="Z45" s="3092">
        <f>SUM(Z46:Z49)</f>
        <v>0</v>
      </c>
      <c r="AA45" s="3093">
        <f>SUM(AA46:AA49)</f>
        <v>0</v>
      </c>
      <c r="AB45" s="3090">
        <f>SUM(AB46:AB49)</f>
        <v>0</v>
      </c>
      <c r="AC45" s="3090">
        <f t="shared" ref="AC45:AF45" si="23">SUM(AC46:AC49)</f>
        <v>0</v>
      </c>
      <c r="AD45" s="3090">
        <f t="shared" si="23"/>
        <v>0</v>
      </c>
      <c r="AE45" s="3090">
        <f t="shared" si="23"/>
        <v>0</v>
      </c>
      <c r="AF45" s="3091">
        <f t="shared" si="23"/>
        <v>0</v>
      </c>
      <c r="AG45" s="3092">
        <f>SUM(AG46:AG49)</f>
        <v>0</v>
      </c>
      <c r="AH45" s="3093">
        <f>SUM(AH46:AH49)</f>
        <v>0</v>
      </c>
      <c r="AI45" s="3090">
        <f>SUM(AI46:AI49)</f>
        <v>0</v>
      </c>
      <c r="AJ45" s="3090">
        <f t="shared" ref="AJ45:AM45" si="24">SUM(AJ46:AJ49)</f>
        <v>0</v>
      </c>
      <c r="AK45" s="3090">
        <f t="shared" si="24"/>
        <v>0</v>
      </c>
      <c r="AL45" s="3090">
        <f t="shared" si="24"/>
        <v>0</v>
      </c>
      <c r="AM45" s="3091">
        <f t="shared" si="24"/>
        <v>0</v>
      </c>
      <c r="AN45" s="3092">
        <f>SUM(AN46:AN49)</f>
        <v>0</v>
      </c>
      <c r="AO45" s="3072">
        <f>SUM(AO46:AO49)</f>
        <v>0</v>
      </c>
      <c r="AP45" s="3070">
        <f>SUM(AP46:AP49)</f>
        <v>0</v>
      </c>
      <c r="AQ45" s="3070">
        <f t="shared" ref="AQ45:AT45" si="25">SUM(AQ46:AQ49)</f>
        <v>0</v>
      </c>
      <c r="AR45" s="3070">
        <f t="shared" si="25"/>
        <v>0</v>
      </c>
      <c r="AS45" s="3070">
        <f t="shared" si="25"/>
        <v>0</v>
      </c>
      <c r="AT45" s="3071">
        <f t="shared" si="25"/>
        <v>0</v>
      </c>
      <c r="AU45" s="3020"/>
    </row>
    <row r="46" spans="1:47">
      <c r="A46" s="3094"/>
      <c r="B46" s="4275">
        <v>20501</v>
      </c>
      <c r="C46" s="4258">
        <v>0.08</v>
      </c>
      <c r="D46" s="3095" t="s">
        <v>569</v>
      </c>
      <c r="E46" s="3060">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0">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1">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1">
        <f>(SUMIF('9.Инвестиционна програма'!$B$58:$B$59,$B46,'9.Инвестиционна програма'!L$58:L$59)+SUMIF('9.Инвестиционна програма'!$B$61:$B$71,$B46,'9.Инвестиционна програма'!L$61:L$71))*$E$6</f>
        <v>0</v>
      </c>
      <c r="AU46" s="3019"/>
    </row>
    <row r="47" spans="1:47">
      <c r="A47" s="3094"/>
      <c r="B47" s="4275">
        <v>20502</v>
      </c>
      <c r="C47" s="4258">
        <v>0.1</v>
      </c>
      <c r="D47" s="3095" t="s">
        <v>416</v>
      </c>
      <c r="E47" s="3060">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0">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1">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1">
        <f>(SUMIF('9.Инвестиционна програма'!$B$58:$B$59,$B47,'9.Инвестиционна програма'!L$58:L$59)+SUMIF('9.Инвестиционна програма'!$B$61:$B$71,$B47,'9.Инвестиционна програма'!L$61:L$71))*$E$6</f>
        <v>0</v>
      </c>
      <c r="AU47" s="3019"/>
    </row>
    <row r="48" spans="1:47">
      <c r="A48" s="3094"/>
      <c r="B48" s="4275">
        <v>20503</v>
      </c>
      <c r="C48" s="4258">
        <v>0.1</v>
      </c>
      <c r="D48" s="3077" t="s">
        <v>417</v>
      </c>
      <c r="E48" s="3060">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0">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1">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1">
        <f>(SUMIF('9.Инвестиционна програма'!$B$58:$B$59,$B48,'9.Инвестиционна програма'!L$58:L$59)+SUMIF('9.Инвестиционна програма'!$B$61:$B$71,$B48,'9.Инвестиционна програма'!L$61:L$71))*$E$6</f>
        <v>0</v>
      </c>
      <c r="AU48" s="3019"/>
    </row>
    <row r="49" spans="1:47">
      <c r="A49" s="3094"/>
      <c r="B49" s="4275">
        <v>20504</v>
      </c>
      <c r="C49" s="4258">
        <v>0.1</v>
      </c>
      <c r="D49" s="3077" t="s">
        <v>563</v>
      </c>
      <c r="E49" s="3060">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0">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1">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1">
        <f>(SUMIF('9.Инвестиционна програма'!$B$58:$B$59,$B49,'9.Инвестиционна програма'!L$58:L$59)+SUMIF('9.Инвестиционна програма'!$B$61:$B$71,$B49,'9.Инвестиционна програма'!L$61:L$71))*$E$6</f>
        <v>0</v>
      </c>
      <c r="AU49" s="3019"/>
    </row>
    <row r="50" spans="1:47">
      <c r="A50" s="3068">
        <v>6</v>
      </c>
      <c r="B50" s="4276">
        <v>206</v>
      </c>
      <c r="C50" s="4259">
        <v>0.1</v>
      </c>
      <c r="D50" s="3085" t="s">
        <v>399</v>
      </c>
      <c r="E50" s="3088">
        <f>SUM(E51:E53)</f>
        <v>0</v>
      </c>
      <c r="F50" s="3089">
        <f>SUM(F51:F53)</f>
        <v>0</v>
      </c>
      <c r="G50" s="3090">
        <f>SUM(G51:G53)</f>
        <v>0</v>
      </c>
      <c r="H50" s="3090">
        <f t="shared" ref="H50:AT50" si="26">SUM(H51:H53)</f>
        <v>0</v>
      </c>
      <c r="I50" s="3090">
        <f t="shared" si="26"/>
        <v>0</v>
      </c>
      <c r="J50" s="3090">
        <f t="shared" si="26"/>
        <v>0</v>
      </c>
      <c r="K50" s="3091">
        <f t="shared" si="26"/>
        <v>0</v>
      </c>
      <c r="L50" s="3088">
        <f>SUM(L51:L53)</f>
        <v>0</v>
      </c>
      <c r="M50" s="3069">
        <f t="shared" si="26"/>
        <v>0</v>
      </c>
      <c r="N50" s="3070">
        <f t="shared" si="26"/>
        <v>0</v>
      </c>
      <c r="O50" s="3070">
        <f t="shared" si="26"/>
        <v>0</v>
      </c>
      <c r="P50" s="3070">
        <f t="shared" si="26"/>
        <v>0</v>
      </c>
      <c r="Q50" s="3070">
        <f t="shared" si="26"/>
        <v>0</v>
      </c>
      <c r="R50" s="3071">
        <f t="shared" si="26"/>
        <v>0</v>
      </c>
      <c r="S50" s="3092">
        <f t="shared" si="26"/>
        <v>0</v>
      </c>
      <c r="T50" s="3072">
        <f t="shared" si="26"/>
        <v>0</v>
      </c>
      <c r="U50" s="3070">
        <f t="shared" si="26"/>
        <v>0</v>
      </c>
      <c r="V50" s="3070">
        <f t="shared" si="26"/>
        <v>0</v>
      </c>
      <c r="W50" s="3070">
        <f t="shared" si="26"/>
        <v>0</v>
      </c>
      <c r="X50" s="3070">
        <f t="shared" si="26"/>
        <v>0</v>
      </c>
      <c r="Y50" s="3071">
        <f t="shared" si="26"/>
        <v>0</v>
      </c>
      <c r="Z50" s="3092">
        <f t="shared" si="26"/>
        <v>0</v>
      </c>
      <c r="AA50" s="3072">
        <f t="shared" si="26"/>
        <v>0</v>
      </c>
      <c r="AB50" s="3070">
        <f t="shared" si="26"/>
        <v>0</v>
      </c>
      <c r="AC50" s="3070">
        <f t="shared" si="26"/>
        <v>0</v>
      </c>
      <c r="AD50" s="3070">
        <f t="shared" si="26"/>
        <v>0</v>
      </c>
      <c r="AE50" s="3070">
        <f t="shared" si="26"/>
        <v>0</v>
      </c>
      <c r="AF50" s="3071">
        <f t="shared" si="26"/>
        <v>0</v>
      </c>
      <c r="AG50" s="3092">
        <f t="shared" si="26"/>
        <v>0</v>
      </c>
      <c r="AH50" s="3072">
        <f t="shared" si="26"/>
        <v>0</v>
      </c>
      <c r="AI50" s="3070">
        <f t="shared" si="26"/>
        <v>0</v>
      </c>
      <c r="AJ50" s="3070">
        <f t="shared" si="26"/>
        <v>0</v>
      </c>
      <c r="AK50" s="3070">
        <f t="shared" si="26"/>
        <v>0</v>
      </c>
      <c r="AL50" s="3070">
        <f t="shared" si="26"/>
        <v>0</v>
      </c>
      <c r="AM50" s="3071">
        <f t="shared" si="26"/>
        <v>0</v>
      </c>
      <c r="AN50" s="3092">
        <f t="shared" si="26"/>
        <v>0</v>
      </c>
      <c r="AO50" s="3093">
        <f t="shared" si="26"/>
        <v>0</v>
      </c>
      <c r="AP50" s="3090">
        <f t="shared" si="26"/>
        <v>0</v>
      </c>
      <c r="AQ50" s="3090">
        <f t="shared" si="26"/>
        <v>0</v>
      </c>
      <c r="AR50" s="3090">
        <f t="shared" si="26"/>
        <v>0</v>
      </c>
      <c r="AS50" s="3090">
        <f t="shared" si="26"/>
        <v>0</v>
      </c>
      <c r="AT50" s="3091">
        <f t="shared" si="26"/>
        <v>0</v>
      </c>
      <c r="AU50" s="3020"/>
    </row>
    <row r="51" spans="1:47">
      <c r="A51" s="3068"/>
      <c r="B51" s="4275">
        <v>20601</v>
      </c>
      <c r="C51" s="4258">
        <v>0.1</v>
      </c>
      <c r="D51" s="3077" t="s">
        <v>570</v>
      </c>
      <c r="E51" s="3060">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0">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1">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1">
        <f>(SUMIF('9.Инвестиционна програма'!$B$58:$B$59,$B51,'9.Инвестиционна програма'!L$58:L$59)+SUMIF('9.Инвестиционна програма'!$B$61:$B$71,$B51,'9.Инвестиционна програма'!L$61:L$71))*$E$6</f>
        <v>0</v>
      </c>
      <c r="AU51" s="3019"/>
    </row>
    <row r="52" spans="1:47">
      <c r="A52" s="3068"/>
      <c r="B52" s="4275">
        <v>20602</v>
      </c>
      <c r="C52" s="4258">
        <v>0.1</v>
      </c>
      <c r="D52" s="3077" t="s">
        <v>440</v>
      </c>
      <c r="E52" s="3060">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0">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1">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1">
        <f>(SUMIF('9.Инвестиционна програма'!$B$58:$B$59,$B52,'9.Инвестиционна програма'!L$58:L$59)+SUMIF('9.Инвестиционна програма'!$B$61:$B$71,$B52,'9.Инвестиционна програма'!L$61:L$71))*$E$6</f>
        <v>0</v>
      </c>
      <c r="AU52" s="3019"/>
    </row>
    <row r="53" spans="1:47">
      <c r="A53" s="3068"/>
      <c r="B53" s="4277">
        <v>20603</v>
      </c>
      <c r="C53" s="4260">
        <v>0.5</v>
      </c>
      <c r="D53" s="3087" t="s">
        <v>1023</v>
      </c>
      <c r="E53" s="3060">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0">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1">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1">
        <f>(SUMIF('9.Инвестиционна програма'!$B$58:$B$59,$B53,'9.Инвестиционна програма'!L$58:L$59)+SUMIF('9.Инвестиционна програма'!$B$61:$B$71,$B53,'9.Инвестиционна програма'!L$61:L$71))*$E$6</f>
        <v>0</v>
      </c>
      <c r="AU53" s="3019"/>
    </row>
    <row r="54" spans="1:47" s="34" customFormat="1">
      <c r="A54" s="3068">
        <v>7</v>
      </c>
      <c r="B54" s="4276">
        <v>208</v>
      </c>
      <c r="C54" s="4259">
        <v>0.2</v>
      </c>
      <c r="D54" s="3085" t="s">
        <v>418</v>
      </c>
      <c r="E54" s="3060">
        <f>'11.2. ДА за периода'!E54</f>
        <v>0</v>
      </c>
      <c r="F54" s="2987">
        <f>SUMIF('9.Инвестиционна програма'!$B$12:$B$35,$B54,'9.Инвестиционна програма'!G$12:G$35)*$E$6</f>
        <v>0</v>
      </c>
      <c r="G54" s="2975">
        <f>SUMIF('9.Инвестиционна програма'!$B$12:$B$35,$B54,'9.Инвестиционна програма'!H$12:H$35)*$E$6</f>
        <v>0</v>
      </c>
      <c r="H54" s="2975">
        <f>SUMIF('9.Инвестиционна програма'!$B$12:$B$35,$B54,'9.Инвестиционна програма'!I$12:I$35)*$E$6</f>
        <v>0</v>
      </c>
      <c r="I54" s="2975">
        <f>SUMIF('9.Инвестиционна програма'!$B$12:$B$35,$B54,'9.Инвестиционна програма'!J$12:J$35)*$E$6</f>
        <v>0</v>
      </c>
      <c r="J54" s="2975">
        <f>SUMIF('9.Инвестиционна програма'!$B$12:$B$35,$B54,'9.Инвестиционна програма'!K$12:K$35)*$E$6</f>
        <v>0</v>
      </c>
      <c r="K54" s="2994">
        <f>SUMIF('9.Инвестиционна програма'!$B$12:$B$35,$B54,'9.Инвестиционна програма'!L$12:L$35)*$E$6</f>
        <v>0</v>
      </c>
      <c r="L54" s="1211">
        <f>'11.2. ДА за периода'!L54</f>
        <v>0</v>
      </c>
      <c r="M54" s="2987">
        <f>SUMIF('9.Инвестиционна програма'!$B$37:$B$47,$B54,'9.Инвестиционна програма'!G$37:G$47)*$E$6</f>
        <v>0</v>
      </c>
      <c r="N54" s="2975">
        <f>SUMIF('9.Инвестиционна програма'!$B$37:$B$47,$B54,'9.Инвестиционна програма'!H$37:H$47)*$E$6</f>
        <v>0</v>
      </c>
      <c r="O54" s="2975">
        <f>SUMIF('9.Инвестиционна програма'!$B$37:$B$47,$B54,'9.Инвестиционна програма'!I$37:I$47)*$E$6</f>
        <v>0</v>
      </c>
      <c r="P54" s="2975">
        <f>SUMIF('9.Инвестиционна програма'!$B$37:$B$47,$B54,'9.Инвестиционна програма'!J$37:J$47)*$E$6</f>
        <v>0</v>
      </c>
      <c r="Q54" s="2975">
        <f>SUMIF('9.Инвестиционна програма'!$B$37:$B$47,$B54,'9.Инвестиционна програма'!K$37:K$47)*$E$6</f>
        <v>0</v>
      </c>
      <c r="R54" s="2976">
        <f>SUMIF('9.Инвестиционна програма'!$B$37:$B$47,$B54,'9.Инвестиционна програма'!L$37:L$47)*$E$6</f>
        <v>0</v>
      </c>
      <c r="S54" s="1212">
        <f>'11.2. ДА за периода'!S54</f>
        <v>0</v>
      </c>
      <c r="T54" s="2974">
        <f>SUMIF('9.Инвестиционна програма'!$B$49:$B$56,$B54,'9.Инвестиционна програма'!G$49:G$56)*$E$6</f>
        <v>0</v>
      </c>
      <c r="U54" s="2975">
        <f>SUMIF('9.Инвестиционна програма'!$B$49:$B$56,$B54,'9.Инвестиционна програма'!H$49:H$56)*$E$6</f>
        <v>0</v>
      </c>
      <c r="V54" s="2975">
        <f>SUMIF('9.Инвестиционна програма'!$B$49:$B$56,$B54,'9.Инвестиционна програма'!I$49:I$56)*$E$6</f>
        <v>0</v>
      </c>
      <c r="W54" s="2975">
        <f>SUMIF('9.Инвестиционна програма'!$B$49:$B$56,$B54,'9.Инвестиционна програма'!J$49:J$56)*$E$6</f>
        <v>0</v>
      </c>
      <c r="X54" s="2975">
        <f>SUMIF('9.Инвестиционна програма'!$B$49:$B$56,$B54,'9.Инвестиционна програма'!K$49:K$56)*$E$6</f>
        <v>0</v>
      </c>
      <c r="Y54" s="2976">
        <f>SUMIF('9.Инвестиционна програма'!$B$49:$B$56,$B54,'9.Инвестиционна програма'!L$49:L$56)*$E$6</f>
        <v>0</v>
      </c>
      <c r="Z54" s="1212">
        <f>'11.2. ДА за периода'!Z54</f>
        <v>0</v>
      </c>
      <c r="AA54" s="2974">
        <f>SUMIF('9.Инвестиционна програма'!$B$74:$B$97,$B54,'9.Инвестиционна програма'!G$74:G$97)*$E$6</f>
        <v>0</v>
      </c>
      <c r="AB54" s="2975">
        <f>SUMIF('9.Инвестиционна програма'!$B$74:$B$97,$B54,'9.Инвестиционна програма'!H$74:H$97)*$E$6</f>
        <v>0</v>
      </c>
      <c r="AC54" s="2975">
        <f>SUMIF('9.Инвестиционна програма'!$B$74:$B$97,$B54,'9.Инвестиционна програма'!I$74:I$97)*$E$6</f>
        <v>0</v>
      </c>
      <c r="AD54" s="2975">
        <f>SUMIF('9.Инвестиционна програма'!$B$74:$B$97,$B54,'9.Инвестиционна програма'!J$74:J$97)*$E$6</f>
        <v>0</v>
      </c>
      <c r="AE54" s="2975">
        <f>SUMIF('9.Инвестиционна програма'!$B$74:$B$97,$B54,'9.Инвестиционна програма'!K$74:K$97)*$E$6</f>
        <v>0</v>
      </c>
      <c r="AF54" s="2976">
        <f>SUMIF('9.Инвестиционна програма'!$B$74:$B$97,$B54,'9.Инвестиционна програма'!L$74:L$97)*$E$6</f>
        <v>0</v>
      </c>
      <c r="AG54" s="1212">
        <f>'11.2. ДА за периода'!AG54</f>
        <v>0</v>
      </c>
      <c r="AH54" s="2974">
        <f>SUMIF('9.Инвестиционна програма'!$B$100:$B$123,$B54,'9.Инвестиционна програма'!G$100:G$123)*$E$6</f>
        <v>0</v>
      </c>
      <c r="AI54" s="2975">
        <f>SUMIF('9.Инвестиционна програма'!$B$100:$B$123,$B54,'9.Инвестиционна програма'!H$100:H$123)*$E$6</f>
        <v>0</v>
      </c>
      <c r="AJ54" s="2975">
        <f>SUMIF('9.Инвестиционна програма'!$B$100:$B$123,$B54,'9.Инвестиционна програма'!I$100:I$123)*$E$6</f>
        <v>0</v>
      </c>
      <c r="AK54" s="2975">
        <f>SUMIF('9.Инвестиционна програма'!$B$100:$B$123,$B54,'9.Инвестиционна програма'!J$100:J$123)*$E$6</f>
        <v>0</v>
      </c>
      <c r="AL54" s="2975">
        <f>SUMIF('9.Инвестиционна програма'!$B$100:$B$123,$B54,'9.Инвестиционна програма'!K$100:K$123)*$E$6</f>
        <v>0</v>
      </c>
      <c r="AM54" s="2976">
        <f>SUMIF('9.Инвестиционна програма'!$B$100:$B$123,$B54,'9.Инвестиционна програма'!L$100:L$123)*$E$6</f>
        <v>0</v>
      </c>
      <c r="AN54" s="1212">
        <f>'11.2. ДА за периода'!AN54</f>
        <v>0</v>
      </c>
      <c r="AO54" s="2974">
        <f>(SUMIF('9.Инвестиционна програма'!$B$58:$B$59,$B54,'9.Инвестиционна програма'!G$58:G$59)+SUMIF('9.Инвестиционна програма'!$B$61:$B$71,$B54,'9.Инвестиционна програма'!G$61:G$71))*$E$6</f>
        <v>0</v>
      </c>
      <c r="AP54" s="2975">
        <f>(SUMIF('9.Инвестиционна програма'!$B$58:$B$59,$B54,'9.Инвестиционна програма'!H$58:H$59)+SUMIF('9.Инвестиционна програма'!$B$61:$B$71,$B54,'9.Инвестиционна програма'!H$61:H$71))*$E$6</f>
        <v>0</v>
      </c>
      <c r="AQ54" s="2975">
        <f>(SUMIF('9.Инвестиционна програма'!$B$58:$B$59,$B54,'9.Инвестиционна програма'!I$58:I$59)+SUMIF('9.Инвестиционна програма'!$B$61:$B$71,$B54,'9.Инвестиционна програма'!I$61:I$71))*$E$6</f>
        <v>0</v>
      </c>
      <c r="AR54" s="2975">
        <f>(SUMIF('9.Инвестиционна програма'!$B$58:$B$59,$B54,'9.Инвестиционна програма'!J$58:J$59)+SUMIF('9.Инвестиционна програма'!$B$61:$B$71,$B54,'9.Инвестиционна програма'!J$61:J$71))*$E$6</f>
        <v>0</v>
      </c>
      <c r="AS54" s="2975">
        <f>(SUMIF('9.Инвестиционна програма'!$B$58:$B$59,$B54,'9.Инвестиционна програма'!K$58:K$59)+SUMIF('9.Инвестиционна програма'!$B$61:$B$71,$B54,'9.Инвестиционна програма'!K$61:K$71))*$E$6</f>
        <v>0</v>
      </c>
      <c r="AT54" s="2976">
        <f>(SUMIF('9.Инвестиционна програма'!$B$58:$B$59,$B54,'9.Инвестиционна програма'!L$58:L$59)+SUMIF('9.Инвестиционна програма'!$B$61:$B$71,$B54,'9.Инвестиционна програма'!L$61:L$71))*$E$6</f>
        <v>0</v>
      </c>
      <c r="AU54" s="3019"/>
    </row>
    <row r="55" spans="1:47" s="34" customFormat="1">
      <c r="A55" s="3068">
        <v>8</v>
      </c>
      <c r="B55" s="4276">
        <v>209</v>
      </c>
      <c r="C55" s="4259">
        <v>0.1</v>
      </c>
      <c r="D55" s="3085" t="s">
        <v>218</v>
      </c>
      <c r="E55" s="3060">
        <f>'11.2. ДА за периода'!E55</f>
        <v>0</v>
      </c>
      <c r="F55" s="2987">
        <f>SUMIF('9.Инвестиционна програма'!$B$12:$B$35,$B55,'9.Инвестиционна програма'!G$12:G$35)*$E$6</f>
        <v>0</v>
      </c>
      <c r="G55" s="2975">
        <f>SUMIF('9.Инвестиционна програма'!$B$12:$B$35,$B55,'9.Инвестиционна програма'!H$12:H$35)*$E$6</f>
        <v>0</v>
      </c>
      <c r="H55" s="2975">
        <f>SUMIF('9.Инвестиционна програма'!$B$12:$B$35,$B55,'9.Инвестиционна програма'!I$12:I$35)*$E$6</f>
        <v>0</v>
      </c>
      <c r="I55" s="2975">
        <f>SUMIF('9.Инвестиционна програма'!$B$12:$B$35,$B55,'9.Инвестиционна програма'!J$12:J$35)*$E$6</f>
        <v>0</v>
      </c>
      <c r="J55" s="2975">
        <f>SUMIF('9.Инвестиционна програма'!$B$12:$B$35,$B55,'9.Инвестиционна програма'!K$12:K$35)*$E$6</f>
        <v>0</v>
      </c>
      <c r="K55" s="2994">
        <f>SUMIF('9.Инвестиционна програма'!$B$12:$B$35,$B55,'9.Инвестиционна програма'!L$12:L$35)*$E$6</f>
        <v>0</v>
      </c>
      <c r="L55" s="1212">
        <f>'11.2. ДА за периода'!L55</f>
        <v>0</v>
      </c>
      <c r="M55" s="2987">
        <f>SUMIF('9.Инвестиционна програма'!$B$37:$B$47,$B55,'9.Инвестиционна програма'!G$37:G$47)*$E$6</f>
        <v>0</v>
      </c>
      <c r="N55" s="2975">
        <f>SUMIF('9.Инвестиционна програма'!$B$37:$B$47,$B55,'9.Инвестиционна програма'!H$37:H$47)*$E$6</f>
        <v>0</v>
      </c>
      <c r="O55" s="2975">
        <f>SUMIF('9.Инвестиционна програма'!$B$37:$B$47,$B55,'9.Инвестиционна програма'!I$37:I$47)*$E$6</f>
        <v>0</v>
      </c>
      <c r="P55" s="2975">
        <f>SUMIF('9.Инвестиционна програма'!$B$37:$B$47,$B55,'9.Инвестиционна програма'!J$37:J$47)*$E$6</f>
        <v>0</v>
      </c>
      <c r="Q55" s="2975">
        <f>SUMIF('9.Инвестиционна програма'!$B$37:$B$47,$B55,'9.Инвестиционна програма'!K$37:K$47)*$E$6</f>
        <v>0</v>
      </c>
      <c r="R55" s="2976">
        <f>SUMIF('9.Инвестиционна програма'!$B$37:$B$47,$B55,'9.Инвестиционна програма'!L$37:L$47)*$E$6</f>
        <v>0</v>
      </c>
      <c r="S55" s="1212">
        <f>'11.2. ДА за периода'!S55</f>
        <v>0</v>
      </c>
      <c r="T55" s="2974">
        <f>SUMIF('9.Инвестиционна програма'!$B$49:$B$56,$B55,'9.Инвестиционна програма'!G$49:G$56)*$E$6</f>
        <v>0</v>
      </c>
      <c r="U55" s="2975">
        <f>SUMIF('9.Инвестиционна програма'!$B$49:$B$56,$B55,'9.Инвестиционна програма'!H$49:H$56)*$E$6</f>
        <v>0</v>
      </c>
      <c r="V55" s="2975">
        <f>SUMIF('9.Инвестиционна програма'!$B$49:$B$56,$B55,'9.Инвестиционна програма'!I$49:I$56)*$E$6</f>
        <v>0</v>
      </c>
      <c r="W55" s="2975">
        <f>SUMIF('9.Инвестиционна програма'!$B$49:$B$56,$B55,'9.Инвестиционна програма'!J$49:J$56)*$E$6</f>
        <v>0</v>
      </c>
      <c r="X55" s="2975">
        <f>SUMIF('9.Инвестиционна програма'!$B$49:$B$56,$B55,'9.Инвестиционна програма'!K$49:K$56)*$E$6</f>
        <v>0</v>
      </c>
      <c r="Y55" s="2976">
        <f>SUMIF('9.Инвестиционна програма'!$B$49:$B$56,$B55,'9.Инвестиционна програма'!L$49:L$56)*$E$6</f>
        <v>0</v>
      </c>
      <c r="Z55" s="1212">
        <f>'11.2. ДА за периода'!Z55</f>
        <v>0</v>
      </c>
      <c r="AA55" s="2974">
        <f>SUMIF('9.Инвестиционна програма'!$B$74:$B$97,$B55,'9.Инвестиционна програма'!G$74:G$97)*$E$6</f>
        <v>0</v>
      </c>
      <c r="AB55" s="2975">
        <f>SUMIF('9.Инвестиционна програма'!$B$74:$B$97,$B55,'9.Инвестиционна програма'!H$74:H$97)*$E$6</f>
        <v>0</v>
      </c>
      <c r="AC55" s="2975">
        <f>SUMIF('9.Инвестиционна програма'!$B$74:$B$97,$B55,'9.Инвестиционна програма'!I$74:I$97)*$E$6</f>
        <v>0</v>
      </c>
      <c r="AD55" s="2975">
        <f>SUMIF('9.Инвестиционна програма'!$B$74:$B$97,$B55,'9.Инвестиционна програма'!J$74:J$97)*$E$6</f>
        <v>0</v>
      </c>
      <c r="AE55" s="2975">
        <f>SUMIF('9.Инвестиционна програма'!$B$74:$B$97,$B55,'9.Инвестиционна програма'!K$74:K$97)*$E$6</f>
        <v>0</v>
      </c>
      <c r="AF55" s="2976">
        <f>SUMIF('9.Инвестиционна програма'!$B$74:$B$97,$B55,'9.Инвестиционна програма'!L$74:L$97)*$E$6</f>
        <v>0</v>
      </c>
      <c r="AG55" s="1212">
        <f>'11.2. ДА за периода'!AG55</f>
        <v>0</v>
      </c>
      <c r="AH55" s="2974">
        <f>SUMIF('9.Инвестиционна програма'!$B$100:$B$123,$B55,'9.Инвестиционна програма'!G$100:G$123)*$E$6</f>
        <v>0</v>
      </c>
      <c r="AI55" s="2975">
        <f>SUMIF('9.Инвестиционна програма'!$B$100:$B$123,$B55,'9.Инвестиционна програма'!H$100:H$123)*$E$6</f>
        <v>0</v>
      </c>
      <c r="AJ55" s="2975">
        <f>SUMIF('9.Инвестиционна програма'!$B$100:$B$123,$B55,'9.Инвестиционна програма'!I$100:I$123)*$E$6</f>
        <v>0</v>
      </c>
      <c r="AK55" s="2975">
        <f>SUMIF('9.Инвестиционна програма'!$B$100:$B$123,$B55,'9.Инвестиционна програма'!J$100:J$123)*$E$6</f>
        <v>0</v>
      </c>
      <c r="AL55" s="2975">
        <f>SUMIF('9.Инвестиционна програма'!$B$100:$B$123,$B55,'9.Инвестиционна програма'!K$100:K$123)*$E$6</f>
        <v>0</v>
      </c>
      <c r="AM55" s="2976">
        <f>SUMIF('9.Инвестиционна програма'!$B$100:$B$123,$B55,'9.Инвестиционна програма'!L$100:L$123)*$E$6</f>
        <v>0</v>
      </c>
      <c r="AN55" s="1212">
        <f>'11.2. ДА за периода'!AN55</f>
        <v>0</v>
      </c>
      <c r="AO55" s="2974">
        <f>(SUMIF('9.Инвестиционна програма'!$B$58:$B$59,$B55,'9.Инвестиционна програма'!G$58:G$59)+SUMIF('9.Инвестиционна програма'!$B$61:$B$71,$B55,'9.Инвестиционна програма'!G$61:G$71))*$E$6</f>
        <v>0</v>
      </c>
      <c r="AP55" s="2975">
        <f>(SUMIF('9.Инвестиционна програма'!$B$58:$B$59,$B55,'9.Инвестиционна програма'!H$58:H$59)+SUMIF('9.Инвестиционна програма'!$B$61:$B$71,$B55,'9.Инвестиционна програма'!H$61:H$71))*$E$6</f>
        <v>0</v>
      </c>
      <c r="AQ55" s="2975">
        <f>(SUMIF('9.Инвестиционна програма'!$B$58:$B$59,$B55,'9.Инвестиционна програма'!I$58:I$59)+SUMIF('9.Инвестиционна програма'!$B$61:$B$71,$B55,'9.Инвестиционна програма'!I$61:I$71))*$E$6</f>
        <v>0</v>
      </c>
      <c r="AR55" s="2975">
        <f>(SUMIF('9.Инвестиционна програма'!$B$58:$B$59,$B55,'9.Инвестиционна програма'!J$58:J$59)+SUMIF('9.Инвестиционна програма'!$B$61:$B$71,$B55,'9.Инвестиционна програма'!J$61:J$71))*$E$6</f>
        <v>0</v>
      </c>
      <c r="AS55" s="2975">
        <f>(SUMIF('9.Инвестиционна програма'!$B$58:$B$59,$B55,'9.Инвестиционна програма'!K$58:K$59)+SUMIF('9.Инвестиционна програма'!$B$61:$B$71,$B55,'9.Инвестиционна програма'!K$61:K$71))*$E$6</f>
        <v>0</v>
      </c>
      <c r="AT55" s="2976">
        <f>(SUMIF('9.Инвестиционна програма'!$B$58:$B$59,$B55,'9.Инвестиционна програма'!L$58:L$59)+SUMIF('9.Инвестиционна програма'!$B$61:$B$71,$B55,'9.Инвестиционна програма'!L$61:L$71))*$E$6</f>
        <v>0</v>
      </c>
      <c r="AU55" s="3019"/>
    </row>
    <row r="56" spans="1:47" s="34" customFormat="1" ht="17.45" customHeight="1">
      <c r="A56" s="3068">
        <v>9</v>
      </c>
      <c r="B56" s="4276">
        <v>212</v>
      </c>
      <c r="C56" s="4259">
        <v>0.2</v>
      </c>
      <c r="D56" s="3096" t="s">
        <v>219</v>
      </c>
      <c r="E56" s="3060">
        <f>'11.2. ДА за периода'!E56</f>
        <v>0</v>
      </c>
      <c r="F56" s="2987">
        <f>SUMIF('9.Инвестиционна програма'!$B$12:$B$35,$B56,'9.Инвестиционна програма'!G$12:G$35)*$E$6</f>
        <v>0</v>
      </c>
      <c r="G56" s="2975">
        <f>SUMIF('9.Инвестиционна програма'!$B$12:$B$35,$B56,'9.Инвестиционна програма'!H$12:H$35)*$E$6</f>
        <v>0</v>
      </c>
      <c r="H56" s="2975">
        <f>SUMIF('9.Инвестиционна програма'!$B$12:$B$35,$B56,'9.Инвестиционна програма'!I$12:I$35)*$E$6</f>
        <v>0</v>
      </c>
      <c r="I56" s="2975">
        <f>SUMIF('9.Инвестиционна програма'!$B$12:$B$35,$B56,'9.Инвестиционна програма'!J$12:J$35)*$E$6</f>
        <v>0</v>
      </c>
      <c r="J56" s="2975">
        <f>SUMIF('9.Инвестиционна програма'!$B$12:$B$35,$B56,'9.Инвестиционна програма'!K$12:K$35)*$E$6</f>
        <v>0</v>
      </c>
      <c r="K56" s="2994">
        <f>SUMIF('9.Инвестиционна програма'!$B$12:$B$35,$B56,'9.Инвестиционна програма'!L$12:L$35)*$E$6</f>
        <v>0</v>
      </c>
      <c r="L56" s="1212">
        <f>'11.2. ДА за периода'!L56</f>
        <v>0</v>
      </c>
      <c r="M56" s="2987">
        <f>SUMIF('9.Инвестиционна програма'!$B$37:$B$47,$B56,'9.Инвестиционна програма'!G$37:G$47)*$E$6</f>
        <v>0</v>
      </c>
      <c r="N56" s="2975">
        <f>SUMIF('9.Инвестиционна програма'!$B$37:$B$47,$B56,'9.Инвестиционна програма'!H$37:H$47)*$E$6</f>
        <v>0</v>
      </c>
      <c r="O56" s="2975">
        <f>SUMIF('9.Инвестиционна програма'!$B$37:$B$47,$B56,'9.Инвестиционна програма'!I$37:I$47)*$E$6</f>
        <v>0</v>
      </c>
      <c r="P56" s="2975">
        <f>SUMIF('9.Инвестиционна програма'!$B$37:$B$47,$B56,'9.Инвестиционна програма'!J$37:J$47)*$E$6</f>
        <v>0</v>
      </c>
      <c r="Q56" s="2975">
        <f>SUMIF('9.Инвестиционна програма'!$B$37:$B$47,$B56,'9.Инвестиционна програма'!K$37:K$47)*$E$6</f>
        <v>0</v>
      </c>
      <c r="R56" s="2976">
        <f>SUMIF('9.Инвестиционна програма'!$B$37:$B$47,$B56,'9.Инвестиционна програма'!L$37:L$47)*$E$6</f>
        <v>0</v>
      </c>
      <c r="S56" s="1212">
        <f>'11.2. ДА за периода'!S56</f>
        <v>0</v>
      </c>
      <c r="T56" s="2974">
        <f>SUMIF('9.Инвестиционна програма'!$B$49:$B$56,$B56,'9.Инвестиционна програма'!G$49:G$56)*$E$6</f>
        <v>0</v>
      </c>
      <c r="U56" s="2975">
        <f>SUMIF('9.Инвестиционна програма'!$B$49:$B$56,$B56,'9.Инвестиционна програма'!H$49:H$56)*$E$6</f>
        <v>0</v>
      </c>
      <c r="V56" s="2975">
        <f>SUMIF('9.Инвестиционна програма'!$B$49:$B$56,$B56,'9.Инвестиционна програма'!I$49:I$56)*$E$6</f>
        <v>0</v>
      </c>
      <c r="W56" s="2975">
        <f>SUMIF('9.Инвестиционна програма'!$B$49:$B$56,$B56,'9.Инвестиционна програма'!J$49:J$56)*$E$6</f>
        <v>0</v>
      </c>
      <c r="X56" s="2975">
        <f>SUMIF('9.Инвестиционна програма'!$B$49:$B$56,$B56,'9.Инвестиционна програма'!K$49:K$56)*$E$6</f>
        <v>0</v>
      </c>
      <c r="Y56" s="2976">
        <f>SUMIF('9.Инвестиционна програма'!$B$49:$B$56,$B56,'9.Инвестиционна програма'!L$49:L$56)*$E$6</f>
        <v>0</v>
      </c>
      <c r="Z56" s="1212">
        <f>'11.2. ДА за периода'!Z56</f>
        <v>0</v>
      </c>
      <c r="AA56" s="2974">
        <f>SUMIF('9.Инвестиционна програма'!$B$74:$B$97,$B56,'9.Инвестиционна програма'!G$74:G$97)*$E$6</f>
        <v>0</v>
      </c>
      <c r="AB56" s="2975">
        <f>SUMIF('9.Инвестиционна програма'!$B$74:$B$97,$B56,'9.Инвестиционна програма'!H$74:H$97)*$E$6</f>
        <v>0</v>
      </c>
      <c r="AC56" s="2975">
        <f>SUMIF('9.Инвестиционна програма'!$B$74:$B$97,$B56,'9.Инвестиционна програма'!I$74:I$97)*$E$6</f>
        <v>0</v>
      </c>
      <c r="AD56" s="2975">
        <f>SUMIF('9.Инвестиционна програма'!$B$74:$B$97,$B56,'9.Инвестиционна програма'!J$74:J$97)*$E$6</f>
        <v>0</v>
      </c>
      <c r="AE56" s="2975">
        <f>SUMIF('9.Инвестиционна програма'!$B$74:$B$97,$B56,'9.Инвестиционна програма'!K$74:K$97)*$E$6</f>
        <v>0</v>
      </c>
      <c r="AF56" s="2976">
        <f>SUMIF('9.Инвестиционна програма'!$B$74:$B$97,$B56,'9.Инвестиционна програма'!L$74:L$97)*$E$6</f>
        <v>0</v>
      </c>
      <c r="AG56" s="1212">
        <f>'11.2. ДА за периода'!AG56</f>
        <v>0</v>
      </c>
      <c r="AH56" s="2974">
        <f>SUMIF('9.Инвестиционна програма'!$B$100:$B$123,$B56,'9.Инвестиционна програма'!G$100:G$123)*$E$6</f>
        <v>0</v>
      </c>
      <c r="AI56" s="2975">
        <f>SUMIF('9.Инвестиционна програма'!$B$100:$B$123,$B56,'9.Инвестиционна програма'!H$100:H$123)*$E$6</f>
        <v>0</v>
      </c>
      <c r="AJ56" s="2975">
        <f>SUMIF('9.Инвестиционна програма'!$B$100:$B$123,$B56,'9.Инвестиционна програма'!I$100:I$123)*$E$6</f>
        <v>0</v>
      </c>
      <c r="AK56" s="2975">
        <f>SUMIF('9.Инвестиционна програма'!$B$100:$B$123,$B56,'9.Инвестиционна програма'!J$100:J$123)*$E$6</f>
        <v>0</v>
      </c>
      <c r="AL56" s="2975">
        <f>SUMIF('9.Инвестиционна програма'!$B$100:$B$123,$B56,'9.Инвестиционна програма'!K$100:K$123)*$E$6</f>
        <v>0</v>
      </c>
      <c r="AM56" s="2976">
        <f>SUMIF('9.Инвестиционна програма'!$B$100:$B$123,$B56,'9.Инвестиционна програма'!L$100:L$123)*$E$6</f>
        <v>0</v>
      </c>
      <c r="AN56" s="1212">
        <f>'11.2. ДА за периода'!AN56</f>
        <v>0</v>
      </c>
      <c r="AO56" s="2974">
        <f>(SUMIF('9.Инвестиционна програма'!$B$58:$B$59,$B56,'9.Инвестиционна програма'!G$58:G$59)+SUMIF('9.Инвестиционна програма'!$B$61:$B$71,$B56,'9.Инвестиционна програма'!G$61:G$71))*$E$6</f>
        <v>0</v>
      </c>
      <c r="AP56" s="2975">
        <f>(SUMIF('9.Инвестиционна програма'!$B$58:$B$59,$B56,'9.Инвестиционна програма'!H$58:H$59)+SUMIF('9.Инвестиционна програма'!$B$61:$B$71,$B56,'9.Инвестиционна програма'!H$61:H$71))*$E$6</f>
        <v>0</v>
      </c>
      <c r="AQ56" s="2975">
        <f>(SUMIF('9.Инвестиционна програма'!$B$58:$B$59,$B56,'9.Инвестиционна програма'!I$58:I$59)+SUMIF('9.Инвестиционна програма'!$B$61:$B$71,$B56,'9.Инвестиционна програма'!I$61:I$71))*$E$6</f>
        <v>0</v>
      </c>
      <c r="AR56" s="2975">
        <f>(SUMIF('9.Инвестиционна програма'!$B$58:$B$59,$B56,'9.Инвестиционна програма'!J$58:J$59)+SUMIF('9.Инвестиционна програма'!$B$61:$B$71,$B56,'9.Инвестиционна програма'!J$61:J$71))*$E$6</f>
        <v>0</v>
      </c>
      <c r="AS56" s="2975">
        <f>(SUMIF('9.Инвестиционна програма'!$B$58:$B$59,$B56,'9.Инвестиционна програма'!K$58:K$59)+SUMIF('9.Инвестиционна програма'!$B$61:$B$71,$B56,'9.Инвестиционна програма'!K$61:K$71))*$E$6</f>
        <v>0</v>
      </c>
      <c r="AT56" s="2976">
        <f>(SUMIF('9.Инвестиционна програма'!$B$58:$B$59,$B56,'9.Инвестиционна програма'!L$58:L$59)+SUMIF('9.Инвестиционна програма'!$B$61:$B$71,$B56,'9.Инвестиционна програма'!L$61:L$71))*$E$6</f>
        <v>0</v>
      </c>
      <c r="AU56" s="3019"/>
    </row>
    <row r="57" spans="1:47" s="34" customFormat="1">
      <c r="A57" s="3068">
        <v>10</v>
      </c>
      <c r="B57" s="4276">
        <v>213</v>
      </c>
      <c r="C57" s="4259">
        <v>0.2</v>
      </c>
      <c r="D57" s="3067" t="s">
        <v>220</v>
      </c>
      <c r="E57" s="3060">
        <f>'11.2. ДА за периода'!E57</f>
        <v>0</v>
      </c>
      <c r="F57" s="2987">
        <f>SUMIF('9.Инвестиционна програма'!$B$12:$B$35,$B57,'9.Инвестиционна програма'!G$12:G$35)*$E$6</f>
        <v>0</v>
      </c>
      <c r="G57" s="2975">
        <f>SUMIF('9.Инвестиционна програма'!$B$12:$B$35,$B57,'9.Инвестиционна програма'!H$12:H$35)*$E$6</f>
        <v>0</v>
      </c>
      <c r="H57" s="2975">
        <f>SUMIF('9.Инвестиционна програма'!$B$12:$B$35,$B57,'9.Инвестиционна програма'!I$12:I$35)*$E$6</f>
        <v>0</v>
      </c>
      <c r="I57" s="2975">
        <f>SUMIF('9.Инвестиционна програма'!$B$12:$B$35,$B57,'9.Инвестиционна програма'!J$12:J$35)*$E$6</f>
        <v>0</v>
      </c>
      <c r="J57" s="2975">
        <f>SUMIF('9.Инвестиционна програма'!$B$12:$B$35,$B57,'9.Инвестиционна програма'!K$12:K$35)*$E$6</f>
        <v>0</v>
      </c>
      <c r="K57" s="2994">
        <f>SUMIF('9.Инвестиционна програма'!$B$12:$B$35,$B57,'9.Инвестиционна програма'!L$12:L$35)*$E$6</f>
        <v>0</v>
      </c>
      <c r="L57" s="1212">
        <f>'11.2. ДА за периода'!L57</f>
        <v>0</v>
      </c>
      <c r="M57" s="2987">
        <f>SUMIF('9.Инвестиционна програма'!$B$37:$B$47,$B57,'9.Инвестиционна програма'!G$37:G$47)*$E$6</f>
        <v>0</v>
      </c>
      <c r="N57" s="2975">
        <f>SUMIF('9.Инвестиционна програма'!$B$37:$B$47,$B57,'9.Инвестиционна програма'!H$37:H$47)*$E$6</f>
        <v>0</v>
      </c>
      <c r="O57" s="2975">
        <f>SUMIF('9.Инвестиционна програма'!$B$37:$B$47,$B57,'9.Инвестиционна програма'!I$37:I$47)*$E$6</f>
        <v>0</v>
      </c>
      <c r="P57" s="2975">
        <f>SUMIF('9.Инвестиционна програма'!$B$37:$B$47,$B57,'9.Инвестиционна програма'!J$37:J$47)*$E$6</f>
        <v>0</v>
      </c>
      <c r="Q57" s="2975">
        <f>SUMIF('9.Инвестиционна програма'!$B$37:$B$47,$B57,'9.Инвестиционна програма'!K$37:K$47)*$E$6</f>
        <v>0</v>
      </c>
      <c r="R57" s="2976">
        <f>SUMIF('9.Инвестиционна програма'!$B$37:$B$47,$B57,'9.Инвестиционна програма'!L$37:L$47)*$E$6</f>
        <v>0</v>
      </c>
      <c r="S57" s="1212">
        <f>'11.2. ДА за периода'!S57</f>
        <v>0</v>
      </c>
      <c r="T57" s="2974">
        <f>SUMIF('9.Инвестиционна програма'!$B$49:$B$56,$B57,'9.Инвестиционна програма'!G$49:G$56)*$E$6</f>
        <v>0</v>
      </c>
      <c r="U57" s="2975">
        <f>SUMIF('9.Инвестиционна програма'!$B$49:$B$56,$B57,'9.Инвестиционна програма'!H$49:H$56)*$E$6</f>
        <v>0</v>
      </c>
      <c r="V57" s="2975">
        <f>SUMIF('9.Инвестиционна програма'!$B$49:$B$56,$B57,'9.Инвестиционна програма'!I$49:I$56)*$E$6</f>
        <v>0</v>
      </c>
      <c r="W57" s="2975">
        <f>SUMIF('9.Инвестиционна програма'!$B$49:$B$56,$B57,'9.Инвестиционна програма'!J$49:J$56)*$E$6</f>
        <v>0</v>
      </c>
      <c r="X57" s="2975">
        <f>SUMIF('9.Инвестиционна програма'!$B$49:$B$56,$B57,'9.Инвестиционна програма'!K$49:K$56)*$E$6</f>
        <v>0</v>
      </c>
      <c r="Y57" s="2976">
        <f>SUMIF('9.Инвестиционна програма'!$B$49:$B$56,$B57,'9.Инвестиционна програма'!L$49:L$56)*$E$6</f>
        <v>0</v>
      </c>
      <c r="Z57" s="1212">
        <f>'11.2. ДА за периода'!Z57</f>
        <v>0</v>
      </c>
      <c r="AA57" s="2974">
        <f>SUMIF('9.Инвестиционна програма'!$B$74:$B$97,$B57,'9.Инвестиционна програма'!G$74:G$97)*$E$6</f>
        <v>0</v>
      </c>
      <c r="AB57" s="2975">
        <f>SUMIF('9.Инвестиционна програма'!$B$74:$B$97,$B57,'9.Инвестиционна програма'!H$74:H$97)*$E$6</f>
        <v>0</v>
      </c>
      <c r="AC57" s="2975">
        <f>SUMIF('9.Инвестиционна програма'!$B$74:$B$97,$B57,'9.Инвестиционна програма'!I$74:I$97)*$E$6</f>
        <v>0</v>
      </c>
      <c r="AD57" s="2975">
        <f>SUMIF('9.Инвестиционна програма'!$B$74:$B$97,$B57,'9.Инвестиционна програма'!J$74:J$97)*$E$6</f>
        <v>0</v>
      </c>
      <c r="AE57" s="2975">
        <f>SUMIF('9.Инвестиционна програма'!$B$74:$B$97,$B57,'9.Инвестиционна програма'!K$74:K$97)*$E$6</f>
        <v>0</v>
      </c>
      <c r="AF57" s="2976">
        <f>SUMIF('9.Инвестиционна програма'!$B$74:$B$97,$B57,'9.Инвестиционна програма'!L$74:L$97)*$E$6</f>
        <v>0</v>
      </c>
      <c r="AG57" s="1212">
        <f>'11.2. ДА за периода'!AG57</f>
        <v>0</v>
      </c>
      <c r="AH57" s="2974">
        <f>SUMIF('9.Инвестиционна програма'!$B$100:$B$123,$B57,'9.Инвестиционна програма'!G$100:G$123)*$E$6</f>
        <v>0</v>
      </c>
      <c r="AI57" s="2975">
        <f>SUMIF('9.Инвестиционна програма'!$B$100:$B$123,$B57,'9.Инвестиционна програма'!H$100:H$123)*$E$6</f>
        <v>0</v>
      </c>
      <c r="AJ57" s="2975">
        <f>SUMIF('9.Инвестиционна програма'!$B$100:$B$123,$B57,'9.Инвестиционна програма'!I$100:I$123)*$E$6</f>
        <v>0</v>
      </c>
      <c r="AK57" s="2975">
        <f>SUMIF('9.Инвестиционна програма'!$B$100:$B$123,$B57,'9.Инвестиционна програма'!J$100:J$123)*$E$6</f>
        <v>0</v>
      </c>
      <c r="AL57" s="2975">
        <f>SUMIF('9.Инвестиционна програма'!$B$100:$B$123,$B57,'9.Инвестиционна програма'!K$100:K$123)*$E$6</f>
        <v>0</v>
      </c>
      <c r="AM57" s="2976">
        <f>SUMIF('9.Инвестиционна програма'!$B$100:$B$123,$B57,'9.Инвестиционна програма'!L$100:L$123)*$E$6</f>
        <v>0</v>
      </c>
      <c r="AN57" s="1212">
        <f>'11.2. ДА за периода'!AN57</f>
        <v>0</v>
      </c>
      <c r="AO57" s="2974">
        <f>(SUMIF('9.Инвестиционна програма'!$B$58:$B$59,$B57,'9.Инвестиционна програма'!G$58:G$59)+SUMIF('9.Инвестиционна програма'!$B$61:$B$71,$B57,'9.Инвестиционна програма'!G$61:G$71))*$E$6</f>
        <v>0</v>
      </c>
      <c r="AP57" s="2975">
        <f>(SUMIF('9.Инвестиционна програма'!$B$58:$B$59,$B57,'9.Инвестиционна програма'!H$58:H$59)+SUMIF('9.Инвестиционна програма'!$B$61:$B$71,$B57,'9.Инвестиционна програма'!H$61:H$71))*$E$6</f>
        <v>0</v>
      </c>
      <c r="AQ57" s="2975">
        <f>(SUMIF('9.Инвестиционна програма'!$B$58:$B$59,$B57,'9.Инвестиционна програма'!I$58:I$59)+SUMIF('9.Инвестиционна програма'!$B$61:$B$71,$B57,'9.Инвестиционна програма'!I$61:I$71))*$E$6</f>
        <v>0</v>
      </c>
      <c r="AR57" s="2975">
        <f>(SUMIF('9.Инвестиционна програма'!$B$58:$B$59,$B57,'9.Инвестиционна програма'!J$58:J$59)+SUMIF('9.Инвестиционна програма'!$B$61:$B$71,$B57,'9.Инвестиционна програма'!J$61:J$71))*$E$6</f>
        <v>0</v>
      </c>
      <c r="AS57" s="2975">
        <f>(SUMIF('9.Инвестиционна програма'!$B$58:$B$59,$B57,'9.Инвестиционна програма'!K$58:K$59)+SUMIF('9.Инвестиционна програма'!$B$61:$B$71,$B57,'9.Инвестиционна програма'!K$61:K$71))*$E$6</f>
        <v>0</v>
      </c>
      <c r="AT57" s="2976">
        <f>(SUMIF('9.Инвестиционна програма'!$B$58:$B$59,$B57,'9.Инвестиционна програма'!L$58:L$59)+SUMIF('9.Инвестиционна програма'!$B$61:$B$71,$B57,'9.Инвестиционна програма'!L$61:L$71))*$E$6</f>
        <v>0</v>
      </c>
      <c r="AU57" s="3019"/>
    </row>
    <row r="58" spans="1:47" s="34" customFormat="1" ht="24">
      <c r="A58" s="3068">
        <v>11</v>
      </c>
      <c r="B58" s="4276">
        <v>215</v>
      </c>
      <c r="C58" s="4259">
        <v>0.2</v>
      </c>
      <c r="D58" s="3067" t="s">
        <v>685</v>
      </c>
      <c r="E58" s="3060">
        <f>'11.2. ДА за периода'!E58</f>
        <v>0</v>
      </c>
      <c r="F58" s="2987">
        <f>SUMIF('9.Инвестиционна програма'!$B$12:$B$35,$B58,'9.Инвестиционна програма'!G$12:G$35)*$E$6</f>
        <v>0</v>
      </c>
      <c r="G58" s="2975">
        <f>SUMIF('9.Инвестиционна програма'!$B$12:$B$35,$B58,'9.Инвестиционна програма'!H$12:H$35)*$E$6</f>
        <v>0</v>
      </c>
      <c r="H58" s="2975">
        <f>SUMIF('9.Инвестиционна програма'!$B$12:$B$35,$B58,'9.Инвестиционна програма'!I$12:I$35)*$E$6</f>
        <v>0</v>
      </c>
      <c r="I58" s="2975">
        <f>SUMIF('9.Инвестиционна програма'!$B$12:$B$35,$B58,'9.Инвестиционна програма'!J$12:J$35)*$E$6</f>
        <v>0</v>
      </c>
      <c r="J58" s="2975">
        <f>SUMIF('9.Инвестиционна програма'!$B$12:$B$35,$B58,'9.Инвестиционна програма'!K$12:K$35)*$E$6</f>
        <v>0</v>
      </c>
      <c r="K58" s="2994">
        <f>SUMIF('9.Инвестиционна програма'!$B$12:$B$35,$B58,'9.Инвестиционна програма'!L$12:L$35)*$E$6</f>
        <v>0</v>
      </c>
      <c r="L58" s="1212">
        <f>'11.2. ДА за периода'!L58</f>
        <v>0</v>
      </c>
      <c r="M58" s="2987">
        <f>SUMIF('9.Инвестиционна програма'!$B$37:$B$47,$B58,'9.Инвестиционна програма'!G$37:G$47)*$E$6</f>
        <v>0</v>
      </c>
      <c r="N58" s="2975">
        <f>SUMIF('9.Инвестиционна програма'!$B$37:$B$47,$B58,'9.Инвестиционна програма'!H$37:H$47)*$E$6</f>
        <v>0</v>
      </c>
      <c r="O58" s="2975">
        <f>SUMIF('9.Инвестиционна програма'!$B$37:$B$47,$B58,'9.Инвестиционна програма'!I$37:I$47)*$E$6</f>
        <v>0</v>
      </c>
      <c r="P58" s="2975">
        <f>SUMIF('9.Инвестиционна програма'!$B$37:$B$47,$B58,'9.Инвестиционна програма'!J$37:J$47)*$E$6</f>
        <v>0</v>
      </c>
      <c r="Q58" s="2975">
        <f>SUMIF('9.Инвестиционна програма'!$B$37:$B$47,$B58,'9.Инвестиционна програма'!K$37:K$47)*$E$6</f>
        <v>0</v>
      </c>
      <c r="R58" s="2976">
        <f>SUMIF('9.Инвестиционна програма'!$B$37:$B$47,$B58,'9.Инвестиционна програма'!L$37:L$47)*$E$6</f>
        <v>0</v>
      </c>
      <c r="S58" s="1212">
        <f>'11.2. ДА за периода'!S58</f>
        <v>0</v>
      </c>
      <c r="T58" s="2974">
        <f>SUMIF('9.Инвестиционна програма'!$B$49:$B$56,$B58,'9.Инвестиционна програма'!G$49:G$56)*$E$6</f>
        <v>0</v>
      </c>
      <c r="U58" s="2975">
        <f>SUMIF('9.Инвестиционна програма'!$B$49:$B$56,$B58,'9.Инвестиционна програма'!H$49:H$56)*$E$6</f>
        <v>0</v>
      </c>
      <c r="V58" s="2975">
        <f>SUMIF('9.Инвестиционна програма'!$B$49:$B$56,$B58,'9.Инвестиционна програма'!I$49:I$56)*$E$6</f>
        <v>0</v>
      </c>
      <c r="W58" s="2975">
        <f>SUMIF('9.Инвестиционна програма'!$B$49:$B$56,$B58,'9.Инвестиционна програма'!J$49:J$56)*$E$6</f>
        <v>0</v>
      </c>
      <c r="X58" s="2975">
        <f>SUMIF('9.Инвестиционна програма'!$B$49:$B$56,$B58,'9.Инвестиционна програма'!K$49:K$56)*$E$6</f>
        <v>0</v>
      </c>
      <c r="Y58" s="2976">
        <f>SUMIF('9.Инвестиционна програма'!$B$49:$B$56,$B58,'9.Инвестиционна програма'!L$49:L$56)*$E$6</f>
        <v>0</v>
      </c>
      <c r="Z58" s="1212">
        <f>'11.2. ДА за периода'!Z58</f>
        <v>0</v>
      </c>
      <c r="AA58" s="2974">
        <f>SUMIF('9.Инвестиционна програма'!$B$74:$B$97,$B58,'9.Инвестиционна програма'!G$74:G$97)*$E$6</f>
        <v>0</v>
      </c>
      <c r="AB58" s="2975">
        <f>SUMIF('9.Инвестиционна програма'!$B$74:$B$97,$B58,'9.Инвестиционна програма'!H$74:H$97)*$E$6</f>
        <v>0</v>
      </c>
      <c r="AC58" s="2975">
        <f>SUMIF('9.Инвестиционна програма'!$B$74:$B$97,$B58,'9.Инвестиционна програма'!I$74:I$97)*$E$6</f>
        <v>0</v>
      </c>
      <c r="AD58" s="2975">
        <f>SUMIF('9.Инвестиционна програма'!$B$74:$B$97,$B58,'9.Инвестиционна програма'!J$74:J$97)*$E$6</f>
        <v>0</v>
      </c>
      <c r="AE58" s="2975">
        <f>SUMIF('9.Инвестиционна програма'!$B$74:$B$97,$B58,'9.Инвестиционна програма'!K$74:K$97)*$E$6</f>
        <v>0</v>
      </c>
      <c r="AF58" s="2976">
        <f>SUMIF('9.Инвестиционна програма'!$B$74:$B$97,$B58,'9.Инвестиционна програма'!L$74:L$97)*$E$6</f>
        <v>0</v>
      </c>
      <c r="AG58" s="1212">
        <f>'11.2. ДА за периода'!AG58</f>
        <v>0</v>
      </c>
      <c r="AH58" s="2974">
        <f>SUMIF('9.Инвестиционна програма'!$B$100:$B$123,$B58,'9.Инвестиционна програма'!G$100:G$123)*$E$6</f>
        <v>0</v>
      </c>
      <c r="AI58" s="2975">
        <f>SUMIF('9.Инвестиционна програма'!$B$100:$B$123,$B58,'9.Инвестиционна програма'!H$100:H$123)*$E$6</f>
        <v>0</v>
      </c>
      <c r="AJ58" s="2975">
        <f>SUMIF('9.Инвестиционна програма'!$B$100:$B$123,$B58,'9.Инвестиционна програма'!I$100:I$123)*$E$6</f>
        <v>0</v>
      </c>
      <c r="AK58" s="2975">
        <f>SUMIF('9.Инвестиционна програма'!$B$100:$B$123,$B58,'9.Инвестиционна програма'!J$100:J$123)*$E$6</f>
        <v>0</v>
      </c>
      <c r="AL58" s="2975">
        <f>SUMIF('9.Инвестиционна програма'!$B$100:$B$123,$B58,'9.Инвестиционна програма'!K$100:K$123)*$E$6</f>
        <v>0</v>
      </c>
      <c r="AM58" s="2976">
        <f>SUMIF('9.Инвестиционна програма'!$B$100:$B$123,$B58,'9.Инвестиционна програма'!L$100:L$123)*$E$6</f>
        <v>0</v>
      </c>
      <c r="AN58" s="1212">
        <f>'11.2. ДА за периода'!AN58</f>
        <v>0</v>
      </c>
      <c r="AO58" s="2974">
        <f>(SUMIF('9.Инвестиционна програма'!$B$58:$B$59,$B58,'9.Инвестиционна програма'!G$58:G$59)+SUMIF('9.Инвестиционна програма'!$B$61:$B$71,$B58,'9.Инвестиционна програма'!G$61:G$71))*$E$6</f>
        <v>0</v>
      </c>
      <c r="AP58" s="2975">
        <f>(SUMIF('9.Инвестиционна програма'!$B$58:$B$59,$B58,'9.Инвестиционна програма'!H$58:H$59)+SUMIF('9.Инвестиционна програма'!$B$61:$B$71,$B58,'9.Инвестиционна програма'!H$61:H$71))*$E$6</f>
        <v>0</v>
      </c>
      <c r="AQ58" s="2975">
        <f>(SUMIF('9.Инвестиционна програма'!$B$58:$B$59,$B58,'9.Инвестиционна програма'!I$58:I$59)+SUMIF('9.Инвестиционна програма'!$B$61:$B$71,$B58,'9.Инвестиционна програма'!I$61:I$71))*$E$6</f>
        <v>0</v>
      </c>
      <c r="AR58" s="2975">
        <f>(SUMIF('9.Инвестиционна програма'!$B$58:$B$59,$B58,'9.Инвестиционна програма'!J$58:J$59)+SUMIF('9.Инвестиционна програма'!$B$61:$B$71,$B58,'9.Инвестиционна програма'!J$61:J$71))*$E$6</f>
        <v>0</v>
      </c>
      <c r="AS58" s="2975">
        <f>(SUMIF('9.Инвестиционна програма'!$B$58:$B$59,$B58,'9.Инвестиционна програма'!K$58:K$59)+SUMIF('9.Инвестиционна програма'!$B$61:$B$71,$B58,'9.Инвестиционна програма'!K$61:K$71))*$E$6</f>
        <v>0</v>
      </c>
      <c r="AT58" s="2976">
        <f>(SUMIF('9.Инвестиционна програма'!$B$58:$B$59,$B58,'9.Инвестиционна програма'!L$58:L$59)+SUMIF('9.Инвестиционна програма'!$B$61:$B$71,$B58,'9.Инвестиционна програма'!L$61:L$71))*$E$6</f>
        <v>0</v>
      </c>
      <c r="AU58" s="3019"/>
    </row>
    <row r="59" spans="1:47" s="34" customFormat="1" ht="13.5" thickBot="1">
      <c r="A59" s="3097">
        <v>12</v>
      </c>
      <c r="B59" s="4278">
        <v>219</v>
      </c>
      <c r="C59" s="4261">
        <v>0.1</v>
      </c>
      <c r="D59" s="3098" t="s">
        <v>221</v>
      </c>
      <c r="E59" s="3099">
        <f>'11.2. ДА за периода'!E59</f>
        <v>0</v>
      </c>
      <c r="F59" s="3100">
        <f>SUMIF('9.Инвестиционна програма'!$B$12:$B$35,$B59,'9.Инвестиционна програма'!G$12:G$35)*$E$6</f>
        <v>0</v>
      </c>
      <c r="G59" s="3101">
        <f>SUMIF('9.Инвестиционна програма'!$B$12:$B$35,$B59,'9.Инвестиционна програма'!H$12:H$35)*$E$6</f>
        <v>0</v>
      </c>
      <c r="H59" s="3101">
        <f>SUMIF('9.Инвестиционна програма'!$B$12:$B$35,$B59,'9.Инвестиционна програма'!I$12:I$35)*$E$6</f>
        <v>0</v>
      </c>
      <c r="I59" s="3101">
        <f>SUMIF('9.Инвестиционна програма'!$B$12:$B$35,$B59,'9.Инвестиционна програма'!J$12:J$35)*$E$6</f>
        <v>0</v>
      </c>
      <c r="J59" s="3101">
        <f>SUMIF('9.Инвестиционна програма'!$B$12:$B$35,$B59,'9.Инвестиционна програма'!K$12:K$35)*$E$6</f>
        <v>0</v>
      </c>
      <c r="K59" s="3102">
        <f>SUMIF('9.Инвестиционна програма'!$B$12:$B$35,$B59,'9.Инвестиционна програма'!L$12:L$35)*$E$6</f>
        <v>0</v>
      </c>
      <c r="L59" s="3103">
        <f>'11.2. ДА за периода'!L59</f>
        <v>0</v>
      </c>
      <c r="M59" s="3100">
        <f>SUMIF('9.Инвестиционна програма'!$B$37:$B$47,$B59,'9.Инвестиционна програма'!G$37:G$47)*$E$6</f>
        <v>0</v>
      </c>
      <c r="N59" s="3101">
        <f>SUMIF('9.Инвестиционна програма'!$B$37:$B$47,$B59,'9.Инвестиционна програма'!H$37:H$47)*$E$6</f>
        <v>0</v>
      </c>
      <c r="O59" s="3101">
        <f>SUMIF('9.Инвестиционна програма'!$B$37:$B$47,$B59,'9.Инвестиционна програма'!I$37:I$47)*$E$6</f>
        <v>0</v>
      </c>
      <c r="P59" s="3101">
        <f>SUMIF('9.Инвестиционна програма'!$B$37:$B$47,$B59,'9.Инвестиционна програма'!J$37:J$47)*$E$6</f>
        <v>0</v>
      </c>
      <c r="Q59" s="3101">
        <f>SUMIF('9.Инвестиционна програма'!$B$37:$B$47,$B59,'9.Инвестиционна програма'!K$37:K$47)*$E$6</f>
        <v>0</v>
      </c>
      <c r="R59" s="3104">
        <f>SUMIF('9.Инвестиционна програма'!$B$37:$B$47,$B59,'9.Инвестиционна програма'!L$37:L$47)*$E$6</f>
        <v>0</v>
      </c>
      <c r="S59" s="3103">
        <f>'11.2. ДА за периода'!S59</f>
        <v>0</v>
      </c>
      <c r="T59" s="3105">
        <f>SUMIF('9.Инвестиционна програма'!$B$49:$B$56,$B59,'9.Инвестиционна програма'!G$49:G$56)*$E$6</f>
        <v>0</v>
      </c>
      <c r="U59" s="3101">
        <f>SUMIF('9.Инвестиционна програма'!$B$49:$B$56,$B59,'9.Инвестиционна програма'!H$49:H$56)*$E$6</f>
        <v>0</v>
      </c>
      <c r="V59" s="3101">
        <f>SUMIF('9.Инвестиционна програма'!$B$49:$B$56,$B59,'9.Инвестиционна програма'!I$49:I$56)*$E$6</f>
        <v>0</v>
      </c>
      <c r="W59" s="3101">
        <f>SUMIF('9.Инвестиционна програма'!$B$49:$B$56,$B59,'9.Инвестиционна програма'!J$49:J$56)*$E$6</f>
        <v>0</v>
      </c>
      <c r="X59" s="3101">
        <f>SUMIF('9.Инвестиционна програма'!$B$49:$B$56,$B59,'9.Инвестиционна програма'!K$49:K$56)*$E$6</f>
        <v>0</v>
      </c>
      <c r="Y59" s="3104">
        <f>SUMIF('9.Инвестиционна програма'!$B$49:$B$56,$B59,'9.Инвестиционна програма'!L$49:L$56)*$E$6</f>
        <v>0</v>
      </c>
      <c r="Z59" s="3103">
        <f>'11.2. ДА за периода'!Z59</f>
        <v>0</v>
      </c>
      <c r="AA59" s="3105">
        <f>SUMIF('9.Инвестиционна програма'!$B$74:$B$97,$B59,'9.Инвестиционна програма'!G$74:G$97)*$E$6</f>
        <v>0</v>
      </c>
      <c r="AB59" s="3101">
        <f>SUMIF('9.Инвестиционна програма'!$B$74:$B$97,$B59,'9.Инвестиционна програма'!H$74:H$97)*$E$6</f>
        <v>0</v>
      </c>
      <c r="AC59" s="3101">
        <f>SUMIF('9.Инвестиционна програма'!$B$74:$B$97,$B59,'9.Инвестиционна програма'!I$74:I$97)*$E$6</f>
        <v>0</v>
      </c>
      <c r="AD59" s="3101">
        <f>SUMIF('9.Инвестиционна програма'!$B$74:$B$97,$B59,'9.Инвестиционна програма'!J$74:J$97)*$E$6</f>
        <v>0</v>
      </c>
      <c r="AE59" s="3101">
        <f>SUMIF('9.Инвестиционна програма'!$B$74:$B$97,$B59,'9.Инвестиционна програма'!K$74:K$97)*$E$6</f>
        <v>0</v>
      </c>
      <c r="AF59" s="3104">
        <f>SUMIF('9.Инвестиционна програма'!$B$74:$B$97,$B59,'9.Инвестиционна програма'!L$74:L$97)*$E$6</f>
        <v>0</v>
      </c>
      <c r="AG59" s="3103">
        <f>'11.2. ДА за периода'!AG59</f>
        <v>0</v>
      </c>
      <c r="AH59" s="3105">
        <f>SUMIF('9.Инвестиционна програма'!$B$100:$B$123,$B59,'9.Инвестиционна програма'!G$100:G$123)*$E$6</f>
        <v>0</v>
      </c>
      <c r="AI59" s="3101">
        <f>SUMIF('9.Инвестиционна програма'!$B$100:$B$123,$B59,'9.Инвестиционна програма'!H$100:H$123)*$E$6</f>
        <v>0</v>
      </c>
      <c r="AJ59" s="3101">
        <f>SUMIF('9.Инвестиционна програма'!$B$100:$B$123,$B59,'9.Инвестиционна програма'!I$100:I$123)*$E$6</f>
        <v>0</v>
      </c>
      <c r="AK59" s="3101">
        <f>SUMIF('9.Инвестиционна програма'!$B$100:$B$123,$B59,'9.Инвестиционна програма'!J$100:J$123)*$E$6</f>
        <v>0</v>
      </c>
      <c r="AL59" s="3101">
        <f>SUMIF('9.Инвестиционна програма'!$B$100:$B$123,$B59,'9.Инвестиционна програма'!K$100:K$123)*$E$6</f>
        <v>0</v>
      </c>
      <c r="AM59" s="3104">
        <f>SUMIF('9.Инвестиционна програма'!$B$100:$B$123,$B59,'9.Инвестиционна програма'!L$100:L$123)*$E$6</f>
        <v>0</v>
      </c>
      <c r="AN59" s="3103">
        <f>'11.2. ДА за периода'!AN59</f>
        <v>0</v>
      </c>
      <c r="AO59" s="3105">
        <f>(SUMIF('9.Инвестиционна програма'!$B$58:$B$59,$B59,'9.Инвестиционна програма'!G$58:G$59)+SUMIF('9.Инвестиционна програма'!$B$61:$B$71,$B59,'9.Инвестиционна програма'!G$61:G$71))*$E$6</f>
        <v>0</v>
      </c>
      <c r="AP59" s="3101">
        <f>(SUMIF('9.Инвестиционна програма'!$B$58:$B$59,$B59,'9.Инвестиционна програма'!H$58:H$59)+SUMIF('9.Инвестиционна програма'!$B$61:$B$71,$B59,'9.Инвестиционна програма'!H$61:H$71))*$E$6</f>
        <v>0</v>
      </c>
      <c r="AQ59" s="3101">
        <f>(SUMIF('9.Инвестиционна програма'!$B$58:$B$59,$B59,'9.Инвестиционна програма'!I$58:I$59)+SUMIF('9.Инвестиционна програма'!$B$61:$B$71,$B59,'9.Инвестиционна програма'!I$61:I$71))*$E$6</f>
        <v>0</v>
      </c>
      <c r="AR59" s="3101">
        <f>(SUMIF('9.Инвестиционна програма'!$B$58:$B$59,$B59,'9.Инвестиционна програма'!J$58:J$59)+SUMIF('9.Инвестиционна програма'!$B$61:$B$71,$B59,'9.Инвестиционна програма'!J$61:J$71))*$E$6</f>
        <v>0</v>
      </c>
      <c r="AS59" s="3101">
        <f>(SUMIF('9.Инвестиционна програма'!$B$58:$B$59,$B59,'9.Инвестиционна програма'!K$58:K$59)+SUMIF('9.Инвестиционна програма'!$B$61:$B$71,$B59,'9.Инвестиционна програма'!K$61:K$71))*$E$6</f>
        <v>0</v>
      </c>
      <c r="AT59" s="3104">
        <f>(SUMIF('9.Инвестиционна програма'!$B$58:$B$59,$B59,'9.Инвестиционна програма'!L$58:L$59)+SUMIF('9.Инвестиционна програма'!$B$61:$B$71,$B59,'9.Инвестиционна програма'!L$61:L$71))*$E$6</f>
        <v>0</v>
      </c>
      <c r="AU59" s="3019"/>
    </row>
    <row r="60" spans="1:47" s="43" customFormat="1" ht="15" thickBot="1">
      <c r="A60" s="3040" t="s">
        <v>211</v>
      </c>
      <c r="B60" s="4279"/>
      <c r="C60" s="4262"/>
      <c r="D60" s="3041" t="s">
        <v>223</v>
      </c>
      <c r="E60" s="3042">
        <f t="shared" ref="E60:AT60" si="27">E61+E64+E67+E79+E94+E99+SUM(E103:E108)</f>
        <v>0</v>
      </c>
      <c r="F60" s="3043">
        <f t="shared" si="27"/>
        <v>0</v>
      </c>
      <c r="G60" s="3044">
        <f t="shared" si="27"/>
        <v>0</v>
      </c>
      <c r="H60" s="3044">
        <f t="shared" si="27"/>
        <v>0</v>
      </c>
      <c r="I60" s="3044">
        <f t="shared" si="27"/>
        <v>0</v>
      </c>
      <c r="J60" s="3044">
        <f t="shared" si="27"/>
        <v>0</v>
      </c>
      <c r="K60" s="3106">
        <f t="shared" si="27"/>
        <v>0</v>
      </c>
      <c r="L60" s="3046">
        <f t="shared" si="27"/>
        <v>0</v>
      </c>
      <c r="M60" s="3043">
        <f t="shared" si="27"/>
        <v>0</v>
      </c>
      <c r="N60" s="3044">
        <f t="shared" si="27"/>
        <v>0</v>
      </c>
      <c r="O60" s="3044">
        <f t="shared" si="27"/>
        <v>0</v>
      </c>
      <c r="P60" s="3044">
        <f t="shared" si="27"/>
        <v>0</v>
      </c>
      <c r="Q60" s="3044">
        <f t="shared" si="27"/>
        <v>0</v>
      </c>
      <c r="R60" s="3045">
        <f t="shared" si="27"/>
        <v>0</v>
      </c>
      <c r="S60" s="3046">
        <f t="shared" si="27"/>
        <v>0</v>
      </c>
      <c r="T60" s="3047">
        <f t="shared" si="27"/>
        <v>0</v>
      </c>
      <c r="U60" s="3044">
        <f t="shared" si="27"/>
        <v>0</v>
      </c>
      <c r="V60" s="3044">
        <f t="shared" si="27"/>
        <v>0</v>
      </c>
      <c r="W60" s="3044">
        <f t="shared" si="27"/>
        <v>0</v>
      </c>
      <c r="X60" s="3044">
        <f t="shared" si="27"/>
        <v>0</v>
      </c>
      <c r="Y60" s="3045">
        <f t="shared" si="27"/>
        <v>0</v>
      </c>
      <c r="Z60" s="3046">
        <f t="shared" ref="Z60:AM60" si="28">Z61+Z64+Z67+Z79+Z94+Z99+SUM(Z103:Z108)</f>
        <v>0</v>
      </c>
      <c r="AA60" s="3047">
        <f t="shared" si="28"/>
        <v>0</v>
      </c>
      <c r="AB60" s="3044">
        <f t="shared" si="28"/>
        <v>0</v>
      </c>
      <c r="AC60" s="3044">
        <f t="shared" si="28"/>
        <v>0</v>
      </c>
      <c r="AD60" s="3044">
        <f t="shared" si="28"/>
        <v>0</v>
      </c>
      <c r="AE60" s="3044">
        <f t="shared" si="28"/>
        <v>0</v>
      </c>
      <c r="AF60" s="3045">
        <f t="shared" si="28"/>
        <v>0</v>
      </c>
      <c r="AG60" s="3046">
        <f t="shared" si="28"/>
        <v>0</v>
      </c>
      <c r="AH60" s="3047">
        <f t="shared" si="28"/>
        <v>0</v>
      </c>
      <c r="AI60" s="3044">
        <f t="shared" si="28"/>
        <v>0</v>
      </c>
      <c r="AJ60" s="3044">
        <f t="shared" si="28"/>
        <v>0</v>
      </c>
      <c r="AK60" s="3044">
        <f t="shared" si="28"/>
        <v>0</v>
      </c>
      <c r="AL60" s="3044">
        <f t="shared" si="28"/>
        <v>0</v>
      </c>
      <c r="AM60" s="3045">
        <f t="shared" si="28"/>
        <v>0</v>
      </c>
      <c r="AN60" s="3046">
        <f t="shared" si="27"/>
        <v>0</v>
      </c>
      <c r="AO60" s="3047">
        <f t="shared" si="27"/>
        <v>0</v>
      </c>
      <c r="AP60" s="3044">
        <f t="shared" si="27"/>
        <v>0</v>
      </c>
      <c r="AQ60" s="3044">
        <f t="shared" si="27"/>
        <v>0</v>
      </c>
      <c r="AR60" s="3044">
        <f t="shared" si="27"/>
        <v>0</v>
      </c>
      <c r="AS60" s="3044">
        <f t="shared" si="27"/>
        <v>0</v>
      </c>
      <c r="AT60" s="3045">
        <f t="shared" si="27"/>
        <v>0</v>
      </c>
      <c r="AU60" s="3019"/>
    </row>
    <row r="61" spans="1:47" s="34" customFormat="1">
      <c r="A61" s="3107">
        <v>1</v>
      </c>
      <c r="B61" s="4280">
        <v>201</v>
      </c>
      <c r="C61" s="4263">
        <v>0</v>
      </c>
      <c r="D61" s="3108" t="s">
        <v>222</v>
      </c>
      <c r="E61" s="3109">
        <f>SUM(E62:E63)</f>
        <v>0</v>
      </c>
      <c r="F61" s="3110">
        <f>SUM(F62:F63)</f>
        <v>0</v>
      </c>
      <c r="G61" s="3111">
        <f t="shared" ref="G61:J61" si="29">SUM(G62:G63)</f>
        <v>0</v>
      </c>
      <c r="H61" s="3111">
        <f t="shared" si="29"/>
        <v>0</v>
      </c>
      <c r="I61" s="3111">
        <f t="shared" si="29"/>
        <v>0</v>
      </c>
      <c r="J61" s="3111">
        <f t="shared" si="29"/>
        <v>0</v>
      </c>
      <c r="K61" s="3112">
        <f>SUM(K62:K63)</f>
        <v>0</v>
      </c>
      <c r="L61" s="3055">
        <f>SUM(L62:L63)</f>
        <v>0</v>
      </c>
      <c r="M61" s="3110">
        <f>SUM(M62:M63)</f>
        <v>0</v>
      </c>
      <c r="N61" s="3111">
        <f t="shared" ref="N61:Q61" si="30">SUM(N62:N63)</f>
        <v>0</v>
      </c>
      <c r="O61" s="3111">
        <f t="shared" si="30"/>
        <v>0</v>
      </c>
      <c r="P61" s="3111">
        <f t="shared" si="30"/>
        <v>0</v>
      </c>
      <c r="Q61" s="3111">
        <f t="shared" si="30"/>
        <v>0</v>
      </c>
      <c r="R61" s="3113">
        <f>SUM(R62:R63)</f>
        <v>0</v>
      </c>
      <c r="S61" s="3055">
        <f>SUM(S62:S63)</f>
        <v>0</v>
      </c>
      <c r="T61" s="3114">
        <f>SUM(T62:T63)</f>
        <v>0</v>
      </c>
      <c r="U61" s="3111">
        <f t="shared" ref="U61:X61" si="31">SUM(U62:U63)</f>
        <v>0</v>
      </c>
      <c r="V61" s="3111">
        <f t="shared" si="31"/>
        <v>0</v>
      </c>
      <c r="W61" s="3111">
        <f t="shared" si="31"/>
        <v>0</v>
      </c>
      <c r="X61" s="3111">
        <f t="shared" si="31"/>
        <v>0</v>
      </c>
      <c r="Y61" s="3113">
        <f>SUM(Y62:Y63)</f>
        <v>0</v>
      </c>
      <c r="Z61" s="3055">
        <f>SUM(Z62:Z63)</f>
        <v>0</v>
      </c>
      <c r="AA61" s="3114">
        <f>SUM(AA62:AA63)</f>
        <v>0</v>
      </c>
      <c r="AB61" s="3111">
        <f t="shared" ref="AB61:AE61" si="32">SUM(AB62:AB63)</f>
        <v>0</v>
      </c>
      <c r="AC61" s="3111">
        <f t="shared" si="32"/>
        <v>0</v>
      </c>
      <c r="AD61" s="3111">
        <f t="shared" si="32"/>
        <v>0</v>
      </c>
      <c r="AE61" s="3111">
        <f t="shared" si="32"/>
        <v>0</v>
      </c>
      <c r="AF61" s="3113">
        <f>SUM(AF62:AF63)</f>
        <v>0</v>
      </c>
      <c r="AG61" s="3055">
        <f>SUM(AG62:AG63)</f>
        <v>0</v>
      </c>
      <c r="AH61" s="3114">
        <f>SUM(AH62:AH63)</f>
        <v>0</v>
      </c>
      <c r="AI61" s="3111">
        <f t="shared" ref="AI61:AL61" si="33">SUM(AI62:AI63)</f>
        <v>0</v>
      </c>
      <c r="AJ61" s="3111">
        <f t="shared" si="33"/>
        <v>0</v>
      </c>
      <c r="AK61" s="3111">
        <f t="shared" si="33"/>
        <v>0</v>
      </c>
      <c r="AL61" s="3111">
        <f t="shared" si="33"/>
        <v>0</v>
      </c>
      <c r="AM61" s="3113">
        <f>SUM(AM62:AM63)</f>
        <v>0</v>
      </c>
      <c r="AN61" s="3055">
        <f>SUM(AN62:AN63)</f>
        <v>0</v>
      </c>
      <c r="AO61" s="3110">
        <f>SUM(AO62:AO63)</f>
        <v>0</v>
      </c>
      <c r="AP61" s="3111">
        <f t="shared" ref="AP61:AS61" si="34">SUM(AP62:AP63)</f>
        <v>0</v>
      </c>
      <c r="AQ61" s="3111">
        <f t="shared" si="34"/>
        <v>0</v>
      </c>
      <c r="AR61" s="3111">
        <f t="shared" si="34"/>
        <v>0</v>
      </c>
      <c r="AS61" s="3111">
        <f t="shared" si="34"/>
        <v>0</v>
      </c>
      <c r="AT61" s="3113">
        <f>SUM(AT62:AT63)</f>
        <v>0</v>
      </c>
      <c r="AU61" s="3115"/>
    </row>
    <row r="62" spans="1:47" s="42" customFormat="1">
      <c r="A62" s="3058"/>
      <c r="B62" s="4269">
        <v>20101</v>
      </c>
      <c r="C62" s="4252">
        <v>0</v>
      </c>
      <c r="D62" s="3059" t="s">
        <v>562</v>
      </c>
      <c r="E62" s="3060">
        <f>'11.2. ДА за периода'!E62</f>
        <v>0</v>
      </c>
      <c r="F62" s="2984">
        <f>($F13*$C62)/$E$7</f>
        <v>0</v>
      </c>
      <c r="G62" s="1235">
        <f>($F13*$C62)+($G13*$C62)/$E$7</f>
        <v>0</v>
      </c>
      <c r="H62" s="1235">
        <f>($F13*$C62)+($G13*$C62)+($H13*$C62)/$E$7</f>
        <v>0</v>
      </c>
      <c r="I62" s="1235">
        <f>($F13*$C62)+($G13*$C62)+($H13*$C62)+($I13*$C62)/$E$7</f>
        <v>0</v>
      </c>
      <c r="J62" s="1235">
        <f>($F13*$C62)+($G13*$C62)+($H13*$C62)+($I13*$C62)+($J13*$C62)/$E$7</f>
        <v>0</v>
      </c>
      <c r="K62" s="3116">
        <f>($F13*$C62)+($G13*$C62)+($H13*$C62)+($I13*$C62)+($J13*$C62)+($K13*$C62)/$E$7</f>
        <v>0</v>
      </c>
      <c r="L62" s="3060">
        <f>'11.2. ДА за периода'!L62</f>
        <v>0</v>
      </c>
      <c r="M62" s="2984">
        <f>($M13*$C62)/$E$7</f>
        <v>0</v>
      </c>
      <c r="N62" s="1235">
        <f>($M13*$C62)+($N13*$C62)/$E$7</f>
        <v>0</v>
      </c>
      <c r="O62" s="1235">
        <f>($M13*$C62)+($N13*$C62)+($O13*$C62)/$E$7</f>
        <v>0</v>
      </c>
      <c r="P62" s="1235">
        <f>($M13*$C62)+($N13*$C62)+($O13*$C62)+($P13*$C62)/$E$7</f>
        <v>0</v>
      </c>
      <c r="Q62" s="3116">
        <f>($M13*$C62)+($N13*$C62)+($O13*$C62)+($P13*$C62)+($Q13*$C62)/$E$7</f>
        <v>0</v>
      </c>
      <c r="R62" s="2985">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85">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16">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16">
        <f>(AH13*$C62)+(AI13*$C62)+(AJ13*$C62)+(AK13*$C62)+(AL13*$C62)+(AM13*$C62)/$E$7</f>
        <v>0</v>
      </c>
      <c r="AN62" s="3060">
        <f>'11.2. ДА за периода'!AN62</f>
        <v>0</v>
      </c>
      <c r="AO62" s="2984">
        <f>($AO13*$C62)/$E$7</f>
        <v>0</v>
      </c>
      <c r="AP62" s="1235">
        <f>($AO13*$C62)+($AP13*$C62)/$E$7</f>
        <v>0</v>
      </c>
      <c r="AQ62" s="1235">
        <f>($AO13*$C62)+($AP13*$C62)+($AQ13*$C62)/$E$7</f>
        <v>0</v>
      </c>
      <c r="AR62" s="1235">
        <f>($AO13*$C62)+($AP13*$C62)+($AQ13*$C62)+($AR13*$C62)/$E$7</f>
        <v>0</v>
      </c>
      <c r="AS62" s="1235">
        <f>($AO13*$C62)+($AP13*$C62)+($AQ13*$C62)+($AR13*$C62)+($AS13*$C62)/$E$7</f>
        <v>0</v>
      </c>
      <c r="AT62" s="2985">
        <f>($AO13*$C62)+($AP13*$C62)+($AQ13*$C62)+($AR13*$C62)+($AS13*$C62)+($AT13*$C62)/$E$7</f>
        <v>0</v>
      </c>
      <c r="AU62" s="3117"/>
    </row>
    <row r="63" spans="1:47" s="42" customFormat="1">
      <c r="A63" s="3058"/>
      <c r="B63" s="4269">
        <v>20102</v>
      </c>
      <c r="C63" s="4252">
        <v>0</v>
      </c>
      <c r="D63" s="3118" t="s">
        <v>564</v>
      </c>
      <c r="E63" s="3060">
        <f>'11.2. ДА за периода'!E63</f>
        <v>0</v>
      </c>
      <c r="F63" s="2984">
        <f>($F14*$C63)/$E$7</f>
        <v>0</v>
      </c>
      <c r="G63" s="1235">
        <f>($F14*$C63)+($G14*$C63)/$E$7</f>
        <v>0</v>
      </c>
      <c r="H63" s="1235">
        <f>($F14*$C63)+($G14*$C63)+($H14*$C63)/$E$7</f>
        <v>0</v>
      </c>
      <c r="I63" s="1235">
        <f>($F14*$C63)+($G14*$C63)+($H14*$C63)+($I14*$C63)/$E$7</f>
        <v>0</v>
      </c>
      <c r="J63" s="1235">
        <f>($F14*$C63)+($G14*$C63)+($H14*$C63)+($I14*$C63)+($J14*$C63)/$E$7</f>
        <v>0</v>
      </c>
      <c r="K63" s="3116">
        <f>($F14*$C63)+($G14*$C63)+($H14*$C63)+($I14*$C63)+($J14*$C63)+($K14*$C63)/$E$7</f>
        <v>0</v>
      </c>
      <c r="L63" s="3060">
        <f>'11.2. ДА за периода'!L63</f>
        <v>0</v>
      </c>
      <c r="M63" s="2984">
        <f>($M14*$C63)/$E$7</f>
        <v>0</v>
      </c>
      <c r="N63" s="1235">
        <f>($M14*$C63)+($N14*$C63)/$E$7</f>
        <v>0</v>
      </c>
      <c r="O63" s="1235">
        <f>($M14*$C63)+($N14*$C63)+($O14*$C63)/$E$7</f>
        <v>0</v>
      </c>
      <c r="P63" s="1235">
        <f>($M14*$C63)+($N14*$C63)+($O14*$C63)+($P14*$C63)/$E$7</f>
        <v>0</v>
      </c>
      <c r="Q63" s="3116">
        <f>($M14*$C63)+($N14*$C63)+($O14*$C63)+($P14*$C63)+($Q14*$C63)/$E$7</f>
        <v>0</v>
      </c>
      <c r="R63" s="2985">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85">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16">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16">
        <f>(AH14*$C63)+(AI14*$C63)+(AJ14*$C63)+(AK14*$C63)+(AL14*$C63)+(AM14*$C63)/$E$7</f>
        <v>0</v>
      </c>
      <c r="AN63" s="3060">
        <f>'11.2. ДА за периода'!AN63</f>
        <v>0</v>
      </c>
      <c r="AO63" s="2984">
        <f>($AO14*$C63)/$E$7</f>
        <v>0</v>
      </c>
      <c r="AP63" s="1235">
        <f>($AO14*$C63)+($AP14*$C63)/$E$7</f>
        <v>0</v>
      </c>
      <c r="AQ63" s="1235">
        <f>($AO14*$C63)+($AP14*$C63)+($AQ14*$C63)/$E$7</f>
        <v>0</v>
      </c>
      <c r="AR63" s="1235">
        <f>($AO14*$C63)+($AP14*$C63)+($AQ14*$C63)+($AR14*$C63)/$E$7</f>
        <v>0</v>
      </c>
      <c r="AS63" s="1235">
        <f>($AO14*$C63)+($AP14*$C63)+($AQ14*$C63)+($AR14*$C63)+($AS14*$C63)/$E$7</f>
        <v>0</v>
      </c>
      <c r="AT63" s="2985">
        <f>($AO14*$C63)+($AP14*$C63)+($AQ14*$C63)+($AR14*$C63)+($AS14*$C63)+($AT14*$C63)/$E$7</f>
        <v>0</v>
      </c>
      <c r="AU63" s="3119"/>
    </row>
    <row r="64" spans="1:47" s="34" customFormat="1">
      <c r="A64" s="3066">
        <v>2</v>
      </c>
      <c r="B64" s="4281">
        <v>202</v>
      </c>
      <c r="C64" s="4264">
        <v>0.03</v>
      </c>
      <c r="D64" s="3120" t="s">
        <v>409</v>
      </c>
      <c r="E64" s="3121">
        <f>SUM(E65:E66)</f>
        <v>0</v>
      </c>
      <c r="F64" s="3122">
        <f>SUM(F65:F66)</f>
        <v>0</v>
      </c>
      <c r="G64" s="3123">
        <f t="shared" ref="G64:AT64" si="35">SUM(G65:G66)</f>
        <v>0</v>
      </c>
      <c r="H64" s="3123">
        <f t="shared" si="35"/>
        <v>0</v>
      </c>
      <c r="I64" s="3123">
        <f t="shared" si="35"/>
        <v>0</v>
      </c>
      <c r="J64" s="3123">
        <f t="shared" si="35"/>
        <v>0</v>
      </c>
      <c r="K64" s="3124">
        <f t="shared" si="35"/>
        <v>0</v>
      </c>
      <c r="L64" s="3125">
        <f t="shared" si="35"/>
        <v>0</v>
      </c>
      <c r="M64" s="3122">
        <f t="shared" si="35"/>
        <v>0</v>
      </c>
      <c r="N64" s="3123">
        <f t="shared" si="35"/>
        <v>0</v>
      </c>
      <c r="O64" s="3123">
        <f t="shared" si="35"/>
        <v>0</v>
      </c>
      <c r="P64" s="3123">
        <f t="shared" si="35"/>
        <v>0</v>
      </c>
      <c r="Q64" s="3123">
        <f t="shared" si="35"/>
        <v>0</v>
      </c>
      <c r="R64" s="3126">
        <f t="shared" si="35"/>
        <v>0</v>
      </c>
      <c r="S64" s="3125">
        <f t="shared" si="35"/>
        <v>0</v>
      </c>
      <c r="T64" s="3127">
        <f t="shared" si="35"/>
        <v>0</v>
      </c>
      <c r="U64" s="3123">
        <f t="shared" si="35"/>
        <v>0</v>
      </c>
      <c r="V64" s="3123">
        <f t="shared" si="35"/>
        <v>0</v>
      </c>
      <c r="W64" s="3123">
        <f t="shared" si="35"/>
        <v>0</v>
      </c>
      <c r="X64" s="3123">
        <f t="shared" si="35"/>
        <v>0</v>
      </c>
      <c r="Y64" s="3126">
        <f t="shared" si="35"/>
        <v>0</v>
      </c>
      <c r="Z64" s="3125">
        <f t="shared" si="35"/>
        <v>0</v>
      </c>
      <c r="AA64" s="3127">
        <f t="shared" si="35"/>
        <v>0</v>
      </c>
      <c r="AB64" s="3123">
        <f t="shared" si="35"/>
        <v>0</v>
      </c>
      <c r="AC64" s="3123">
        <f t="shared" si="35"/>
        <v>0</v>
      </c>
      <c r="AD64" s="3123">
        <f t="shared" si="35"/>
        <v>0</v>
      </c>
      <c r="AE64" s="3123">
        <f t="shared" si="35"/>
        <v>0</v>
      </c>
      <c r="AF64" s="3126">
        <f t="shared" si="35"/>
        <v>0</v>
      </c>
      <c r="AG64" s="3125">
        <f t="shared" si="35"/>
        <v>0</v>
      </c>
      <c r="AH64" s="3127">
        <f t="shared" si="35"/>
        <v>0</v>
      </c>
      <c r="AI64" s="3123">
        <f t="shared" si="35"/>
        <v>0</v>
      </c>
      <c r="AJ64" s="3123">
        <f t="shared" si="35"/>
        <v>0</v>
      </c>
      <c r="AK64" s="3123">
        <f t="shared" si="35"/>
        <v>0</v>
      </c>
      <c r="AL64" s="3123">
        <f t="shared" si="35"/>
        <v>0</v>
      </c>
      <c r="AM64" s="3126">
        <f t="shared" si="35"/>
        <v>0</v>
      </c>
      <c r="AN64" s="3125">
        <f t="shared" si="35"/>
        <v>0</v>
      </c>
      <c r="AO64" s="3127">
        <f t="shared" si="35"/>
        <v>0</v>
      </c>
      <c r="AP64" s="3123">
        <f t="shared" si="35"/>
        <v>0</v>
      </c>
      <c r="AQ64" s="3123">
        <f t="shared" si="35"/>
        <v>0</v>
      </c>
      <c r="AR64" s="3123">
        <f t="shared" si="35"/>
        <v>0</v>
      </c>
      <c r="AS64" s="3123">
        <f t="shared" si="35"/>
        <v>0</v>
      </c>
      <c r="AT64" s="3126">
        <f t="shared" si="35"/>
        <v>0</v>
      </c>
      <c r="AU64" s="3128"/>
    </row>
    <row r="65" spans="1:47">
      <c r="A65" s="3073"/>
      <c r="B65" s="4282">
        <v>20201</v>
      </c>
      <c r="C65" s="4265">
        <v>0.03</v>
      </c>
      <c r="D65" s="3129" t="s">
        <v>430</v>
      </c>
      <c r="E65" s="3060">
        <f>'11.2. ДА за периода'!E65</f>
        <v>0</v>
      </c>
      <c r="F65" s="2984">
        <f>($F16*$C65)/$E$7</f>
        <v>0</v>
      </c>
      <c r="G65" s="1235">
        <f>($F16*$C65)+($G16*$C65)/$E$7</f>
        <v>0</v>
      </c>
      <c r="H65" s="1235">
        <f>($F16*$C65)+($G16*$C65)+($H16*$C65)/$E$7</f>
        <v>0</v>
      </c>
      <c r="I65" s="1235">
        <f>($F16*$C65)+($G16*$C65)+($H16*$C65)+($I16*$C65)/$E$7</f>
        <v>0</v>
      </c>
      <c r="J65" s="1235">
        <f>($F16*$C65)+($G16*$C65)+($H16*$C65)+($I16*$C65)+($J16*$C65)/$E$7</f>
        <v>0</v>
      </c>
      <c r="K65" s="3116">
        <f>($F16*$C65)+($G16*$C65)+($H16*$C65)+($I16*$C65)+($J16*$C65)+($K16*$C65)/$E$7</f>
        <v>0</v>
      </c>
      <c r="L65" s="3060">
        <f>'11.2. ДА за периода'!L65</f>
        <v>0</v>
      </c>
      <c r="M65" s="2984">
        <f>($M16*$C65)/$E$7</f>
        <v>0</v>
      </c>
      <c r="N65" s="1235">
        <f>($M16*$C65)+($N16*$C65)/$E$7</f>
        <v>0</v>
      </c>
      <c r="O65" s="1235">
        <f>($M16*$C65)+($N16*$C65)+($O16*$C65)/$E$7</f>
        <v>0</v>
      </c>
      <c r="P65" s="1235">
        <f>($M16*$C65)+($N16*$C65)+($O16*$C65)+($P16*$C65)/$E$7</f>
        <v>0</v>
      </c>
      <c r="Q65" s="3116">
        <f>($M16*$C65)+($N16*$C65)+($O16*$C65)+($P16*$C65)+($Q16*$C65)/$E$7</f>
        <v>0</v>
      </c>
      <c r="R65" s="2985">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85">
        <f>($T16*$C65)+($U16*$C65)+($V16*$C65)+($W16*$C65)+($X16*$C65)+($Y16*$C65)/$E$7</f>
        <v>0</v>
      </c>
      <c r="Z65" s="1212">
        <f>'11.2. ДА за периода'!Z65</f>
        <v>0</v>
      </c>
      <c r="AA65" s="1003">
        <f t="shared" ref="AA65:AA66" si="36">(AA16*$C65)/$E$7</f>
        <v>0</v>
      </c>
      <c r="AB65" s="1235">
        <f t="shared" ref="AB65:AB66" si="37">(AA16*$C65)+(AB16*$C65)/$E$7</f>
        <v>0</v>
      </c>
      <c r="AC65" s="1235">
        <f t="shared" ref="AC65:AC66" si="38">(AA16*$C65)+(AB16*$C65)+(AC16*$C65)/$E$7</f>
        <v>0</v>
      </c>
      <c r="AD65" s="1235">
        <f t="shared" ref="AD65:AD66" si="39">(AA16*$C65)+(AB16*$C65)+(AC16*$C65)+(AD16*$C65)/$E$7</f>
        <v>0</v>
      </c>
      <c r="AE65" s="1235">
        <f t="shared" ref="AE65:AE66" si="40">(AA16*$C65)+(AB16*$C65)+(AC16*$C65)+(AD16*$C65)+(AE16*$C65)/$E$7</f>
        <v>0</v>
      </c>
      <c r="AF65" s="3116">
        <f t="shared" ref="AF65:AF66" si="41">(AA16*$C65)+(AB16*$C65)+(AC16*$C65)+(AD16*$C65)+(AE16*$C65)+(AF16*$C65)/$E$7</f>
        <v>0</v>
      </c>
      <c r="AG65" s="1212">
        <f>'11.2. ДА за периода'!AG65</f>
        <v>0</v>
      </c>
      <c r="AH65" s="1003">
        <f t="shared" ref="AH65:AH66" si="42">(AH16*$C65)/$E$7</f>
        <v>0</v>
      </c>
      <c r="AI65" s="1235">
        <f t="shared" ref="AI65:AI66" si="43">(AH16*$C65)+(AI16*$C65)/$E$7</f>
        <v>0</v>
      </c>
      <c r="AJ65" s="1235">
        <f t="shared" ref="AJ65:AJ66" si="44">(AH16*$C65)+(AI16*$C65)+(AJ16*$C65)/$E$7</f>
        <v>0</v>
      </c>
      <c r="AK65" s="1235">
        <f t="shared" ref="AK65:AK66" si="45">(AH16*$C65)+(AI16*$C65)+(AJ16*$C65)+(AK16*$C65)/$E$7</f>
        <v>0</v>
      </c>
      <c r="AL65" s="1235">
        <f t="shared" ref="AL65:AL66" si="46">(AH16*$C65)+(AI16*$C65)+(AJ16*$C65)+(AK16*$C65)+(AL16*$C65)/$E$7</f>
        <v>0</v>
      </c>
      <c r="AM65" s="3116">
        <f t="shared" ref="AM65:AM66" si="47">(AH16*$C65)+(AI16*$C65)+(AJ16*$C65)+(AK16*$C65)+(AL16*$C65)+(AM16*$C65)/$E$7</f>
        <v>0</v>
      </c>
      <c r="AN65" s="3060">
        <f>'11.2. ДА за периода'!AN65</f>
        <v>0</v>
      </c>
      <c r="AO65" s="2984">
        <f>($AO16*$C65)/$E$7</f>
        <v>0</v>
      </c>
      <c r="AP65" s="1235">
        <f>($AO16*$C65)+($AP16*$C65)/$E$7</f>
        <v>0</v>
      </c>
      <c r="AQ65" s="1235">
        <f>($AO16*$C65)+($AP16*$C65)+($AQ16*$C65)/$E$7</f>
        <v>0</v>
      </c>
      <c r="AR65" s="1235">
        <f>($AO16*$C65)+($AP16*$C65)+($AQ16*$C65)+($AR16*$C65)/$E$7</f>
        <v>0</v>
      </c>
      <c r="AS65" s="1235">
        <f>($AO16*$C65)+($AP16*$C65)+($AQ16*$C65)+($AR16*$C65)+($AS16*$C65)/$E$7</f>
        <v>0</v>
      </c>
      <c r="AT65" s="2985">
        <f>($AO16*$C65)+($AP16*$C65)+($AQ16*$C65)+($AR16*$C65)+($AS16*$C65)+($AT16*$C65)/$E$7</f>
        <v>0</v>
      </c>
      <c r="AU65" s="3119"/>
    </row>
    <row r="66" spans="1:47">
      <c r="A66" s="3073"/>
      <c r="B66" s="4282">
        <v>20202</v>
      </c>
      <c r="C66" s="4265">
        <v>0.03</v>
      </c>
      <c r="D66" s="3129" t="s">
        <v>431</v>
      </c>
      <c r="E66" s="3060">
        <f>'11.2. ДА за периода'!E66</f>
        <v>0</v>
      </c>
      <c r="F66" s="2984">
        <f>($F17*$C66)/$E$7</f>
        <v>0</v>
      </c>
      <c r="G66" s="1235">
        <f>($F17*$C66)+($G17*$C66)/$E$7</f>
        <v>0</v>
      </c>
      <c r="H66" s="1235">
        <f>($F17*$C66)+($G17*$C66)+($H17*$C66)/$E$7</f>
        <v>0</v>
      </c>
      <c r="I66" s="1235">
        <f>($F17*$C66)+($G17*$C66)+($H17*$C66)+($I17*$C66)/$E$7</f>
        <v>0</v>
      </c>
      <c r="J66" s="1235">
        <f>($F17*$C66)+($G17*$C66)+($H17*$C66)+($I17*$C66)+($J17*$C66)/$E$7</f>
        <v>0</v>
      </c>
      <c r="K66" s="3116">
        <f>($F17*$C66)+($G17*$C66)+($H17*$C66)+($I17*$C66)+($J17*$C66)+($K17*$C66)/$E$7</f>
        <v>0</v>
      </c>
      <c r="L66" s="3060">
        <f>'11.2. ДА за периода'!L66</f>
        <v>0</v>
      </c>
      <c r="M66" s="2984">
        <f>($M17*$C66)/$E$7</f>
        <v>0</v>
      </c>
      <c r="N66" s="1235">
        <f>($M17*$C66)+($N17*$C66)/$E$7</f>
        <v>0</v>
      </c>
      <c r="O66" s="1235">
        <f>($M17*$C66)+($N17*$C66)+($O17*$C66)/$E$7</f>
        <v>0</v>
      </c>
      <c r="P66" s="1235">
        <f>($M17*$C66)+($N17*$C66)+($O17*$C66)+($P17*$C66)/$E$7</f>
        <v>0</v>
      </c>
      <c r="Q66" s="3116">
        <f>($M17*$C66)+($N17*$C66)+($O17*$C66)+($P17*$C66)+($Q17*$C66)/$E$7</f>
        <v>0</v>
      </c>
      <c r="R66" s="2985">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85">
        <f>($T17*$C66)+($U17*$C66)+($V17*$C66)+($W17*$C66)+($X17*$C66)+($Y17*$C66)/$E$7</f>
        <v>0</v>
      </c>
      <c r="Z66" s="1212">
        <f>'11.2. ДА за периода'!Z66</f>
        <v>0</v>
      </c>
      <c r="AA66" s="1003">
        <f t="shared" si="36"/>
        <v>0</v>
      </c>
      <c r="AB66" s="1235">
        <f t="shared" si="37"/>
        <v>0</v>
      </c>
      <c r="AC66" s="1235">
        <f t="shared" si="38"/>
        <v>0</v>
      </c>
      <c r="AD66" s="1235">
        <f t="shared" si="39"/>
        <v>0</v>
      </c>
      <c r="AE66" s="1235">
        <f t="shared" si="40"/>
        <v>0</v>
      </c>
      <c r="AF66" s="3116">
        <f t="shared" si="41"/>
        <v>0</v>
      </c>
      <c r="AG66" s="1212">
        <f>'11.2. ДА за периода'!AG66</f>
        <v>0</v>
      </c>
      <c r="AH66" s="1003">
        <f t="shared" si="42"/>
        <v>0</v>
      </c>
      <c r="AI66" s="1235">
        <f t="shared" si="43"/>
        <v>0</v>
      </c>
      <c r="AJ66" s="1235">
        <f t="shared" si="44"/>
        <v>0</v>
      </c>
      <c r="AK66" s="1235">
        <f t="shared" si="45"/>
        <v>0</v>
      </c>
      <c r="AL66" s="1235">
        <f t="shared" si="46"/>
        <v>0</v>
      </c>
      <c r="AM66" s="3116">
        <f t="shared" si="47"/>
        <v>0</v>
      </c>
      <c r="AN66" s="3060">
        <f>'11.2. ДА за периода'!AN66</f>
        <v>0</v>
      </c>
      <c r="AO66" s="2984">
        <f>($AO17*$C66)/$E$7</f>
        <v>0</v>
      </c>
      <c r="AP66" s="1235">
        <f>($AO17*$C66)+($AP17*$C66)/$E$7</f>
        <v>0</v>
      </c>
      <c r="AQ66" s="1235">
        <f>($AO17*$C66)+($AP17*$C66)+($AQ17*$C66)/$E$7</f>
        <v>0</v>
      </c>
      <c r="AR66" s="1235">
        <f>($AO17*$C66)+($AP17*$C66)+($AQ17*$C66)+($AR17*$C66)/$E$7</f>
        <v>0</v>
      </c>
      <c r="AS66" s="1235">
        <f>($AO17*$C66)+($AP17*$C66)+($AQ17*$C66)+($AR17*$C66)+($AS17*$C66)/$E$7</f>
        <v>0</v>
      </c>
      <c r="AT66" s="2985">
        <f>($AO17*$C66)+($AP17*$C66)+($AQ17*$C66)+($AR17*$C66)+($AS17*$C66)+($AT17*$C66)/$E$7</f>
        <v>0</v>
      </c>
      <c r="AU66" s="3119"/>
    </row>
    <row r="67" spans="1:47" s="45" customFormat="1" ht="12.75" customHeight="1">
      <c r="A67" s="3075">
        <v>3</v>
      </c>
      <c r="B67" s="4281">
        <v>203</v>
      </c>
      <c r="C67" s="4264"/>
      <c r="D67" s="3120" t="s">
        <v>410</v>
      </c>
      <c r="E67" s="3121">
        <f t="shared" ref="E67:AT67" si="48">SUM(E68:E78)-E71-E74</f>
        <v>0</v>
      </c>
      <c r="F67" s="3122">
        <f t="shared" si="48"/>
        <v>0</v>
      </c>
      <c r="G67" s="3123">
        <f t="shared" si="48"/>
        <v>0</v>
      </c>
      <c r="H67" s="3123">
        <f t="shared" si="48"/>
        <v>0</v>
      </c>
      <c r="I67" s="3123">
        <f t="shared" si="48"/>
        <v>0</v>
      </c>
      <c r="J67" s="3123">
        <f t="shared" si="48"/>
        <v>0</v>
      </c>
      <c r="K67" s="3124">
        <f t="shared" si="48"/>
        <v>0</v>
      </c>
      <c r="L67" s="3125">
        <f t="shared" si="48"/>
        <v>0</v>
      </c>
      <c r="M67" s="3122">
        <f t="shared" si="48"/>
        <v>0</v>
      </c>
      <c r="N67" s="3123">
        <f t="shared" si="48"/>
        <v>0</v>
      </c>
      <c r="O67" s="3123">
        <f t="shared" si="48"/>
        <v>0</v>
      </c>
      <c r="P67" s="3123">
        <f t="shared" si="48"/>
        <v>0</v>
      </c>
      <c r="Q67" s="3123">
        <f t="shared" si="48"/>
        <v>0</v>
      </c>
      <c r="R67" s="3126">
        <f t="shared" si="48"/>
        <v>0</v>
      </c>
      <c r="S67" s="3125">
        <f t="shared" si="48"/>
        <v>0</v>
      </c>
      <c r="T67" s="3127">
        <f t="shared" si="48"/>
        <v>0</v>
      </c>
      <c r="U67" s="3123">
        <f t="shared" si="48"/>
        <v>0</v>
      </c>
      <c r="V67" s="3123">
        <f t="shared" si="48"/>
        <v>0</v>
      </c>
      <c r="W67" s="3123">
        <f t="shared" si="48"/>
        <v>0</v>
      </c>
      <c r="X67" s="3123">
        <f t="shared" si="48"/>
        <v>0</v>
      </c>
      <c r="Y67" s="3126">
        <f t="shared" si="48"/>
        <v>0</v>
      </c>
      <c r="Z67" s="3125">
        <f t="shared" ref="Z67:AM67" si="49">SUM(Z68:Z78)-Z71-Z74</f>
        <v>0</v>
      </c>
      <c r="AA67" s="3127">
        <f t="shared" si="49"/>
        <v>0</v>
      </c>
      <c r="AB67" s="3123">
        <f t="shared" si="49"/>
        <v>0</v>
      </c>
      <c r="AC67" s="3123">
        <f t="shared" si="49"/>
        <v>0</v>
      </c>
      <c r="AD67" s="3123">
        <f t="shared" si="49"/>
        <v>0</v>
      </c>
      <c r="AE67" s="3123">
        <f t="shared" si="49"/>
        <v>0</v>
      </c>
      <c r="AF67" s="3126">
        <f t="shared" si="49"/>
        <v>0</v>
      </c>
      <c r="AG67" s="3125">
        <f t="shared" si="49"/>
        <v>0</v>
      </c>
      <c r="AH67" s="3127">
        <f t="shared" si="49"/>
        <v>0</v>
      </c>
      <c r="AI67" s="3123">
        <f t="shared" si="49"/>
        <v>0</v>
      </c>
      <c r="AJ67" s="3123">
        <f t="shared" si="49"/>
        <v>0</v>
      </c>
      <c r="AK67" s="3123">
        <f t="shared" si="49"/>
        <v>0</v>
      </c>
      <c r="AL67" s="3123">
        <f t="shared" si="49"/>
        <v>0</v>
      </c>
      <c r="AM67" s="3126">
        <f t="shared" si="49"/>
        <v>0</v>
      </c>
      <c r="AN67" s="3125">
        <f t="shared" si="48"/>
        <v>0</v>
      </c>
      <c r="AO67" s="3127">
        <f t="shared" si="48"/>
        <v>0</v>
      </c>
      <c r="AP67" s="3123">
        <f t="shared" si="48"/>
        <v>0</v>
      </c>
      <c r="AQ67" s="3123">
        <f t="shared" si="48"/>
        <v>0</v>
      </c>
      <c r="AR67" s="3123">
        <f t="shared" si="48"/>
        <v>0</v>
      </c>
      <c r="AS67" s="3123">
        <f t="shared" si="48"/>
        <v>0</v>
      </c>
      <c r="AT67" s="3126">
        <f t="shared" si="48"/>
        <v>0</v>
      </c>
      <c r="AU67" s="3130"/>
    </row>
    <row r="68" spans="1:47">
      <c r="A68" s="3073"/>
      <c r="B68" s="4282">
        <v>20301</v>
      </c>
      <c r="C68" s="4265">
        <v>0.1</v>
      </c>
      <c r="D68" s="3131" t="s">
        <v>432</v>
      </c>
      <c r="E68" s="3060">
        <f>'11.2. ДА за периода'!E68</f>
        <v>0</v>
      </c>
      <c r="F68" s="2984">
        <f>($F19*$C68)/$E$7</f>
        <v>0</v>
      </c>
      <c r="G68" s="1235">
        <f>($F19*$C68)+($G19*$C68)/$E$7</f>
        <v>0</v>
      </c>
      <c r="H68" s="1235">
        <f>($F19*$C68)+($G19*$C68)+($H19*$C68)/$E$7</f>
        <v>0</v>
      </c>
      <c r="I68" s="1235">
        <f>($F19*$C68)+($G19*$C68)+($H19*$C68)+($I19*$C68)/$E$7</f>
        <v>0</v>
      </c>
      <c r="J68" s="1235">
        <f>($F19*$C68)+($G19*$C68)+($H19*$C68)+($I19*$C68)+($J19*$C68)/$E$7</f>
        <v>0</v>
      </c>
      <c r="K68" s="3116">
        <f>($F19*$C68)+($G19*$C68)+($H19*$C68)+($I19*$C68)+($J19*$C68)+($K19*$C68)/$E$7</f>
        <v>0</v>
      </c>
      <c r="L68" s="3060">
        <f>'11.2. ДА за периода'!L68</f>
        <v>0</v>
      </c>
      <c r="M68" s="2984">
        <f>($M19*$C68)/$E$7</f>
        <v>0</v>
      </c>
      <c r="N68" s="1235">
        <f>($M19*$C68)+($N19*$C68)/$E$7</f>
        <v>0</v>
      </c>
      <c r="O68" s="1235">
        <f>($M19*$C68)+($N19*$C68)+($O19*$C68)/$E$7</f>
        <v>0</v>
      </c>
      <c r="P68" s="1235">
        <f>($M19*$C68)+($N19*$C68)+($O19*$C68)+($P19*$C68)/$E$7</f>
        <v>0</v>
      </c>
      <c r="Q68" s="3116">
        <f>($M19*$C68)+($N19*$C68)+($O19*$C68)+($P19*$C68)+($Q19*$C68)/$E$7</f>
        <v>0</v>
      </c>
      <c r="R68" s="2985">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85">
        <f>($T19*$C68)+($U19*$C68)+($V19*$C68)+($W19*$C68)+($X19*$C68)+($Y19*$C68)/$E$7</f>
        <v>0</v>
      </c>
      <c r="Z68" s="1212">
        <f>'11.2. ДА за периода'!Z68</f>
        <v>0</v>
      </c>
      <c r="AA68" s="1003">
        <f t="shared" ref="AA68:AA70" si="50">(AA19*$C68)/$E$7</f>
        <v>0</v>
      </c>
      <c r="AB68" s="1235">
        <f t="shared" ref="AB68:AB70" si="51">(AA19*$C68)+(AB19*$C68)/$E$7</f>
        <v>0</v>
      </c>
      <c r="AC68" s="1235">
        <f t="shared" ref="AC68:AC70" si="52">(AA19*$C68)+(AB19*$C68)+(AC19*$C68)/$E$7</f>
        <v>0</v>
      </c>
      <c r="AD68" s="1235">
        <f t="shared" ref="AD68:AD70" si="53">(AA19*$C68)+(AB19*$C68)+(AC19*$C68)+(AD19*$C68)/$E$7</f>
        <v>0</v>
      </c>
      <c r="AE68" s="1235">
        <f t="shared" ref="AE68:AE70" si="54">(AA19*$C68)+(AB19*$C68)+(AC19*$C68)+(AD19*$C68)+(AE19*$C68)/$E$7</f>
        <v>0</v>
      </c>
      <c r="AF68" s="3116">
        <f t="shared" ref="AF68:AF70" si="55">(AA19*$C68)+(AB19*$C68)+(AC19*$C68)+(AD19*$C68)+(AE19*$C68)+(AF19*$C68)/$E$7</f>
        <v>0</v>
      </c>
      <c r="AG68" s="1212">
        <f>'11.2. ДА за периода'!AG68</f>
        <v>0</v>
      </c>
      <c r="AH68" s="1003">
        <f t="shared" ref="AH68:AH70" si="56">(AH19*$C68)/$E$7</f>
        <v>0</v>
      </c>
      <c r="AI68" s="1235">
        <f t="shared" ref="AI68:AI70" si="57">(AH19*$C68)+(AI19*$C68)/$E$7</f>
        <v>0</v>
      </c>
      <c r="AJ68" s="1235">
        <f t="shared" ref="AJ68:AJ70" si="58">(AH19*$C68)+(AI19*$C68)+(AJ19*$C68)/$E$7</f>
        <v>0</v>
      </c>
      <c r="AK68" s="1235">
        <f t="shared" ref="AK68:AK70" si="59">(AH19*$C68)+(AI19*$C68)+(AJ19*$C68)+(AK19*$C68)/$E$7</f>
        <v>0</v>
      </c>
      <c r="AL68" s="1235">
        <f t="shared" ref="AL68:AL70" si="60">(AH19*$C68)+(AI19*$C68)+(AJ19*$C68)+(AK19*$C68)+(AL19*$C68)/$E$7</f>
        <v>0</v>
      </c>
      <c r="AM68" s="3116">
        <f t="shared" ref="AM68:AM70" si="61">(AH19*$C68)+(AI19*$C68)+(AJ19*$C68)+(AK19*$C68)+(AL19*$C68)+(AM19*$C68)/$E$7</f>
        <v>0</v>
      </c>
      <c r="AN68" s="3060">
        <f>'11.2. ДА за периода'!AN68</f>
        <v>0</v>
      </c>
      <c r="AO68" s="2984">
        <f>($AO19*$C68)/$E$7</f>
        <v>0</v>
      </c>
      <c r="AP68" s="1235">
        <f>($AO19*$C68)+($AP19*$C68)/$E$7</f>
        <v>0</v>
      </c>
      <c r="AQ68" s="1235">
        <f>($AO19*$C68)+($AP19*$C68)+($AQ19*$C68)/$E$7</f>
        <v>0</v>
      </c>
      <c r="AR68" s="1235">
        <f>($AO19*$C68)+($AP19*$C68)+($AQ19*$C68)+($AR19*$C68)/$E$7</f>
        <v>0</v>
      </c>
      <c r="AS68" s="1235">
        <f>($AO19*$C68)+($AP19*$C68)+($AQ19*$C68)+($AR19*$C68)+($AS19*$C68)/$E$7</f>
        <v>0</v>
      </c>
      <c r="AT68" s="2985">
        <f>($AO19*$C68)+($AP19*$C68)+($AQ19*$C68)+($AR19*$C68)+($AS19*$C68)+($AT19*$C68)/$E$7</f>
        <v>0</v>
      </c>
      <c r="AU68" s="3132"/>
    </row>
    <row r="69" spans="1:47">
      <c r="A69" s="3073"/>
      <c r="B69" s="4282">
        <v>20302</v>
      </c>
      <c r="C69" s="4265">
        <v>0.1</v>
      </c>
      <c r="D69" s="3131" t="s">
        <v>433</v>
      </c>
      <c r="E69" s="3060">
        <f>'11.2. ДА за периода'!E69</f>
        <v>0</v>
      </c>
      <c r="F69" s="2984">
        <f>($F20*$C69)/$E$7</f>
        <v>0</v>
      </c>
      <c r="G69" s="1330">
        <f>($F20*$C69)+($G20*$C69)/$E$7</f>
        <v>0</v>
      </c>
      <c r="H69" s="1330">
        <f>($F20*$C69)+($G20*$C69)+($H20*$C69)/$E$7</f>
        <v>0</v>
      </c>
      <c r="I69" s="1330">
        <f>($F20*$C69)+($G20*$C69)+($H20*$C69)+($I20*$C69)/$E$7</f>
        <v>0</v>
      </c>
      <c r="J69" s="1330">
        <f>($F20*$C69)+($G20*$C69)+($H20*$C69)+($I20*$C69)+($J20*$C69)/$E$7</f>
        <v>0</v>
      </c>
      <c r="K69" s="2990">
        <f>($F20*$C69)+($G20*$C69)+($H20*$C69)+($I20*$C69)+($J20*$C69)+($K20*$C69)/$E$7</f>
        <v>0</v>
      </c>
      <c r="L69" s="3060">
        <f>'11.2. ДА за периода'!L69</f>
        <v>0</v>
      </c>
      <c r="M69" s="1334">
        <f>($M20*$C69)/$E$7</f>
        <v>0</v>
      </c>
      <c r="N69" s="1330">
        <f>($M20*$C69)+($N20*$C69)/$E$7</f>
        <v>0</v>
      </c>
      <c r="O69" s="1330">
        <f>($M20*$C69)+($N20*$C69)+($O20*$C69)/$E$7</f>
        <v>0</v>
      </c>
      <c r="P69" s="1330">
        <f>($M20*$C69)+($N20*$C69)+($O20*$C69)+($P20*$C69)/$E$7</f>
        <v>0</v>
      </c>
      <c r="Q69" s="2990">
        <f>($M20*$C69)+($N20*$C69)+($O20*$C69)+($P20*$C69)+($Q20*$C69)/$E$7</f>
        <v>0</v>
      </c>
      <c r="R69" s="1335">
        <f>($M20*$C69)+($N20*$C69)+($O20*$C69)+($P20*$C69)+($Q20*$C69)+($R20*$C69)/$E$7</f>
        <v>0</v>
      </c>
      <c r="S69" s="1212">
        <f>'11.2. ДА за периода'!S69</f>
        <v>0</v>
      </c>
      <c r="T69" s="1004">
        <f>($T20*$C69)/$E$7</f>
        <v>0</v>
      </c>
      <c r="U69" s="1330">
        <f>($T20*$C69)+($U20*$C69)/$E$7</f>
        <v>0</v>
      </c>
      <c r="V69" s="1330">
        <f>($T20*$C69)+($U20*$C69)+($V20*$C69)/$E$7</f>
        <v>0</v>
      </c>
      <c r="W69" s="1330">
        <f>($T20*$C69)+($U20*$C69)+($V20*$C69)+($W20*$C69)/$E$7</f>
        <v>0</v>
      </c>
      <c r="X69" s="1330">
        <f>($T20*$C69)+($U20*$C69)+($V20*$C69)+($W20*$C69)+($X20*$C69)/$E$7</f>
        <v>0</v>
      </c>
      <c r="Y69" s="1335">
        <f>($T20*$C69)+($U20*$C69)+($V20*$C69)+($W20*$C69)+($X20*$C69)+($Y20*$C69)/$E$7</f>
        <v>0</v>
      </c>
      <c r="Z69" s="1212">
        <f>'11.2. ДА за периода'!Z69</f>
        <v>0</v>
      </c>
      <c r="AA69" s="1004">
        <f t="shared" si="50"/>
        <v>0</v>
      </c>
      <c r="AB69" s="1330">
        <f t="shared" si="51"/>
        <v>0</v>
      </c>
      <c r="AC69" s="1330">
        <f t="shared" si="52"/>
        <v>0</v>
      </c>
      <c r="AD69" s="1330">
        <f t="shared" si="53"/>
        <v>0</v>
      </c>
      <c r="AE69" s="1330">
        <f t="shared" si="54"/>
        <v>0</v>
      </c>
      <c r="AF69" s="2990">
        <f t="shared" si="55"/>
        <v>0</v>
      </c>
      <c r="AG69" s="1212">
        <f>'11.2. ДА за периода'!AG69</f>
        <v>0</v>
      </c>
      <c r="AH69" s="1004">
        <f t="shared" si="56"/>
        <v>0</v>
      </c>
      <c r="AI69" s="1330">
        <f t="shared" si="57"/>
        <v>0</v>
      </c>
      <c r="AJ69" s="1330">
        <f t="shared" si="58"/>
        <v>0</v>
      </c>
      <c r="AK69" s="1330">
        <f t="shared" si="59"/>
        <v>0</v>
      </c>
      <c r="AL69" s="1330">
        <f t="shared" si="60"/>
        <v>0</v>
      </c>
      <c r="AM69" s="2990">
        <f t="shared" si="61"/>
        <v>0</v>
      </c>
      <c r="AN69" s="3060">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19"/>
    </row>
    <row r="70" spans="1:47">
      <c r="A70" s="3073"/>
      <c r="B70" s="4282">
        <v>20303</v>
      </c>
      <c r="C70" s="4265">
        <v>0.1</v>
      </c>
      <c r="D70" s="3131" t="s">
        <v>411</v>
      </c>
      <c r="E70" s="3060">
        <f>'11.2. ДА за периода'!E70</f>
        <v>0</v>
      </c>
      <c r="F70" s="2984">
        <f>($F21*$C70)/$E$7</f>
        <v>0</v>
      </c>
      <c r="G70" s="1330">
        <f>($F21*$C70)+($G21*$C70)/$E$7</f>
        <v>0</v>
      </c>
      <c r="H70" s="1330">
        <f>($F21*$C70)+($G21*$C70)+($H21*$C70)/$E$7</f>
        <v>0</v>
      </c>
      <c r="I70" s="1330">
        <f>($F21*$C70)+($G21*$C70)+($H21*$C70)+($I21*$C70)/$E$7</f>
        <v>0</v>
      </c>
      <c r="J70" s="1330">
        <f>($F21*$C70)+($G21*$C70)+($H21*$C70)+($I21*$C70)+($J21*$C70)/$E$7</f>
        <v>0</v>
      </c>
      <c r="K70" s="2990">
        <f>($F21*$C70)+($G21*$C70)+($H21*$C70)+($I21*$C70)+($J21*$C70)+($K21*$C70)/$E$7</f>
        <v>0</v>
      </c>
      <c r="L70" s="3060">
        <f>'11.2. ДА за периода'!L70</f>
        <v>0</v>
      </c>
      <c r="M70" s="1334">
        <f>($M21*$C70)/$E$7</f>
        <v>0</v>
      </c>
      <c r="N70" s="1330">
        <f>($M21*$C70)+($N21*$C70)/$E$7</f>
        <v>0</v>
      </c>
      <c r="O70" s="1330">
        <f>($M21*$C70)+($N21*$C70)+($O21*$C70)/$E$7</f>
        <v>0</v>
      </c>
      <c r="P70" s="1330">
        <f>($M21*$C70)+($N21*$C70)+($O21*$C70)+($P21*$C70)/$E$7</f>
        <v>0</v>
      </c>
      <c r="Q70" s="2990">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 t="shared" si="50"/>
        <v>0</v>
      </c>
      <c r="AB70" s="1330">
        <f t="shared" si="51"/>
        <v>0</v>
      </c>
      <c r="AC70" s="1330">
        <f t="shared" si="52"/>
        <v>0</v>
      </c>
      <c r="AD70" s="1330">
        <f t="shared" si="53"/>
        <v>0</v>
      </c>
      <c r="AE70" s="1330">
        <f t="shared" si="54"/>
        <v>0</v>
      </c>
      <c r="AF70" s="2990">
        <f t="shared" si="55"/>
        <v>0</v>
      </c>
      <c r="AG70" s="1212">
        <f>'11.2. ДА за периода'!AG70</f>
        <v>0</v>
      </c>
      <c r="AH70" s="1004">
        <f t="shared" si="56"/>
        <v>0</v>
      </c>
      <c r="AI70" s="1330">
        <f t="shared" si="57"/>
        <v>0</v>
      </c>
      <c r="AJ70" s="1330">
        <f t="shared" si="58"/>
        <v>0</v>
      </c>
      <c r="AK70" s="1330">
        <f t="shared" si="59"/>
        <v>0</v>
      </c>
      <c r="AL70" s="1330">
        <f t="shared" si="60"/>
        <v>0</v>
      </c>
      <c r="AM70" s="2990">
        <f t="shared" si="61"/>
        <v>0</v>
      </c>
      <c r="AN70" s="3060">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19"/>
    </row>
    <row r="71" spans="1:47">
      <c r="A71" s="3073"/>
      <c r="B71" s="4282">
        <v>20304</v>
      </c>
      <c r="C71" s="4265">
        <v>0.1</v>
      </c>
      <c r="D71" s="3131" t="s">
        <v>412</v>
      </c>
      <c r="E71" s="3078">
        <f t="shared" ref="E71:AT71" si="62">SUM(E72:E73)</f>
        <v>0</v>
      </c>
      <c r="F71" s="3079">
        <f t="shared" si="62"/>
        <v>0</v>
      </c>
      <c r="G71" s="3080">
        <f t="shared" si="62"/>
        <v>0</v>
      </c>
      <c r="H71" s="3080">
        <f t="shared" si="62"/>
        <v>0</v>
      </c>
      <c r="I71" s="3080">
        <f t="shared" si="62"/>
        <v>0</v>
      </c>
      <c r="J71" s="3080">
        <f t="shared" si="62"/>
        <v>0</v>
      </c>
      <c r="K71" s="3133">
        <f t="shared" si="62"/>
        <v>0</v>
      </c>
      <c r="L71" s="3082">
        <f t="shared" si="62"/>
        <v>0</v>
      </c>
      <c r="M71" s="3079">
        <f t="shared" si="62"/>
        <v>0</v>
      </c>
      <c r="N71" s="3080">
        <f t="shared" si="62"/>
        <v>0</v>
      </c>
      <c r="O71" s="3080">
        <f t="shared" si="62"/>
        <v>0</v>
      </c>
      <c r="P71" s="3080">
        <f t="shared" si="62"/>
        <v>0</v>
      </c>
      <c r="Q71" s="3080">
        <f t="shared" si="62"/>
        <v>0</v>
      </c>
      <c r="R71" s="3081">
        <f t="shared" si="62"/>
        <v>0</v>
      </c>
      <c r="S71" s="3082">
        <f t="shared" si="62"/>
        <v>0</v>
      </c>
      <c r="T71" s="3083">
        <f t="shared" si="62"/>
        <v>0</v>
      </c>
      <c r="U71" s="3080">
        <f t="shared" si="62"/>
        <v>0</v>
      </c>
      <c r="V71" s="3080">
        <f t="shared" si="62"/>
        <v>0</v>
      </c>
      <c r="W71" s="3080">
        <f t="shared" si="62"/>
        <v>0</v>
      </c>
      <c r="X71" s="3080">
        <f t="shared" si="62"/>
        <v>0</v>
      </c>
      <c r="Y71" s="3081">
        <f t="shared" si="62"/>
        <v>0</v>
      </c>
      <c r="Z71" s="3082">
        <f t="shared" ref="Z71:AM71" si="63">SUM(Z72:Z73)</f>
        <v>0</v>
      </c>
      <c r="AA71" s="3083">
        <f t="shared" si="63"/>
        <v>0</v>
      </c>
      <c r="AB71" s="3080">
        <f t="shared" si="63"/>
        <v>0</v>
      </c>
      <c r="AC71" s="3080">
        <f t="shared" si="63"/>
        <v>0</v>
      </c>
      <c r="AD71" s="3080">
        <f t="shared" si="63"/>
        <v>0</v>
      </c>
      <c r="AE71" s="3080">
        <f t="shared" si="63"/>
        <v>0</v>
      </c>
      <c r="AF71" s="3081">
        <f t="shared" si="63"/>
        <v>0</v>
      </c>
      <c r="AG71" s="3082">
        <f t="shared" si="63"/>
        <v>0</v>
      </c>
      <c r="AH71" s="3083">
        <f t="shared" si="63"/>
        <v>0</v>
      </c>
      <c r="AI71" s="3080">
        <f t="shared" si="63"/>
        <v>0</v>
      </c>
      <c r="AJ71" s="3080">
        <f t="shared" si="63"/>
        <v>0</v>
      </c>
      <c r="AK71" s="3080">
        <f t="shared" si="63"/>
        <v>0</v>
      </c>
      <c r="AL71" s="3080">
        <f t="shared" si="63"/>
        <v>0</v>
      </c>
      <c r="AM71" s="3081">
        <f t="shared" si="63"/>
        <v>0</v>
      </c>
      <c r="AN71" s="3082">
        <f t="shared" si="62"/>
        <v>0</v>
      </c>
      <c r="AO71" s="3083">
        <f t="shared" si="62"/>
        <v>0</v>
      </c>
      <c r="AP71" s="3080">
        <f t="shared" si="62"/>
        <v>0</v>
      </c>
      <c r="AQ71" s="3080">
        <f t="shared" si="62"/>
        <v>0</v>
      </c>
      <c r="AR71" s="3080">
        <f t="shared" si="62"/>
        <v>0</v>
      </c>
      <c r="AS71" s="3080">
        <f t="shared" si="62"/>
        <v>0</v>
      </c>
      <c r="AT71" s="3081">
        <f t="shared" si="62"/>
        <v>0</v>
      </c>
      <c r="AU71" s="3019"/>
    </row>
    <row r="72" spans="1:47" s="74" customFormat="1">
      <c r="A72" s="3134"/>
      <c r="B72" s="4283">
        <v>2030401</v>
      </c>
      <c r="C72" s="4266">
        <v>0.1</v>
      </c>
      <c r="D72" s="3135" t="s">
        <v>999</v>
      </c>
      <c r="E72" s="3060">
        <f>'11.2. ДА за периода'!E72</f>
        <v>0</v>
      </c>
      <c r="F72" s="3136">
        <f>($F23*$C72)/$E$7</f>
        <v>0</v>
      </c>
      <c r="G72" s="3137">
        <f>($F23*$C72)+($G23*$C72)/$E$7</f>
        <v>0</v>
      </c>
      <c r="H72" s="3137">
        <f>($F23*$C72)+($G23*$C72)+($H23*$C72)/$E$7</f>
        <v>0</v>
      </c>
      <c r="I72" s="3137">
        <f>($F23*$C72)+($G23*$C72)+($H23*$C72)+($I23*$C72)/$E$7</f>
        <v>0</v>
      </c>
      <c r="J72" s="3137">
        <f>($F23*$C72)+($G23*$C72)+($H23*$C72)+($I23*$C72)+($J23*$C72)/$E$7</f>
        <v>0</v>
      </c>
      <c r="K72" s="3138">
        <f>($F23*$C72)+($G23*$C72)+($H23*$C72)+($I23*$C72)+($J23*$C72)+($K23*$C72)/$E$7</f>
        <v>0</v>
      </c>
      <c r="L72" s="3060">
        <f>'11.2. ДА за периода'!L72</f>
        <v>0</v>
      </c>
      <c r="M72" s="3139">
        <f>($M23*$C72)/$E$7</f>
        <v>0</v>
      </c>
      <c r="N72" s="3137">
        <f>($M23*$C72)+($N23*$C72)/$E$7</f>
        <v>0</v>
      </c>
      <c r="O72" s="3137">
        <f>($M23*$C72)+($N23*$C72)+($O23*$C72)/$E$7</f>
        <v>0</v>
      </c>
      <c r="P72" s="3137">
        <f>($M23*$C72)+($N23*$C72)+($O23*$C72)+($P23*$C72)/$E$7</f>
        <v>0</v>
      </c>
      <c r="Q72" s="3138">
        <f>($M23*$C72)+($N23*$C72)+($O23*$C72)+($P23*$C72)+($Q23*$C72)/$E$7</f>
        <v>0</v>
      </c>
      <c r="R72" s="3140">
        <f>($M23*$C72)+($N23*$C72)+($O23*$C72)+($P23*$C72)+($Q23*$C72)+($R23*$C72)/$E$7</f>
        <v>0</v>
      </c>
      <c r="S72" s="1212">
        <f>'11.2. ДА за периода'!S72</f>
        <v>0</v>
      </c>
      <c r="T72" s="3141">
        <f>($T23*$C72)/$E$7</f>
        <v>0</v>
      </c>
      <c r="U72" s="3137">
        <f>($T23*$C72)+($U23*$C72)/$E$7</f>
        <v>0</v>
      </c>
      <c r="V72" s="3137">
        <f>($T23*$C72)+($U23*$C72)+($V23*$C72)/$E$7</f>
        <v>0</v>
      </c>
      <c r="W72" s="3137">
        <f>($T23*$C72)+($U23*$C72)+($V23*$C72)+($W23*$C72)/$E$7</f>
        <v>0</v>
      </c>
      <c r="X72" s="3137">
        <f>($T23*$C72)+($U23*$C72)+($V23*$C72)+($W23*$C72)+($X23*$C72)/$E$7</f>
        <v>0</v>
      </c>
      <c r="Y72" s="3140">
        <f>($T23*$C72)+($U23*$C72)+($V23*$C72)+($W23*$C72)+($X23*$C72)+($Y23*$C72)/$E$7</f>
        <v>0</v>
      </c>
      <c r="Z72" s="1212">
        <f>'11.2. ДА за периода'!Z72</f>
        <v>0</v>
      </c>
      <c r="AA72" s="3141">
        <f t="shared" ref="AA72:AA73" si="64">(AA23*$C72)/$E$7</f>
        <v>0</v>
      </c>
      <c r="AB72" s="3137">
        <f t="shared" ref="AB72:AB73" si="65">(AA23*$C72)+(AB23*$C72)/$E$7</f>
        <v>0</v>
      </c>
      <c r="AC72" s="3137">
        <f t="shared" ref="AC72:AC73" si="66">(AA23*$C72)+(AB23*$C72)+(AC23*$C72)/$E$7</f>
        <v>0</v>
      </c>
      <c r="AD72" s="3137">
        <f t="shared" ref="AD72:AD73" si="67">(AA23*$C72)+(AB23*$C72)+(AC23*$C72)+(AD23*$C72)/$E$7</f>
        <v>0</v>
      </c>
      <c r="AE72" s="3137">
        <f t="shared" ref="AE72:AE73" si="68">(AA23*$C72)+(AB23*$C72)+(AC23*$C72)+(AD23*$C72)+(AE23*$C72)/$E$7</f>
        <v>0</v>
      </c>
      <c r="AF72" s="3138">
        <f t="shared" ref="AF72:AF73" si="69">(AA23*$C72)+(AB23*$C72)+(AC23*$C72)+(AD23*$C72)+(AE23*$C72)+(AF23*$C72)/$E$7</f>
        <v>0</v>
      </c>
      <c r="AG72" s="1212">
        <f>'11.2. ДА за периода'!AG72</f>
        <v>0</v>
      </c>
      <c r="AH72" s="3141">
        <f t="shared" ref="AH72:AH73" si="70">(AH23*$C72)/$E$7</f>
        <v>0</v>
      </c>
      <c r="AI72" s="3137">
        <f t="shared" ref="AI72:AI73" si="71">(AH23*$C72)+(AI23*$C72)/$E$7</f>
        <v>0</v>
      </c>
      <c r="AJ72" s="3137">
        <f t="shared" ref="AJ72:AJ73" si="72">(AH23*$C72)+(AI23*$C72)+(AJ23*$C72)/$E$7</f>
        <v>0</v>
      </c>
      <c r="AK72" s="3137">
        <f t="shared" ref="AK72:AK73" si="73">(AH23*$C72)+(AI23*$C72)+(AJ23*$C72)+(AK23*$C72)/$E$7</f>
        <v>0</v>
      </c>
      <c r="AL72" s="3137">
        <f t="shared" ref="AL72:AL73" si="74">(AH23*$C72)+(AI23*$C72)+(AJ23*$C72)+(AK23*$C72)+(AL23*$C72)/$E$7</f>
        <v>0</v>
      </c>
      <c r="AM72" s="3138">
        <f t="shared" ref="AM72:AM73" si="75">(AH23*$C72)+(AI23*$C72)+(AJ23*$C72)+(AK23*$C72)+(AL23*$C72)+(AM23*$C72)/$E$7</f>
        <v>0</v>
      </c>
      <c r="AN72" s="3060">
        <f>'11.2. ДА за периода'!AN72</f>
        <v>0</v>
      </c>
      <c r="AO72" s="3139">
        <f>($AO23*$C72)/$E$7</f>
        <v>0</v>
      </c>
      <c r="AP72" s="3137">
        <f>($AO23*$C72)+($AP23*$C72)/$E$7</f>
        <v>0</v>
      </c>
      <c r="AQ72" s="3137">
        <f>($AO23*$C72)+($AP23*$C72)+($AQ23*$C72)/$E$7</f>
        <v>0</v>
      </c>
      <c r="AR72" s="3137">
        <f>($AO23*$C72)+($AP23*$C72)+($AQ23*$C72)+($AR23*$C72)/$E$7</f>
        <v>0</v>
      </c>
      <c r="AS72" s="3137">
        <f>($AO23*$C72)+($AP23*$C72)+($AQ23*$C72)+($AR23*$C72)+($AS23*$C72)/$E$7</f>
        <v>0</v>
      </c>
      <c r="AT72" s="3140">
        <f>($AO23*$C72)+($AP23*$C72)+($AQ23*$C72)+($AR23*$C72)+($AS23*$C72)+($AT23*$C72)/$E$7</f>
        <v>0</v>
      </c>
      <c r="AU72" s="3142"/>
    </row>
    <row r="73" spans="1:47" s="74" customFormat="1">
      <c r="A73" s="3134"/>
      <c r="B73" s="4283">
        <v>2030402</v>
      </c>
      <c r="C73" s="4266">
        <v>0.1</v>
      </c>
      <c r="D73" s="3135" t="s">
        <v>434</v>
      </c>
      <c r="E73" s="3060">
        <f>'11.2. ДА за периода'!E73</f>
        <v>0</v>
      </c>
      <c r="F73" s="3136">
        <f>($F24*$C73)/$E$7</f>
        <v>0</v>
      </c>
      <c r="G73" s="3137">
        <f>($F24*$C73)+($G24*$C73)/$E$7</f>
        <v>0</v>
      </c>
      <c r="H73" s="3137">
        <f>($F24*$C73)+($G24*$C73)+($H24*$C73)/$E$7</f>
        <v>0</v>
      </c>
      <c r="I73" s="3137">
        <f>($F24*$C73)+($G24*$C73)+($H24*$C73)+($I24*$C73)/$E$7</f>
        <v>0</v>
      </c>
      <c r="J73" s="3137">
        <f>($F24*$C73)+($G24*$C73)+($H24*$C73)+($I24*$C73)+($J24*$C73)/$E$7</f>
        <v>0</v>
      </c>
      <c r="K73" s="3138">
        <f>($F24*$C73)+($G24*$C73)+($H24*$C73)+($I24*$C73)+($J24*$C73)+($K24*$C73)/$E$7</f>
        <v>0</v>
      </c>
      <c r="L73" s="3060">
        <f>'11.2. ДА за периода'!L73</f>
        <v>0</v>
      </c>
      <c r="M73" s="3139">
        <f>($M24*$C73)/$E$7</f>
        <v>0</v>
      </c>
      <c r="N73" s="3137">
        <f>($M24*$C73)+($N24*$C73)/$E$7</f>
        <v>0</v>
      </c>
      <c r="O73" s="3137">
        <f>($M24*$C73)+($N24*$C73)+($O24*$C73)/$E$7</f>
        <v>0</v>
      </c>
      <c r="P73" s="3137">
        <f>($M24*$C73)+($N24*$C73)+($O24*$C73)+($P24*$C73)/$E$7</f>
        <v>0</v>
      </c>
      <c r="Q73" s="3138">
        <f>($M24*$C73)+($N24*$C73)+($O24*$C73)+($P24*$C73)+($Q24*$C73)/$E$7</f>
        <v>0</v>
      </c>
      <c r="R73" s="3140">
        <f>($M24*$C73)+($N24*$C73)+($O24*$C73)+($P24*$C73)+($Q24*$C73)+($R24*$C73)/$E$7</f>
        <v>0</v>
      </c>
      <c r="S73" s="1212">
        <f>'11.2. ДА за периода'!S73</f>
        <v>0</v>
      </c>
      <c r="T73" s="3141">
        <f>($T24*$C73)/$E$7</f>
        <v>0</v>
      </c>
      <c r="U73" s="3137">
        <f>($T24*$C73)+($U24*$C73)/$E$7</f>
        <v>0</v>
      </c>
      <c r="V73" s="3137">
        <f>($T24*$C73)+($U24*$C73)+($V24*$C73)/$E$7</f>
        <v>0</v>
      </c>
      <c r="W73" s="3137">
        <f>($T24*$C73)+($U24*$C73)+($V24*$C73)+($W24*$C73)/$E$7</f>
        <v>0</v>
      </c>
      <c r="X73" s="3137">
        <f>($T24*$C73)+($U24*$C73)+($V24*$C73)+($W24*$C73)+($X24*$C73)/$E$7</f>
        <v>0</v>
      </c>
      <c r="Y73" s="3140">
        <f>($T24*$C73)+($U24*$C73)+($V24*$C73)+($W24*$C73)+($X24*$C73)+($Y24*$C73)/$E$7</f>
        <v>0</v>
      </c>
      <c r="Z73" s="1212">
        <f>'11.2. ДА за периода'!Z73</f>
        <v>0</v>
      </c>
      <c r="AA73" s="3141">
        <f t="shared" si="64"/>
        <v>0</v>
      </c>
      <c r="AB73" s="3137">
        <f t="shared" si="65"/>
        <v>0</v>
      </c>
      <c r="AC73" s="3137">
        <f t="shared" si="66"/>
        <v>0</v>
      </c>
      <c r="AD73" s="3137">
        <f t="shared" si="67"/>
        <v>0</v>
      </c>
      <c r="AE73" s="3137">
        <f t="shared" si="68"/>
        <v>0</v>
      </c>
      <c r="AF73" s="3138">
        <f t="shared" si="69"/>
        <v>0</v>
      </c>
      <c r="AG73" s="1212">
        <f>'11.2. ДА за периода'!AG73</f>
        <v>0</v>
      </c>
      <c r="AH73" s="3141">
        <f t="shared" si="70"/>
        <v>0</v>
      </c>
      <c r="AI73" s="3137">
        <f t="shared" si="71"/>
        <v>0</v>
      </c>
      <c r="AJ73" s="3137">
        <f t="shared" si="72"/>
        <v>0</v>
      </c>
      <c r="AK73" s="3137">
        <f t="shared" si="73"/>
        <v>0</v>
      </c>
      <c r="AL73" s="3137">
        <f t="shared" si="74"/>
        <v>0</v>
      </c>
      <c r="AM73" s="3138">
        <f t="shared" si="75"/>
        <v>0</v>
      </c>
      <c r="AN73" s="3060">
        <f>'11.2. ДА за периода'!AN73</f>
        <v>0</v>
      </c>
      <c r="AO73" s="3139">
        <f>($AO24*$C73)/$E$7</f>
        <v>0</v>
      </c>
      <c r="AP73" s="3137">
        <f>($AO24*$C73)+($AP24*$C73)/$E$7</f>
        <v>0</v>
      </c>
      <c r="AQ73" s="3137">
        <f>($AO24*$C73)+($AP24*$C73)+($AQ24*$C73)/$E$7</f>
        <v>0</v>
      </c>
      <c r="AR73" s="3137">
        <f>($AO24*$C73)+($AP24*$C73)+($AQ24*$C73)+($AR24*$C73)/$E$7</f>
        <v>0</v>
      </c>
      <c r="AS73" s="3137">
        <f>($AO24*$C73)+($AP24*$C73)+($AQ24*$C73)+($AR24*$C73)+($AS24*$C73)/$E$7</f>
        <v>0</v>
      </c>
      <c r="AT73" s="3140">
        <f>($AO24*$C73)+($AP24*$C73)+($AQ24*$C73)+($AR24*$C73)+($AS24*$C73)+($AT24*$C73)/$E$7</f>
        <v>0</v>
      </c>
      <c r="AU73" s="3142"/>
    </row>
    <row r="74" spans="1:47">
      <c r="A74" s="3073"/>
      <c r="B74" s="4282">
        <v>20305</v>
      </c>
      <c r="C74" s="4265"/>
      <c r="D74" s="3131" t="s">
        <v>435</v>
      </c>
      <c r="E74" s="3078">
        <f>SUM(E75:E77)</f>
        <v>0</v>
      </c>
      <c r="F74" s="3079">
        <f t="shared" ref="F74:AT74" si="76">SUM(F75:F77)</f>
        <v>0</v>
      </c>
      <c r="G74" s="3080">
        <f t="shared" si="76"/>
        <v>0</v>
      </c>
      <c r="H74" s="3080">
        <f t="shared" si="76"/>
        <v>0</v>
      </c>
      <c r="I74" s="3080">
        <f t="shared" si="76"/>
        <v>0</v>
      </c>
      <c r="J74" s="3080">
        <f t="shared" si="76"/>
        <v>0</v>
      </c>
      <c r="K74" s="3133">
        <f t="shared" si="76"/>
        <v>0</v>
      </c>
      <c r="L74" s="3082">
        <f t="shared" si="76"/>
        <v>0</v>
      </c>
      <c r="M74" s="3079">
        <f t="shared" si="76"/>
        <v>0</v>
      </c>
      <c r="N74" s="3080">
        <f t="shared" si="76"/>
        <v>0</v>
      </c>
      <c r="O74" s="3080">
        <f t="shared" si="76"/>
        <v>0</v>
      </c>
      <c r="P74" s="3080">
        <f t="shared" si="76"/>
        <v>0</v>
      </c>
      <c r="Q74" s="3080">
        <f t="shared" si="76"/>
        <v>0</v>
      </c>
      <c r="R74" s="3081">
        <f t="shared" si="76"/>
        <v>0</v>
      </c>
      <c r="S74" s="3082">
        <f t="shared" si="76"/>
        <v>0</v>
      </c>
      <c r="T74" s="3083">
        <f t="shared" si="76"/>
        <v>0</v>
      </c>
      <c r="U74" s="3080">
        <f t="shared" si="76"/>
        <v>0</v>
      </c>
      <c r="V74" s="3080">
        <f t="shared" si="76"/>
        <v>0</v>
      </c>
      <c r="W74" s="3080">
        <f t="shared" si="76"/>
        <v>0</v>
      </c>
      <c r="X74" s="3080">
        <f t="shared" si="76"/>
        <v>0</v>
      </c>
      <c r="Y74" s="3081">
        <f t="shared" si="76"/>
        <v>0</v>
      </c>
      <c r="Z74" s="3082">
        <f t="shared" si="76"/>
        <v>0</v>
      </c>
      <c r="AA74" s="3083">
        <f t="shared" si="76"/>
        <v>0</v>
      </c>
      <c r="AB74" s="3080">
        <f t="shared" si="76"/>
        <v>0</v>
      </c>
      <c r="AC74" s="3080">
        <f t="shared" si="76"/>
        <v>0</v>
      </c>
      <c r="AD74" s="3080">
        <f t="shared" si="76"/>
        <v>0</v>
      </c>
      <c r="AE74" s="3080">
        <f t="shared" si="76"/>
        <v>0</v>
      </c>
      <c r="AF74" s="3081">
        <f t="shared" si="76"/>
        <v>0</v>
      </c>
      <c r="AG74" s="3082">
        <f t="shared" si="76"/>
        <v>0</v>
      </c>
      <c r="AH74" s="3083">
        <f t="shared" si="76"/>
        <v>0</v>
      </c>
      <c r="AI74" s="3080">
        <f t="shared" si="76"/>
        <v>0</v>
      </c>
      <c r="AJ74" s="3080">
        <f t="shared" si="76"/>
        <v>0</v>
      </c>
      <c r="AK74" s="3080">
        <f t="shared" si="76"/>
        <v>0</v>
      </c>
      <c r="AL74" s="3080">
        <f t="shared" si="76"/>
        <v>0</v>
      </c>
      <c r="AM74" s="3081">
        <f t="shared" si="76"/>
        <v>0</v>
      </c>
      <c r="AN74" s="3082">
        <f t="shared" si="76"/>
        <v>0</v>
      </c>
      <c r="AO74" s="3083">
        <f t="shared" si="76"/>
        <v>0</v>
      </c>
      <c r="AP74" s="3080">
        <f t="shared" si="76"/>
        <v>0</v>
      </c>
      <c r="AQ74" s="3080">
        <f t="shared" si="76"/>
        <v>0</v>
      </c>
      <c r="AR74" s="3080">
        <f t="shared" si="76"/>
        <v>0</v>
      </c>
      <c r="AS74" s="3080">
        <f t="shared" si="76"/>
        <v>0</v>
      </c>
      <c r="AT74" s="3081">
        <f t="shared" si="76"/>
        <v>0</v>
      </c>
      <c r="AU74" s="3019"/>
    </row>
    <row r="75" spans="1:47" s="74" customFormat="1">
      <c r="A75" s="3134"/>
      <c r="B75" s="4283">
        <v>2030501</v>
      </c>
      <c r="C75" s="4266">
        <v>0.1</v>
      </c>
      <c r="D75" s="3135" t="s">
        <v>1009</v>
      </c>
      <c r="E75" s="3060">
        <f>'11.2. ДА за периода'!E75</f>
        <v>0</v>
      </c>
      <c r="F75" s="3136">
        <f>($F26*$C75)/$E$7</f>
        <v>0</v>
      </c>
      <c r="G75" s="3137">
        <f>($F26*$C75)+($G26*$C75)/$E$7</f>
        <v>0</v>
      </c>
      <c r="H75" s="3137">
        <f>($F26*$C75)+($G26*$C75)+($H26*$C75)/$E$7</f>
        <v>0</v>
      </c>
      <c r="I75" s="3137">
        <f>($F26*$C75)+($G26*$C75)+($H26*$C75)+($I26*$C75)/$E$7</f>
        <v>0</v>
      </c>
      <c r="J75" s="3137">
        <f>($F26*$C75)+($G26*$C75)+($H26*$C75)+($I26*$C75)+($J26*$C75)/$E$7</f>
        <v>0</v>
      </c>
      <c r="K75" s="3138">
        <f>($F26*$C75)+($G26*$C75)+($H26*$C75)+($I26*$C75)+($J26*$C75)+($K26*$C75)/$E$7</f>
        <v>0</v>
      </c>
      <c r="L75" s="3060">
        <f>'11.2. ДА за периода'!L75</f>
        <v>0</v>
      </c>
      <c r="M75" s="3139">
        <f>($M26*$C75)/$E$7</f>
        <v>0</v>
      </c>
      <c r="N75" s="3137">
        <f>($M26*$C75)+($N26*$C75)/$E$7</f>
        <v>0</v>
      </c>
      <c r="O75" s="3137">
        <f>($M26*$C75)+($N26*$C75)+($O26*$C75)/$E$7</f>
        <v>0</v>
      </c>
      <c r="P75" s="3137">
        <f>($M26*$C75)+($N26*$C75)+($O26*$C75)+($P26*$C75)/$E$7</f>
        <v>0</v>
      </c>
      <c r="Q75" s="3138">
        <f>($M26*$C75)+($N26*$C75)+($O26*$C75)+($P26*$C75)+($Q26*$C75)/$E$7</f>
        <v>0</v>
      </c>
      <c r="R75" s="3140">
        <f>($M26*$C75)+($N26*$C75)+($O26*$C75)+($P26*$C75)+($Q26*$C75)+($R26*$C75)/$E$7</f>
        <v>0</v>
      </c>
      <c r="S75" s="1212">
        <f>'11.2. ДА за периода'!S75</f>
        <v>0</v>
      </c>
      <c r="T75" s="3141">
        <f>($T26*$C75)/$E$7</f>
        <v>0</v>
      </c>
      <c r="U75" s="3137">
        <f>($T26*$C75)+($U26*$C75)/$E$7</f>
        <v>0</v>
      </c>
      <c r="V75" s="3137">
        <f>($T26*$C75)+($U26*$C75)+($V26*$C75)/$E$7</f>
        <v>0</v>
      </c>
      <c r="W75" s="3137">
        <f>($T26*$C75)+($U26*$C75)+($V26*$C75)+($W26*$C75)/$E$7</f>
        <v>0</v>
      </c>
      <c r="X75" s="3137">
        <f>($T26*$C75)+($U26*$C75)+($V26*$C75)+($W26*$C75)+($X26*$C75)/$E$7</f>
        <v>0</v>
      </c>
      <c r="Y75" s="3140">
        <f>($T26*$C75)+($U26*$C75)+($V26*$C75)+($W26*$C75)+($X26*$C75)+($Y26*$C75)/$E$7</f>
        <v>0</v>
      </c>
      <c r="Z75" s="1212">
        <f>'11.2. ДА за периода'!Z75</f>
        <v>0</v>
      </c>
      <c r="AA75" s="3141">
        <f>(AA26*$C75)/$E$7</f>
        <v>0</v>
      </c>
      <c r="AB75" s="3137">
        <f>(AA26*$C75)+(AB26*$C75)/$E$7</f>
        <v>0</v>
      </c>
      <c r="AC75" s="3137">
        <f>(AA26*$C75)+(AB26*$C75)+(AC26*$C75)/$E$7</f>
        <v>0</v>
      </c>
      <c r="AD75" s="3137">
        <f>(AA26*$C75)+(AB26*$C75)+(AC26*$C75)+(AD26*$C75)/$E$7</f>
        <v>0</v>
      </c>
      <c r="AE75" s="3137">
        <f>(AA26*$C75)+(AB26*$C75)+(AC26*$C75)+(AD26*$C75)+(AE26*$C75)/$E$7</f>
        <v>0</v>
      </c>
      <c r="AF75" s="3138">
        <f>(AA26*$C75)+(AB26*$C75)+(AC26*$C75)+(AD26*$C75)+(AE26*$C75)+(AF26*$C75)/$E$7</f>
        <v>0</v>
      </c>
      <c r="AG75" s="1212">
        <f>'11.2. ДА за периода'!AG75</f>
        <v>0</v>
      </c>
      <c r="AH75" s="3141">
        <f t="shared" ref="AH75:AH78" si="77">(AH26*$C75)/$E$7</f>
        <v>0</v>
      </c>
      <c r="AI75" s="3137">
        <f t="shared" ref="AI75:AI78" si="78">(AH26*$C75)+(AI26*$C75)/$E$7</f>
        <v>0</v>
      </c>
      <c r="AJ75" s="3137">
        <f t="shared" ref="AJ75:AJ78" si="79">(AH26*$C75)+(AI26*$C75)+(AJ26*$C75)/$E$7</f>
        <v>0</v>
      </c>
      <c r="AK75" s="3137">
        <f t="shared" ref="AK75:AK78" si="80">(AH26*$C75)+(AI26*$C75)+(AJ26*$C75)+(AK26*$C75)/$E$7</f>
        <v>0</v>
      </c>
      <c r="AL75" s="3137">
        <f t="shared" ref="AL75:AL78" si="81">(AH26*$C75)+(AI26*$C75)+(AJ26*$C75)+(AK26*$C75)+(AL26*$C75)/$E$7</f>
        <v>0</v>
      </c>
      <c r="AM75" s="3138">
        <f t="shared" ref="AM75:AM78" si="82">(AH26*$C75)+(AI26*$C75)+(AJ26*$C75)+(AK26*$C75)+(AL26*$C75)+(AM26*$C75)/$E$7</f>
        <v>0</v>
      </c>
      <c r="AN75" s="3060">
        <f>'11.2. ДА за периода'!AN75</f>
        <v>0</v>
      </c>
      <c r="AO75" s="3139">
        <f>($AO26*$C75)/$E$7</f>
        <v>0</v>
      </c>
      <c r="AP75" s="3137">
        <f>($AO26*$C75)+($AP26*$C75)/$E$7</f>
        <v>0</v>
      </c>
      <c r="AQ75" s="3137">
        <f>($AO26*$C75)+($AP26*$C75)+($AQ26*$C75)/$E$7</f>
        <v>0</v>
      </c>
      <c r="AR75" s="3137">
        <f>($AO26*$C75)+($AP26*$C75)+($AQ26*$C75)+($AR26*$C75)/$E$7</f>
        <v>0</v>
      </c>
      <c r="AS75" s="3137">
        <f>($AO26*$C75)+($AP26*$C75)+($AQ26*$C75)+($AR26*$C75)+($AS26*$C75)/$E$7</f>
        <v>0</v>
      </c>
      <c r="AT75" s="3140">
        <f>($AO26*$C75)+($AP26*$C75)+($AQ26*$C75)+($AR26*$C75)+($AS26*$C75)+($AT26*$C75)/$E$7</f>
        <v>0</v>
      </c>
      <c r="AU75" s="3142"/>
    </row>
    <row r="76" spans="1:47" s="4296" customFormat="1" ht="24">
      <c r="A76" s="4289"/>
      <c r="B76" s="4290">
        <v>2030502</v>
      </c>
      <c r="C76" s="4291">
        <v>0.1</v>
      </c>
      <c r="D76" s="4292" t="s">
        <v>702</v>
      </c>
      <c r="E76" s="3060">
        <f>'11.2. ДА за периода'!E76</f>
        <v>0</v>
      </c>
      <c r="F76" s="3136">
        <f>($F27*$C76)/$E$7</f>
        <v>0</v>
      </c>
      <c r="G76" s="3484">
        <f>($F27*$C76)+($G27*$C76)/$E$7</f>
        <v>0</v>
      </c>
      <c r="H76" s="3484">
        <f>($F27*$C76)+($G27*$C76)+($H27*$C76)/$E$7</f>
        <v>0</v>
      </c>
      <c r="I76" s="3484">
        <f>($F27*$C76)+($G27*$C76)+($H27*$C76)+($I27*$C76)/$E$7</f>
        <v>0</v>
      </c>
      <c r="J76" s="3484">
        <f>($F27*$C76)+($G27*$C76)+($H27*$C76)+($I27*$C76)+($J27*$C76)/$E$7</f>
        <v>0</v>
      </c>
      <c r="K76" s="4293">
        <f>($F27*$C76)+($G27*$C76)+($H27*$C76)+($I27*$C76)+($J27*$C76)+($K27*$C76)/$E$7</f>
        <v>0</v>
      </c>
      <c r="L76" s="3060">
        <f>'11.2. ДА за периода'!L76</f>
        <v>0</v>
      </c>
      <c r="M76" s="3136">
        <f>($M27*$C76)/$E$7</f>
        <v>0</v>
      </c>
      <c r="N76" s="3484">
        <f>($M27*$C76)+($N27*$C76)/$E$7</f>
        <v>0</v>
      </c>
      <c r="O76" s="3484">
        <f>($M27*$C76)+($N27*$C76)+($O27*$C76)/$E$7</f>
        <v>0</v>
      </c>
      <c r="P76" s="3484">
        <f>($M27*$C76)+($N27*$C76)+($O27*$C76)+($P27*$C76)/$E$7</f>
        <v>0</v>
      </c>
      <c r="Q76" s="4293">
        <f>($M27*$C76)+($N27*$C76)+($O27*$C76)+($P27*$C76)+($Q27*$C76)/$E$7</f>
        <v>0</v>
      </c>
      <c r="R76" s="4294">
        <f>($M27*$C76)+($N27*$C76)+($O27*$C76)+($P27*$C76)+($Q27*$C76)+($R27*$C76)/$E$7</f>
        <v>0</v>
      </c>
      <c r="S76" s="1212">
        <f>'11.2. ДА за периода'!S76</f>
        <v>0</v>
      </c>
      <c r="T76" s="3456">
        <f>($T27*$C76)/$E$7</f>
        <v>0</v>
      </c>
      <c r="U76" s="3484">
        <f>($T27*$C76)+($U27*$C76)/$E$7</f>
        <v>0</v>
      </c>
      <c r="V76" s="3484">
        <f>($T27*$C76)+($U27*$C76)+($V27*$C76)/$E$7</f>
        <v>0</v>
      </c>
      <c r="W76" s="3484">
        <f>($T27*$C76)+($U27*$C76)+($V27*$C76)+($W27*$C76)/$E$7</f>
        <v>0</v>
      </c>
      <c r="X76" s="3484">
        <f>($T27*$C76)+($U27*$C76)+($V27*$C76)+($W27*$C76)+($X27*$C76)/$E$7</f>
        <v>0</v>
      </c>
      <c r="Y76" s="4294">
        <f>($T27*$C76)+($U27*$C76)+($V27*$C76)+($W27*$C76)+($X27*$C76)+($Y27*$C76)/$E$7</f>
        <v>0</v>
      </c>
      <c r="Z76" s="1212">
        <f>'11.2. ДА за периода'!Z76</f>
        <v>0</v>
      </c>
      <c r="AA76" s="3456">
        <f>(AA27*$C76)/$E$7</f>
        <v>0</v>
      </c>
      <c r="AB76" s="3484">
        <f>(AA27*$C76)+(AB27*$C76)/$E$7</f>
        <v>0</v>
      </c>
      <c r="AC76" s="3484">
        <f>(AA27*$C76)+(AB27*$C76)+(AC27*$C76)/$E$7</f>
        <v>0</v>
      </c>
      <c r="AD76" s="3484">
        <f>(AA27*$C76)+(AB27*$C76)+(AC27*$C76)+(AD27*$C76)/$E$7</f>
        <v>0</v>
      </c>
      <c r="AE76" s="3484">
        <f>(AA27*$C76)+(AB27*$C76)+(AC27*$C76)+(AD27*$C76)+(AE27*$C76)/$E$7</f>
        <v>0</v>
      </c>
      <c r="AF76" s="4293">
        <f>(AA27*$C76)+(AB27*$C76)+(AC27*$C76)+(AD27*$C76)+(AE27*$C76)+(AF27*$C76)/$E$7</f>
        <v>0</v>
      </c>
      <c r="AG76" s="1212">
        <f>'11.2. ДА за периода'!AG76</f>
        <v>0</v>
      </c>
      <c r="AH76" s="3456">
        <f t="shared" si="77"/>
        <v>0</v>
      </c>
      <c r="AI76" s="3484">
        <f t="shared" si="78"/>
        <v>0</v>
      </c>
      <c r="AJ76" s="3484">
        <f t="shared" si="79"/>
        <v>0</v>
      </c>
      <c r="AK76" s="3484">
        <f t="shared" si="80"/>
        <v>0</v>
      </c>
      <c r="AL76" s="3484">
        <f t="shared" si="81"/>
        <v>0</v>
      </c>
      <c r="AM76" s="4293">
        <f t="shared" si="82"/>
        <v>0</v>
      </c>
      <c r="AN76" s="3060">
        <f>'11.2. ДА за периода'!AN76</f>
        <v>0</v>
      </c>
      <c r="AO76" s="3136">
        <f>($AO27*$C76)/$E$7</f>
        <v>0</v>
      </c>
      <c r="AP76" s="3484">
        <f>($AO27*$C76)+($AP27*$C76)/$E$7</f>
        <v>0</v>
      </c>
      <c r="AQ76" s="3484">
        <f>($AO27*$C76)+($AP27*$C76)+($AQ27*$C76)/$E$7</f>
        <v>0</v>
      </c>
      <c r="AR76" s="3484">
        <f>($AO27*$C76)+($AP27*$C76)+($AQ27*$C76)+($AR27*$C76)/$E$7</f>
        <v>0</v>
      </c>
      <c r="AS76" s="3484">
        <f>($AO27*$C76)+($AP27*$C76)+($AQ27*$C76)+($AR27*$C76)+($AS27*$C76)/$E$7</f>
        <v>0</v>
      </c>
      <c r="AT76" s="4294">
        <f>($AO27*$C76)+($AP27*$C76)+($AQ27*$C76)+($AR27*$C76)+($AS27*$C76)+($AT27*$C76)/$E$7</f>
        <v>0</v>
      </c>
      <c r="AU76" s="4295"/>
    </row>
    <row r="77" spans="1:47" s="74" customFormat="1">
      <c r="A77" s="3134"/>
      <c r="B77" s="4283">
        <v>2030503</v>
      </c>
      <c r="C77" s="4266">
        <v>0.1</v>
      </c>
      <c r="D77" s="3135" t="s">
        <v>720</v>
      </c>
      <c r="E77" s="3060">
        <f>'11.2. ДА за периода'!E77</f>
        <v>0</v>
      </c>
      <c r="F77" s="3136">
        <f>($F28*$C77)/$E$7</f>
        <v>0</v>
      </c>
      <c r="G77" s="3137">
        <f>($F28*$C77)+($G28*$C77)/$E$7</f>
        <v>0</v>
      </c>
      <c r="H77" s="3137">
        <f>($F28*$C77)+($G28*$C77)+($H28*$C77)/$E$7</f>
        <v>0</v>
      </c>
      <c r="I77" s="3137">
        <f>($F28*$C77)+($G28*$C77)+($H28*$C77)+($I28*$C77)/$E$7</f>
        <v>0</v>
      </c>
      <c r="J77" s="3137">
        <f>($F28*$C77)+($G28*$C77)+($H28*$C77)+($I28*$C77)+($J28*$C77)/$E$7</f>
        <v>0</v>
      </c>
      <c r="K77" s="3138">
        <f>($F28*$C77)+($G28*$C77)+($H28*$C77)+($I28*$C77)+($J28*$C77)+($K28*$C77)/$E$7</f>
        <v>0</v>
      </c>
      <c r="L77" s="3060">
        <f>'11.2. ДА за периода'!L77</f>
        <v>0</v>
      </c>
      <c r="M77" s="3139">
        <f>($M28*$C77)/$E$7</f>
        <v>0</v>
      </c>
      <c r="N77" s="3137">
        <f>($M28*$C77)+($N28*$C77)/$E$7</f>
        <v>0</v>
      </c>
      <c r="O77" s="3137">
        <f>($M28*$C77)+($N28*$C77)+($O28*$C77)/$E$7</f>
        <v>0</v>
      </c>
      <c r="P77" s="3137">
        <f>($M28*$C77)+($N28*$C77)+($O28*$C77)+($P28*$C77)/$E$7</f>
        <v>0</v>
      </c>
      <c r="Q77" s="3138">
        <f>($M28*$C77)+($N28*$C77)+($O28*$C77)+($P28*$C77)+($Q28*$C77)/$E$7</f>
        <v>0</v>
      </c>
      <c r="R77" s="3140">
        <f>($M28*$C77)+($N28*$C77)+($O28*$C77)+($P28*$C77)+($Q28*$C77)+($R28*$C77)/$E$7</f>
        <v>0</v>
      </c>
      <c r="S77" s="1212">
        <f>'11.2. ДА за периода'!S77</f>
        <v>0</v>
      </c>
      <c r="T77" s="3141">
        <f>($T28*$C77)/$E$7</f>
        <v>0</v>
      </c>
      <c r="U77" s="3137">
        <f>($T28*$C77)+($U28*$C77)/$E$7</f>
        <v>0</v>
      </c>
      <c r="V77" s="3137">
        <f>($T28*$C77)+($U28*$C77)+($V28*$C77)/$E$7</f>
        <v>0</v>
      </c>
      <c r="W77" s="3137">
        <f>($T28*$C77)+($U28*$C77)+($V28*$C77)+($W28*$C77)/$E$7</f>
        <v>0</v>
      </c>
      <c r="X77" s="3137">
        <f>($T28*$C77)+($U28*$C77)+($V28*$C77)+($W28*$C77)+($X28*$C77)/$E$7</f>
        <v>0</v>
      </c>
      <c r="Y77" s="3140">
        <f>($T28*$C77)+($U28*$C77)+($V28*$C77)+($W28*$C77)+($X28*$C77)+($Y28*$C77)/$E$7</f>
        <v>0</v>
      </c>
      <c r="Z77" s="1212">
        <f>'11.2. ДА за периода'!Z77</f>
        <v>0</v>
      </c>
      <c r="AA77" s="3141">
        <f t="shared" ref="AA77:AA78" si="83">(AA28*$C77)/$E$7</f>
        <v>0</v>
      </c>
      <c r="AB77" s="3137">
        <f t="shared" ref="AB77:AB78" si="84">(AA28*$C77)+(AB28*$C77)/$E$7</f>
        <v>0</v>
      </c>
      <c r="AC77" s="3137">
        <f t="shared" ref="AC77:AC78" si="85">(AA28*$C77)+(AB28*$C77)+(AC28*$C77)/$E$7</f>
        <v>0</v>
      </c>
      <c r="AD77" s="3137">
        <f t="shared" ref="AD77:AD78" si="86">(AA28*$C77)+(AB28*$C77)+(AC28*$C77)+(AD28*$C77)/$E$7</f>
        <v>0</v>
      </c>
      <c r="AE77" s="3137">
        <f t="shared" ref="AE77:AE78" si="87">(AA28*$C77)+(AB28*$C77)+(AC28*$C77)+(AD28*$C77)+(AE28*$C77)/$E$7</f>
        <v>0</v>
      </c>
      <c r="AF77" s="3138">
        <f t="shared" ref="AF77:AF78" si="88">(AA28*$C77)+(AB28*$C77)+(AC28*$C77)+(AD28*$C77)+(AE28*$C77)+(AF28*$C77)/$E$7</f>
        <v>0</v>
      </c>
      <c r="AG77" s="1212">
        <f>'11.2. ДА за периода'!AG77</f>
        <v>0</v>
      </c>
      <c r="AH77" s="3141">
        <f t="shared" si="77"/>
        <v>0</v>
      </c>
      <c r="AI77" s="3137">
        <f t="shared" si="78"/>
        <v>0</v>
      </c>
      <c r="AJ77" s="3137">
        <f t="shared" si="79"/>
        <v>0</v>
      </c>
      <c r="AK77" s="3137">
        <f t="shared" si="80"/>
        <v>0</v>
      </c>
      <c r="AL77" s="3137">
        <f t="shared" si="81"/>
        <v>0</v>
      </c>
      <c r="AM77" s="3138">
        <f t="shared" si="82"/>
        <v>0</v>
      </c>
      <c r="AN77" s="3060">
        <f>'11.2. ДА за периода'!AN77</f>
        <v>0</v>
      </c>
      <c r="AO77" s="3139">
        <f>($AO28*$C77)/$E$7</f>
        <v>0</v>
      </c>
      <c r="AP77" s="3137">
        <f>($AO28*$C77)+($AP28*$C77)/$E$7</f>
        <v>0</v>
      </c>
      <c r="AQ77" s="3137">
        <f>($AO28*$C77)+($AP28*$C77)+($AQ28*$C77)/$E$7</f>
        <v>0</v>
      </c>
      <c r="AR77" s="3137">
        <f>($AO28*$C77)+($AP28*$C77)+($AQ28*$C77)+($AR28*$C77)/$E$7</f>
        <v>0</v>
      </c>
      <c r="AS77" s="3137">
        <f>($AO28*$C77)+($AP28*$C77)+($AQ28*$C77)+($AR28*$C77)+($AS28*$C77)/$E$7</f>
        <v>0</v>
      </c>
      <c r="AT77" s="3140">
        <f>($AO28*$C77)+($AP28*$C77)+($AQ28*$C77)+($AR28*$C77)+($AS28*$C77)+($AT28*$C77)/$E$7</f>
        <v>0</v>
      </c>
      <c r="AU77" s="3142"/>
    </row>
    <row r="78" spans="1:47">
      <c r="A78" s="3073"/>
      <c r="B78" s="4282">
        <v>20306</v>
      </c>
      <c r="C78" s="4255">
        <v>0.1</v>
      </c>
      <c r="D78" s="3077" t="s">
        <v>414</v>
      </c>
      <c r="E78" s="3060">
        <f>'11.2. ДА за периода'!E78</f>
        <v>0</v>
      </c>
      <c r="F78" s="2984">
        <f>($F29*$C78)/$E$7</f>
        <v>0</v>
      </c>
      <c r="G78" s="1330">
        <f>($F29*$C78)+($G29*$C78)/$E$7</f>
        <v>0</v>
      </c>
      <c r="H78" s="1330">
        <f>($F29*$C78)+($G29*$C78)+($H29*$C78)/$E$7</f>
        <v>0</v>
      </c>
      <c r="I78" s="1330">
        <f>($F29*$C78)+($G29*$C78)+($H29*$C78)+($I29*$C78)/$E$7</f>
        <v>0</v>
      </c>
      <c r="J78" s="1330">
        <f>($F29*$C78)+($G29*$C78)+($H29*$C78)+($I29*$C78)+($J29*$C78)/$E$7</f>
        <v>0</v>
      </c>
      <c r="K78" s="2990">
        <f>($F29*$C78)+($G29*$C78)+($H29*$C78)+($I29*$C78)+($J29*$C78)+($K29*$C78)/$E$7</f>
        <v>0</v>
      </c>
      <c r="L78" s="3060">
        <f>'11.2. ДА за периода'!L78</f>
        <v>0</v>
      </c>
      <c r="M78" s="1334">
        <f>($M29*$C78)/$E$7</f>
        <v>0</v>
      </c>
      <c r="N78" s="1330">
        <f>($M29*$C78)+($N29*$C78)/$E$7</f>
        <v>0</v>
      </c>
      <c r="O78" s="1330">
        <f>($M29*$C78)+($N29*$C78)+($O29*$C78)/$E$7</f>
        <v>0</v>
      </c>
      <c r="P78" s="1330">
        <f>($M29*$C78)+($N29*$C78)+($O29*$C78)+($P29*$C78)/$E$7</f>
        <v>0</v>
      </c>
      <c r="Q78" s="2990">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 t="shared" si="83"/>
        <v>0</v>
      </c>
      <c r="AB78" s="1330">
        <f t="shared" si="84"/>
        <v>0</v>
      </c>
      <c r="AC78" s="1330">
        <f t="shared" si="85"/>
        <v>0</v>
      </c>
      <c r="AD78" s="1330">
        <f t="shared" si="86"/>
        <v>0</v>
      </c>
      <c r="AE78" s="1330">
        <f t="shared" si="87"/>
        <v>0</v>
      </c>
      <c r="AF78" s="2990">
        <f t="shared" si="88"/>
        <v>0</v>
      </c>
      <c r="AG78" s="1212">
        <f>'11.2. ДА за периода'!AG78</f>
        <v>0</v>
      </c>
      <c r="AH78" s="1004">
        <f t="shared" si="77"/>
        <v>0</v>
      </c>
      <c r="AI78" s="1330">
        <f t="shared" si="78"/>
        <v>0</v>
      </c>
      <c r="AJ78" s="1330">
        <f t="shared" si="79"/>
        <v>0</v>
      </c>
      <c r="AK78" s="1330">
        <f t="shared" si="80"/>
        <v>0</v>
      </c>
      <c r="AL78" s="1330">
        <f t="shared" si="81"/>
        <v>0</v>
      </c>
      <c r="AM78" s="2990">
        <f t="shared" si="82"/>
        <v>0</v>
      </c>
      <c r="AN78" s="1212" t="str">
        <f>'11.2. ДА за периода'!AN78</f>
        <v>T</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19"/>
    </row>
    <row r="79" spans="1:47" ht="14.25" customHeight="1">
      <c r="A79" s="3066">
        <v>4</v>
      </c>
      <c r="B79" s="4281">
        <v>204</v>
      </c>
      <c r="C79" s="4254"/>
      <c r="D79" s="3085" t="s">
        <v>216</v>
      </c>
      <c r="E79" s="3121">
        <f>E80+E83+E92+E93</f>
        <v>0</v>
      </c>
      <c r="F79" s="3122">
        <f t="shared" ref="F79:AT79" si="89">F80+F83+F92+F93</f>
        <v>0</v>
      </c>
      <c r="G79" s="3123">
        <f t="shared" si="89"/>
        <v>0</v>
      </c>
      <c r="H79" s="3123">
        <f t="shared" si="89"/>
        <v>0</v>
      </c>
      <c r="I79" s="3123">
        <f t="shared" si="89"/>
        <v>0</v>
      </c>
      <c r="J79" s="3123">
        <f t="shared" si="89"/>
        <v>0</v>
      </c>
      <c r="K79" s="3124">
        <f t="shared" si="89"/>
        <v>0</v>
      </c>
      <c r="L79" s="3125">
        <f t="shared" si="89"/>
        <v>0</v>
      </c>
      <c r="M79" s="3122">
        <f t="shared" si="89"/>
        <v>0</v>
      </c>
      <c r="N79" s="3123">
        <f t="shared" si="89"/>
        <v>0</v>
      </c>
      <c r="O79" s="3123">
        <f t="shared" si="89"/>
        <v>0</v>
      </c>
      <c r="P79" s="3123">
        <f t="shared" si="89"/>
        <v>0</v>
      </c>
      <c r="Q79" s="3123">
        <f t="shared" si="89"/>
        <v>0</v>
      </c>
      <c r="R79" s="3126">
        <f t="shared" si="89"/>
        <v>0</v>
      </c>
      <c r="S79" s="3125">
        <f t="shared" si="89"/>
        <v>0</v>
      </c>
      <c r="T79" s="3127">
        <f t="shared" si="89"/>
        <v>0</v>
      </c>
      <c r="U79" s="3123">
        <f t="shared" si="89"/>
        <v>0</v>
      </c>
      <c r="V79" s="3123">
        <f t="shared" si="89"/>
        <v>0</v>
      </c>
      <c r="W79" s="3123">
        <f t="shared" si="89"/>
        <v>0</v>
      </c>
      <c r="X79" s="3123">
        <f t="shared" si="89"/>
        <v>0</v>
      </c>
      <c r="Y79" s="3126">
        <f t="shared" si="89"/>
        <v>0</v>
      </c>
      <c r="Z79" s="3125">
        <f t="shared" si="89"/>
        <v>0</v>
      </c>
      <c r="AA79" s="3127">
        <f t="shared" si="89"/>
        <v>0</v>
      </c>
      <c r="AB79" s="3123">
        <f t="shared" si="89"/>
        <v>0</v>
      </c>
      <c r="AC79" s="3123">
        <f t="shared" si="89"/>
        <v>0</v>
      </c>
      <c r="AD79" s="3123">
        <f t="shared" si="89"/>
        <v>0</v>
      </c>
      <c r="AE79" s="3123">
        <f t="shared" si="89"/>
        <v>0</v>
      </c>
      <c r="AF79" s="3126">
        <f t="shared" si="89"/>
        <v>0</v>
      </c>
      <c r="AG79" s="3125">
        <f t="shared" si="89"/>
        <v>0</v>
      </c>
      <c r="AH79" s="3127">
        <f t="shared" si="89"/>
        <v>0</v>
      </c>
      <c r="AI79" s="3123">
        <f t="shared" si="89"/>
        <v>0</v>
      </c>
      <c r="AJ79" s="3123">
        <f t="shared" si="89"/>
        <v>0</v>
      </c>
      <c r="AK79" s="3123">
        <f t="shared" si="89"/>
        <v>0</v>
      </c>
      <c r="AL79" s="3123">
        <f t="shared" si="89"/>
        <v>0</v>
      </c>
      <c r="AM79" s="3126">
        <f t="shared" si="89"/>
        <v>0</v>
      </c>
      <c r="AN79" s="3125">
        <f t="shared" si="89"/>
        <v>0</v>
      </c>
      <c r="AO79" s="3127">
        <f t="shared" si="89"/>
        <v>0</v>
      </c>
      <c r="AP79" s="3123">
        <f t="shared" si="89"/>
        <v>0</v>
      </c>
      <c r="AQ79" s="3123">
        <f t="shared" si="89"/>
        <v>0</v>
      </c>
      <c r="AR79" s="3123">
        <f t="shared" si="89"/>
        <v>0</v>
      </c>
      <c r="AS79" s="3123">
        <f t="shared" si="89"/>
        <v>0</v>
      </c>
      <c r="AT79" s="3126">
        <f t="shared" si="89"/>
        <v>0</v>
      </c>
      <c r="AU79" s="3019"/>
    </row>
    <row r="80" spans="1:47">
      <c r="A80" s="3073"/>
      <c r="B80" s="4282">
        <v>20401</v>
      </c>
      <c r="C80" s="4255"/>
      <c r="D80" s="3065" t="s">
        <v>422</v>
      </c>
      <c r="E80" s="3078">
        <f t="shared" ref="E80:AT80" si="90">SUM(E81:E82)</f>
        <v>0</v>
      </c>
      <c r="F80" s="3079">
        <f t="shared" si="90"/>
        <v>0</v>
      </c>
      <c r="G80" s="3080">
        <f t="shared" si="90"/>
        <v>0</v>
      </c>
      <c r="H80" s="3080">
        <f t="shared" si="90"/>
        <v>0</v>
      </c>
      <c r="I80" s="3080">
        <f t="shared" si="90"/>
        <v>0</v>
      </c>
      <c r="J80" s="3080">
        <f t="shared" si="90"/>
        <v>0</v>
      </c>
      <c r="K80" s="3133">
        <f t="shared" si="90"/>
        <v>0</v>
      </c>
      <c r="L80" s="3082">
        <f t="shared" si="90"/>
        <v>0</v>
      </c>
      <c r="M80" s="3079">
        <f t="shared" si="90"/>
        <v>0</v>
      </c>
      <c r="N80" s="3080">
        <f t="shared" si="90"/>
        <v>0</v>
      </c>
      <c r="O80" s="3080">
        <f t="shared" si="90"/>
        <v>0</v>
      </c>
      <c r="P80" s="3080">
        <f t="shared" si="90"/>
        <v>0</v>
      </c>
      <c r="Q80" s="3080">
        <f t="shared" si="90"/>
        <v>0</v>
      </c>
      <c r="R80" s="3081">
        <f t="shared" si="90"/>
        <v>0</v>
      </c>
      <c r="S80" s="3082">
        <f t="shared" si="90"/>
        <v>0</v>
      </c>
      <c r="T80" s="3083">
        <f t="shared" si="90"/>
        <v>0</v>
      </c>
      <c r="U80" s="3080">
        <f t="shared" si="90"/>
        <v>0</v>
      </c>
      <c r="V80" s="3080">
        <f t="shared" si="90"/>
        <v>0</v>
      </c>
      <c r="W80" s="3080">
        <f t="shared" si="90"/>
        <v>0</v>
      </c>
      <c r="X80" s="3080">
        <f t="shared" si="90"/>
        <v>0</v>
      </c>
      <c r="Y80" s="3081">
        <f t="shared" si="90"/>
        <v>0</v>
      </c>
      <c r="Z80" s="3082">
        <f t="shared" ref="Z80:AM80" si="91">SUM(Z81:Z82)</f>
        <v>0</v>
      </c>
      <c r="AA80" s="3083">
        <f t="shared" si="91"/>
        <v>0</v>
      </c>
      <c r="AB80" s="3080">
        <f t="shared" si="91"/>
        <v>0</v>
      </c>
      <c r="AC80" s="3080">
        <f t="shared" si="91"/>
        <v>0</v>
      </c>
      <c r="AD80" s="3080">
        <f t="shared" si="91"/>
        <v>0</v>
      </c>
      <c r="AE80" s="3080">
        <f t="shared" si="91"/>
        <v>0</v>
      </c>
      <c r="AF80" s="3081">
        <f t="shared" si="91"/>
        <v>0</v>
      </c>
      <c r="AG80" s="3082">
        <f t="shared" si="91"/>
        <v>0</v>
      </c>
      <c r="AH80" s="3083">
        <f t="shared" si="91"/>
        <v>0</v>
      </c>
      <c r="AI80" s="3080">
        <f t="shared" si="91"/>
        <v>0</v>
      </c>
      <c r="AJ80" s="3080">
        <f t="shared" si="91"/>
        <v>0</v>
      </c>
      <c r="AK80" s="3080">
        <f t="shared" si="91"/>
        <v>0</v>
      </c>
      <c r="AL80" s="3080">
        <f t="shared" si="91"/>
        <v>0</v>
      </c>
      <c r="AM80" s="3081">
        <f t="shared" si="91"/>
        <v>0</v>
      </c>
      <c r="AN80" s="3082">
        <f t="shared" si="90"/>
        <v>0</v>
      </c>
      <c r="AO80" s="3083">
        <f t="shared" si="90"/>
        <v>0</v>
      </c>
      <c r="AP80" s="3080">
        <f t="shared" si="90"/>
        <v>0</v>
      </c>
      <c r="AQ80" s="3080">
        <f t="shared" si="90"/>
        <v>0</v>
      </c>
      <c r="AR80" s="3080">
        <f t="shared" si="90"/>
        <v>0</v>
      </c>
      <c r="AS80" s="3080">
        <f t="shared" si="90"/>
        <v>0</v>
      </c>
      <c r="AT80" s="3081">
        <f t="shared" si="90"/>
        <v>0</v>
      </c>
      <c r="AU80" s="3019"/>
    </row>
    <row r="81" spans="1:47" s="74" customFormat="1">
      <c r="A81" s="3134"/>
      <c r="B81" s="4283">
        <v>2040101</v>
      </c>
      <c r="C81" s="4256">
        <v>0.1</v>
      </c>
      <c r="D81" s="3086" t="s">
        <v>436</v>
      </c>
      <c r="E81" s="3060">
        <f>'11.2. ДА за периода'!E81</f>
        <v>0</v>
      </c>
      <c r="F81" s="3136">
        <f>($F32*$C81)/$E$7</f>
        <v>0</v>
      </c>
      <c r="G81" s="3137">
        <f>($F32*$C81)+($G32*$C81)/$E$7</f>
        <v>0</v>
      </c>
      <c r="H81" s="3137">
        <f>($F32*$C81)+($G32*$C81)+($H32*$C81)/$E$7</f>
        <v>0</v>
      </c>
      <c r="I81" s="3137">
        <f>($F32*$C81)+($G32*$C81)+($H32*$C81)+($I32*$C81)/$E$7</f>
        <v>0</v>
      </c>
      <c r="J81" s="3137">
        <f>($F32*$C81)+($G32*$C81)+($H32*$C81)+($I32*$C81)+($J32*$C81)/$E$7</f>
        <v>0</v>
      </c>
      <c r="K81" s="3138">
        <f>($F32*$C81)+($G32*$C81)+($H32*$C81)+($I32*$C81)+($J32*$C81)+($K32*$C81)/$E$7</f>
        <v>0</v>
      </c>
      <c r="L81" s="3060">
        <f>'11.2. ДА за периода'!L81</f>
        <v>0</v>
      </c>
      <c r="M81" s="3139">
        <f>($M32*$C81)/$E$7</f>
        <v>0</v>
      </c>
      <c r="N81" s="3137">
        <f>($M32*$C81)+($N32*$C81)/$E$7</f>
        <v>0</v>
      </c>
      <c r="O81" s="3137">
        <f>($M32*$C81)+($N32*$C81)+($O32*$C81)/$E$7</f>
        <v>0</v>
      </c>
      <c r="P81" s="3137">
        <f>($M32*$C81)+($N32*$C81)+($O32*$C81)+($P32*$C81)/$E$7</f>
        <v>0</v>
      </c>
      <c r="Q81" s="3138">
        <f>($M32*$C81)+($N32*$C81)+($O32*$C81)+($P32*$C81)+($Q32*$C81)/$E$7</f>
        <v>0</v>
      </c>
      <c r="R81" s="3140">
        <f>($M32*$C81)+($N32*$C81)+($O32*$C81)+($P32*$C81)+($Q32*$C81)+($R32*$C81)/$E$7</f>
        <v>0</v>
      </c>
      <c r="S81" s="1212">
        <f>'11.2. ДА за периода'!S81</f>
        <v>0</v>
      </c>
      <c r="T81" s="3141">
        <f>($T32*$C81)/$E$7</f>
        <v>0</v>
      </c>
      <c r="U81" s="3137">
        <f>($T32*$C81)+($U32*$C81)/$E$7</f>
        <v>0</v>
      </c>
      <c r="V81" s="3137">
        <f>($T32*$C81)+($U32*$C81)+($V32*$C81)/$E$7</f>
        <v>0</v>
      </c>
      <c r="W81" s="3137">
        <f>($T32*$C81)+($U32*$C81)+($V32*$C81)+($W32*$C81)/$E$7</f>
        <v>0</v>
      </c>
      <c r="X81" s="3137">
        <f>($T32*$C81)+($U32*$C81)+($V32*$C81)+($W32*$C81)+($X32*$C81)/$E$7</f>
        <v>0</v>
      </c>
      <c r="Y81" s="3140">
        <f>($T32*$C81)+($U32*$C81)+($V32*$C81)+($W32*$C81)+($X32*$C81)+($Y32*$C81)/$E$7</f>
        <v>0</v>
      </c>
      <c r="Z81" s="1212">
        <f>'11.2. ДА за периода'!Z81</f>
        <v>0</v>
      </c>
      <c r="AA81" s="3141">
        <f t="shared" ref="AA81:AA82" si="92">(AA32*$C81)/$E$7</f>
        <v>0</v>
      </c>
      <c r="AB81" s="3137">
        <f t="shared" ref="AB81:AB82" si="93">(AA32*$C81)+(AB32*$C81)/$E$7</f>
        <v>0</v>
      </c>
      <c r="AC81" s="3137">
        <f t="shared" ref="AC81:AC82" si="94">(AA32*$C81)+(AB32*$C81)+(AC32*$C81)/$E$7</f>
        <v>0</v>
      </c>
      <c r="AD81" s="3137">
        <f t="shared" ref="AD81:AD82" si="95">(AA32*$C81)+(AB32*$C81)+(AC32*$C81)+(AD32*$C81)/$E$7</f>
        <v>0</v>
      </c>
      <c r="AE81" s="3137">
        <f t="shared" ref="AE81:AE82" si="96">(AA32*$C81)+(AB32*$C81)+(AC32*$C81)+(AD32*$C81)+(AE32*$C81)/$E$7</f>
        <v>0</v>
      </c>
      <c r="AF81" s="3138">
        <f t="shared" ref="AF81:AF82" si="97">(AA32*$C81)+(AB32*$C81)+(AC32*$C81)+(AD32*$C81)+(AE32*$C81)+(AF32*$C81)/$E$7</f>
        <v>0</v>
      </c>
      <c r="AG81" s="1212">
        <f>'11.2. ДА за периода'!AG81</f>
        <v>0</v>
      </c>
      <c r="AH81" s="3141">
        <f t="shared" ref="AH81:AH82" si="98">(AH32*$C81)/$E$7</f>
        <v>0</v>
      </c>
      <c r="AI81" s="3137">
        <f t="shared" ref="AI81:AI82" si="99">(AH32*$C81)+(AI32*$C81)/$E$7</f>
        <v>0</v>
      </c>
      <c r="AJ81" s="3137">
        <f t="shared" ref="AJ81:AJ82" si="100">(AH32*$C81)+(AI32*$C81)+(AJ32*$C81)/$E$7</f>
        <v>0</v>
      </c>
      <c r="AK81" s="3137">
        <f t="shared" ref="AK81:AK82" si="101">(AH32*$C81)+(AI32*$C81)+(AJ32*$C81)+(AK32*$C81)/$E$7</f>
        <v>0</v>
      </c>
      <c r="AL81" s="3137">
        <f t="shared" ref="AL81:AL82" si="102">(AH32*$C81)+(AI32*$C81)+(AJ32*$C81)+(AK32*$C81)+(AL32*$C81)/$E$7</f>
        <v>0</v>
      </c>
      <c r="AM81" s="3138">
        <f t="shared" ref="AM81:AM82" si="103">(AH32*$C81)+(AI32*$C81)+(AJ32*$C81)+(AK32*$C81)+(AL32*$C81)+(AM32*$C81)/$E$7</f>
        <v>0</v>
      </c>
      <c r="AN81" s="1212">
        <f>'11.2. ДА за периода'!AN81</f>
        <v>0</v>
      </c>
      <c r="AO81" s="3139">
        <f>($AO32*$C81)/$E$7</f>
        <v>0</v>
      </c>
      <c r="AP81" s="3137">
        <f>($AO32*$C81)+($AP32*$C81)/$E$7</f>
        <v>0</v>
      </c>
      <c r="AQ81" s="3137">
        <f>($AO32*$C81)+($AP32*$C81)+($AQ32*$C81)/$E$7</f>
        <v>0</v>
      </c>
      <c r="AR81" s="3137">
        <f>($AO32*$C81)+($AP32*$C81)+($AQ32*$C81)+($AR32*$C81)/$E$7</f>
        <v>0</v>
      </c>
      <c r="AS81" s="3137">
        <f>($AO32*$C81)+($AP32*$C81)+($AQ32*$C81)+($AR32*$C81)+($AS32*$C81)/$E$7</f>
        <v>0</v>
      </c>
      <c r="AT81" s="3140">
        <f>($AO32*$C81)+($AP32*$C81)+($AQ32*$C81)+($AR32*$C81)+($AS32*$C81)+($AT32*$C81)/$E$7</f>
        <v>0</v>
      </c>
      <c r="AU81" s="3142"/>
    </row>
    <row r="82" spans="1:47" s="74" customFormat="1">
      <c r="A82" s="3134"/>
      <c r="B82" s="4283">
        <v>2040102</v>
      </c>
      <c r="C82" s="4256">
        <v>0.04</v>
      </c>
      <c r="D82" s="3086" t="s">
        <v>437</v>
      </c>
      <c r="E82" s="3060">
        <f>'11.2. ДА за периода'!E82</f>
        <v>0</v>
      </c>
      <c r="F82" s="3136">
        <f>($F33*$C82)/$E$7</f>
        <v>0</v>
      </c>
      <c r="G82" s="3137">
        <f>($F33*$C82)+($G33*$C82)/$E$7</f>
        <v>0</v>
      </c>
      <c r="H82" s="3137">
        <f>($F33*$C82)+($G33*$C82)+($H33*$C82)/$E$7</f>
        <v>0</v>
      </c>
      <c r="I82" s="3137">
        <f>($F33*$C82)+($G33*$C82)+($H33*$C82)+($I33*$C82)/$E$7</f>
        <v>0</v>
      </c>
      <c r="J82" s="3137">
        <f>($F33*$C82)+($G33*$C82)+($H33*$C82)+($I33*$C82)+($J33*$C82)/$E$7</f>
        <v>0</v>
      </c>
      <c r="K82" s="3138">
        <f>($F33*$C82)+($G33*$C82)+($H33*$C82)+($I33*$C82)+($J33*$C82)+($K33*$C82)/$E$7</f>
        <v>0</v>
      </c>
      <c r="L82" s="3060">
        <f>'11.2. ДА за периода'!L82</f>
        <v>0</v>
      </c>
      <c r="M82" s="3139">
        <f>($M33*$C82)/$E$7</f>
        <v>0</v>
      </c>
      <c r="N82" s="3137">
        <f>($M33*$C82)+($N33*$C82)/$E$7</f>
        <v>0</v>
      </c>
      <c r="O82" s="3137">
        <f>($M33*$C82)+($N33*$C82)+($O33*$C82)/$E$7</f>
        <v>0</v>
      </c>
      <c r="P82" s="3137">
        <f>($M33*$C82)+($N33*$C82)+($O33*$C82)+($P33*$C82)/$E$7</f>
        <v>0</v>
      </c>
      <c r="Q82" s="3138">
        <f>($M33*$C82)+($N33*$C82)+($O33*$C82)+($P33*$C82)+($Q33*$C82)/$E$7</f>
        <v>0</v>
      </c>
      <c r="R82" s="3140">
        <f>($M33*$C82)+($N33*$C82)+($O33*$C82)+($P33*$C82)+($Q33*$C82)+($R33*$C82)/$E$7</f>
        <v>0</v>
      </c>
      <c r="S82" s="1212">
        <f>'11.2. ДА за периода'!S82</f>
        <v>0</v>
      </c>
      <c r="T82" s="3141">
        <f>($T33*$C82)/$E$7</f>
        <v>0</v>
      </c>
      <c r="U82" s="3137">
        <f>($T33*$C82)+($U33*$C82)/$E$7</f>
        <v>0</v>
      </c>
      <c r="V82" s="3137">
        <f>($T33*$C82)+($U33*$C82)+($V33*$C82)/$E$7</f>
        <v>0</v>
      </c>
      <c r="W82" s="3137">
        <f>($T33*$C82)+($U33*$C82)+($V33*$C82)+($W33*$C82)/$E$7</f>
        <v>0</v>
      </c>
      <c r="X82" s="3137">
        <f>($T33*$C82)+($U33*$C82)+($V33*$C82)+($W33*$C82)+($X33*$C82)/$E$7</f>
        <v>0</v>
      </c>
      <c r="Y82" s="3140">
        <f>($T33*$C82)+($U33*$C82)+($V33*$C82)+($W33*$C82)+($X33*$C82)+($Y33*$C82)/$E$7</f>
        <v>0</v>
      </c>
      <c r="Z82" s="1212">
        <f>'11.2. ДА за периода'!Z82</f>
        <v>0</v>
      </c>
      <c r="AA82" s="3141">
        <f t="shared" si="92"/>
        <v>0</v>
      </c>
      <c r="AB82" s="3137">
        <f t="shared" si="93"/>
        <v>0</v>
      </c>
      <c r="AC82" s="3137">
        <f t="shared" si="94"/>
        <v>0</v>
      </c>
      <c r="AD82" s="3137">
        <f t="shared" si="95"/>
        <v>0</v>
      </c>
      <c r="AE82" s="3137">
        <f t="shared" si="96"/>
        <v>0</v>
      </c>
      <c r="AF82" s="3138">
        <f t="shared" si="97"/>
        <v>0</v>
      </c>
      <c r="AG82" s="1212">
        <f>'11.2. ДА за периода'!AG82</f>
        <v>0</v>
      </c>
      <c r="AH82" s="3141">
        <f t="shared" si="98"/>
        <v>0</v>
      </c>
      <c r="AI82" s="3137">
        <f t="shared" si="99"/>
        <v>0</v>
      </c>
      <c r="AJ82" s="3137">
        <f t="shared" si="100"/>
        <v>0</v>
      </c>
      <c r="AK82" s="3137">
        <f t="shared" si="101"/>
        <v>0</v>
      </c>
      <c r="AL82" s="3137">
        <f t="shared" si="102"/>
        <v>0</v>
      </c>
      <c r="AM82" s="3138">
        <f t="shared" si="103"/>
        <v>0</v>
      </c>
      <c r="AN82" s="1212">
        <f>'11.2. ДА за периода'!AN82</f>
        <v>0</v>
      </c>
      <c r="AO82" s="3139">
        <f>($AO33*$C82)/$E$7</f>
        <v>0</v>
      </c>
      <c r="AP82" s="3137">
        <f>($AO33*$C82)+($AP33*$C82)/$E$7</f>
        <v>0</v>
      </c>
      <c r="AQ82" s="3137">
        <f>($AO33*$C82)+($AP33*$C82)+($AQ33*$C82)/$E$7</f>
        <v>0</v>
      </c>
      <c r="AR82" s="3137">
        <f>($AO33*$C82)+($AP33*$C82)+($AQ33*$C82)+($AR33*$C82)/$E$7</f>
        <v>0</v>
      </c>
      <c r="AS82" s="3137">
        <f>($AO33*$C82)+($AP33*$C82)+($AQ33*$C82)+($AR33*$C82)+($AS33*$C82)/$E$7</f>
        <v>0</v>
      </c>
      <c r="AT82" s="3140">
        <f>($AO33*$C82)+($AP33*$C82)+($AQ33*$C82)+($AR33*$C82)+($AS33*$C82)+($AT33*$C82)/$E$7</f>
        <v>0</v>
      </c>
      <c r="AU82" s="3142"/>
    </row>
    <row r="83" spans="1:47">
      <c r="A83" s="3073"/>
      <c r="B83" s="4282">
        <v>20402</v>
      </c>
      <c r="C83" s="4255"/>
      <c r="D83" s="3065" t="s">
        <v>438</v>
      </c>
      <c r="E83" s="3078">
        <f>SUM(E84:E91)</f>
        <v>0</v>
      </c>
      <c r="F83" s="3079">
        <f t="shared" ref="F83:AT83" si="104">SUM(F84:F91)</f>
        <v>0</v>
      </c>
      <c r="G83" s="3080">
        <f t="shared" si="104"/>
        <v>0</v>
      </c>
      <c r="H83" s="3080">
        <f t="shared" si="104"/>
        <v>0</v>
      </c>
      <c r="I83" s="3080">
        <f t="shared" si="104"/>
        <v>0</v>
      </c>
      <c r="J83" s="3080">
        <f t="shared" si="104"/>
        <v>0</v>
      </c>
      <c r="K83" s="3133">
        <f t="shared" si="104"/>
        <v>0</v>
      </c>
      <c r="L83" s="3082">
        <f t="shared" si="104"/>
        <v>0</v>
      </c>
      <c r="M83" s="3079">
        <f t="shared" si="104"/>
        <v>0</v>
      </c>
      <c r="N83" s="3080">
        <f t="shared" si="104"/>
        <v>0</v>
      </c>
      <c r="O83" s="3080">
        <f t="shared" si="104"/>
        <v>0</v>
      </c>
      <c r="P83" s="3080">
        <f t="shared" si="104"/>
        <v>0</v>
      </c>
      <c r="Q83" s="3080">
        <f t="shared" si="104"/>
        <v>0</v>
      </c>
      <c r="R83" s="3081">
        <f t="shared" si="104"/>
        <v>0</v>
      </c>
      <c r="S83" s="3082">
        <f t="shared" si="104"/>
        <v>0</v>
      </c>
      <c r="T83" s="3083">
        <f t="shared" si="104"/>
        <v>0</v>
      </c>
      <c r="U83" s="3080">
        <f t="shared" si="104"/>
        <v>0</v>
      </c>
      <c r="V83" s="3080">
        <f t="shared" si="104"/>
        <v>0</v>
      </c>
      <c r="W83" s="3080">
        <f t="shared" si="104"/>
        <v>0</v>
      </c>
      <c r="X83" s="3080">
        <f t="shared" si="104"/>
        <v>0</v>
      </c>
      <c r="Y83" s="3081">
        <f t="shared" si="104"/>
        <v>0</v>
      </c>
      <c r="Z83" s="3082">
        <f t="shared" si="104"/>
        <v>0</v>
      </c>
      <c r="AA83" s="3083">
        <f t="shared" si="104"/>
        <v>0</v>
      </c>
      <c r="AB83" s="3080">
        <f t="shared" si="104"/>
        <v>0</v>
      </c>
      <c r="AC83" s="3080">
        <f t="shared" si="104"/>
        <v>0</v>
      </c>
      <c r="AD83" s="3080">
        <f t="shared" si="104"/>
        <v>0</v>
      </c>
      <c r="AE83" s="3080">
        <f t="shared" si="104"/>
        <v>0</v>
      </c>
      <c r="AF83" s="3081">
        <f t="shared" si="104"/>
        <v>0</v>
      </c>
      <c r="AG83" s="3082">
        <f t="shared" si="104"/>
        <v>0</v>
      </c>
      <c r="AH83" s="3083">
        <f t="shared" si="104"/>
        <v>0</v>
      </c>
      <c r="AI83" s="3080">
        <f t="shared" si="104"/>
        <v>0</v>
      </c>
      <c r="AJ83" s="3080">
        <f t="shared" si="104"/>
        <v>0</v>
      </c>
      <c r="AK83" s="3080">
        <f t="shared" si="104"/>
        <v>0</v>
      </c>
      <c r="AL83" s="3080">
        <f t="shared" si="104"/>
        <v>0</v>
      </c>
      <c r="AM83" s="3081">
        <f t="shared" si="104"/>
        <v>0</v>
      </c>
      <c r="AN83" s="3082">
        <f t="shared" si="104"/>
        <v>0</v>
      </c>
      <c r="AO83" s="3083">
        <f t="shared" si="104"/>
        <v>0</v>
      </c>
      <c r="AP83" s="3080">
        <f t="shared" si="104"/>
        <v>0</v>
      </c>
      <c r="AQ83" s="3080">
        <f t="shared" si="104"/>
        <v>0</v>
      </c>
      <c r="AR83" s="3080">
        <f t="shared" si="104"/>
        <v>0</v>
      </c>
      <c r="AS83" s="3080">
        <f t="shared" si="104"/>
        <v>0</v>
      </c>
      <c r="AT83" s="3081">
        <f t="shared" si="104"/>
        <v>0</v>
      </c>
      <c r="AU83" s="3019"/>
    </row>
    <row r="84" spans="1:47" s="74" customFormat="1">
      <c r="A84" s="3134"/>
      <c r="B84" s="4283">
        <v>2040201</v>
      </c>
      <c r="C84" s="4256">
        <v>0.02</v>
      </c>
      <c r="D84" s="3084" t="s">
        <v>746</v>
      </c>
      <c r="E84" s="3060">
        <f>'11.2. ДА за периода'!E84</f>
        <v>0</v>
      </c>
      <c r="F84" s="3136">
        <f t="shared" ref="F84:F93" si="105">($F35*$C84)/$E$7</f>
        <v>0</v>
      </c>
      <c r="G84" s="3137">
        <f t="shared" ref="G84:G93" si="106">($F35*$C84)+($G35*$C84)/$E$7</f>
        <v>0</v>
      </c>
      <c r="H84" s="3137">
        <f t="shared" ref="H84:H93" si="107">($F35*$C84)+($G35*$C84)+($H35*$C84)/$E$7</f>
        <v>0</v>
      </c>
      <c r="I84" s="3137">
        <f t="shared" ref="I84:I93" si="108">($F35*$C84)+($G35*$C84)+($H35*$C84)+($I35*$C84)/$E$7</f>
        <v>0</v>
      </c>
      <c r="J84" s="3137">
        <f t="shared" ref="J84:J93" si="109">($F35*$C84)+($G35*$C84)+($H35*$C84)+($I35*$C84)+($J35*$C84)/$E$7</f>
        <v>0</v>
      </c>
      <c r="K84" s="3138">
        <f t="shared" ref="K84:K93" si="110">($F35*$C84)+($G35*$C84)+($H35*$C84)+($I35*$C84)+($J35*$C84)+($K35*$C84)/$E$7</f>
        <v>0</v>
      </c>
      <c r="L84" s="3060">
        <f>'11.2. ДА за периода'!L84</f>
        <v>0</v>
      </c>
      <c r="M84" s="3139">
        <f t="shared" ref="M84:M93" si="111">($M35*$C84)/$E$7</f>
        <v>0</v>
      </c>
      <c r="N84" s="3137">
        <f t="shared" ref="N84:N93" si="112">($M35*$C84)+($N35*$C84)/$E$7</f>
        <v>0</v>
      </c>
      <c r="O84" s="3137">
        <f t="shared" ref="O84:O93" si="113">($M35*$C84)+($N35*$C84)+($O35*$C84)/$E$7</f>
        <v>0</v>
      </c>
      <c r="P84" s="3137">
        <f t="shared" ref="P84:P93" si="114">($M35*$C84)+($N35*$C84)+($O35*$C84)+($P35*$C84)/$E$7</f>
        <v>0</v>
      </c>
      <c r="Q84" s="3138">
        <f t="shared" ref="Q84:Q93" si="115">($M35*$C84)+($N35*$C84)+($O35*$C84)+($P35*$C84)+($Q35*$C84)/$E$7</f>
        <v>0</v>
      </c>
      <c r="R84" s="3140">
        <f t="shared" ref="R84:R93" si="116">($M35*$C84)+($N35*$C84)+($O35*$C84)+($P35*$C84)+($Q35*$C84)+($R35*$C84)/$E$7</f>
        <v>0</v>
      </c>
      <c r="S84" s="1212">
        <f>'11.2. ДА за периода'!S84</f>
        <v>0</v>
      </c>
      <c r="T84" s="3141">
        <f t="shared" ref="T84:T93" si="117">($T35*$C84)/$E$7</f>
        <v>0</v>
      </c>
      <c r="U84" s="3137">
        <f t="shared" ref="U84:U93" si="118">($T35*$C84)+($U35*$C84)/$E$7</f>
        <v>0</v>
      </c>
      <c r="V84" s="3137">
        <f t="shared" ref="V84:V93" si="119">($T35*$C84)+($U35*$C84)+($V35*$C84)/$E$7</f>
        <v>0</v>
      </c>
      <c r="W84" s="3137">
        <f t="shared" ref="W84:W93" si="120">($T35*$C84)+($U35*$C84)+($V35*$C84)+($W35*$C84)/$E$7</f>
        <v>0</v>
      </c>
      <c r="X84" s="3137">
        <f t="shared" ref="X84:X93" si="121">($T35*$C84)+($U35*$C84)+($V35*$C84)+($W35*$C84)+($X35*$C84)/$E$7</f>
        <v>0</v>
      </c>
      <c r="Y84" s="3140">
        <f t="shared" ref="Y84:Y93" si="122">($T35*$C84)+($U35*$C84)+($V35*$C84)+($W35*$C84)+($X35*$C84)+($Y35*$C84)/$E$7</f>
        <v>0</v>
      </c>
      <c r="Z84" s="1212">
        <f>'11.2. ДА за периода'!Z84</f>
        <v>0</v>
      </c>
      <c r="AA84" s="3141">
        <f t="shared" ref="AA84:AA93" si="123">(AA35*$C84)/$E$7</f>
        <v>0</v>
      </c>
      <c r="AB84" s="3137">
        <f t="shared" ref="AB84:AB93" si="124">(AA35*$C84)+(AB35*$C84)/$E$7</f>
        <v>0</v>
      </c>
      <c r="AC84" s="3137">
        <f t="shared" ref="AC84:AC93" si="125">(AA35*$C84)+(AB35*$C84)+(AC35*$C84)/$E$7</f>
        <v>0</v>
      </c>
      <c r="AD84" s="3137">
        <f t="shared" ref="AD84:AD93" si="126">(AA35*$C84)+(AB35*$C84)+(AC35*$C84)+(AD35*$C84)/$E$7</f>
        <v>0</v>
      </c>
      <c r="AE84" s="3137">
        <f t="shared" ref="AE84:AE93" si="127">(AA35*$C84)+(AB35*$C84)+(AC35*$C84)+(AD35*$C84)+(AE35*$C84)/$E$7</f>
        <v>0</v>
      </c>
      <c r="AF84" s="3138">
        <f t="shared" ref="AF84:AF93" si="128">(AA35*$C84)+(AB35*$C84)+(AC35*$C84)+(AD35*$C84)+(AE35*$C84)+(AF35*$C84)/$E$7</f>
        <v>0</v>
      </c>
      <c r="AG84" s="1212">
        <f>'11.2. ДА за периода'!AG84</f>
        <v>0</v>
      </c>
      <c r="AH84" s="3141">
        <f t="shared" ref="AH84:AH93" si="129">(AH35*$C84)/$E$7</f>
        <v>0</v>
      </c>
      <c r="AI84" s="3137">
        <f t="shared" ref="AI84:AI93" si="130">(AH35*$C84)+(AI35*$C84)/$E$7</f>
        <v>0</v>
      </c>
      <c r="AJ84" s="3137">
        <f t="shared" ref="AJ84:AJ93" si="131">(AH35*$C84)+(AI35*$C84)+(AJ35*$C84)/$E$7</f>
        <v>0</v>
      </c>
      <c r="AK84" s="3137">
        <f t="shared" ref="AK84:AK93" si="132">(AH35*$C84)+(AI35*$C84)+(AJ35*$C84)+(AK35*$C84)/$E$7</f>
        <v>0</v>
      </c>
      <c r="AL84" s="3137">
        <f t="shared" ref="AL84:AL93" si="133">(AH35*$C84)+(AI35*$C84)+(AJ35*$C84)+(AK35*$C84)+(AL35*$C84)/$E$7</f>
        <v>0</v>
      </c>
      <c r="AM84" s="3138">
        <f t="shared" ref="AM84:AM93" si="134">(AH35*$C84)+(AI35*$C84)+(AJ35*$C84)+(AK35*$C84)+(AL35*$C84)+(AM35*$C84)/$E$7</f>
        <v>0</v>
      </c>
      <c r="AN84" s="1212">
        <f>'11.2. ДА за периода'!AN84</f>
        <v>0</v>
      </c>
      <c r="AO84" s="3139">
        <f t="shared" ref="AO84:AO93" si="135">($AO35*$C84)/$E$7</f>
        <v>0</v>
      </c>
      <c r="AP84" s="3137">
        <f t="shared" ref="AP84:AP93" si="136">($AO35*$C84)+($AP35*$C84)/$E$7</f>
        <v>0</v>
      </c>
      <c r="AQ84" s="3137">
        <f t="shared" ref="AQ84:AQ93" si="137">($AO35*$C84)+($AP35*$C84)+($AQ35*$C84)/$E$7</f>
        <v>0</v>
      </c>
      <c r="AR84" s="3137">
        <f t="shared" ref="AR84:AR93" si="138">($AO35*$C84)+($AP35*$C84)+($AQ35*$C84)+($AR35*$C84)/$E$7</f>
        <v>0</v>
      </c>
      <c r="AS84" s="3137">
        <f t="shared" ref="AS84:AS93" si="139">($AO35*$C84)+($AP35*$C84)+($AQ35*$C84)+($AR35*$C84)+($AS35*$C84)/$E$7</f>
        <v>0</v>
      </c>
      <c r="AT84" s="3140">
        <f t="shared" ref="AT84:AT93" si="140">($AO35*$C84)+($AP35*$C84)+($AQ35*$C84)+($AR35*$C84)+($AS35*$C84)+($AT35*$C84)/$E$7</f>
        <v>0</v>
      </c>
      <c r="AU84" s="3142"/>
    </row>
    <row r="85" spans="1:47" s="74" customFormat="1">
      <c r="A85" s="3134"/>
      <c r="B85" s="4283">
        <v>2040202</v>
      </c>
      <c r="C85" s="4256">
        <v>0.02</v>
      </c>
      <c r="D85" s="3084" t="s">
        <v>747</v>
      </c>
      <c r="E85" s="3060">
        <f>'11.2. ДА за периода'!E85</f>
        <v>0</v>
      </c>
      <c r="F85" s="3136">
        <f t="shared" si="105"/>
        <v>0</v>
      </c>
      <c r="G85" s="3137">
        <f t="shared" si="106"/>
        <v>0</v>
      </c>
      <c r="H85" s="3137">
        <f t="shared" si="107"/>
        <v>0</v>
      </c>
      <c r="I85" s="3137">
        <f t="shared" si="108"/>
        <v>0</v>
      </c>
      <c r="J85" s="3137">
        <f t="shared" si="109"/>
        <v>0</v>
      </c>
      <c r="K85" s="3138">
        <f t="shared" si="110"/>
        <v>0</v>
      </c>
      <c r="L85" s="3060">
        <f>'11.2. ДА за периода'!L85</f>
        <v>0</v>
      </c>
      <c r="M85" s="3139">
        <f t="shared" si="111"/>
        <v>0</v>
      </c>
      <c r="N85" s="3137">
        <f t="shared" si="112"/>
        <v>0</v>
      </c>
      <c r="O85" s="3137">
        <f t="shared" si="113"/>
        <v>0</v>
      </c>
      <c r="P85" s="3137">
        <f t="shared" si="114"/>
        <v>0</v>
      </c>
      <c r="Q85" s="3138">
        <f t="shared" si="115"/>
        <v>0</v>
      </c>
      <c r="R85" s="3140">
        <f t="shared" si="116"/>
        <v>0</v>
      </c>
      <c r="S85" s="1212">
        <f>'11.2. ДА за периода'!S85</f>
        <v>0</v>
      </c>
      <c r="T85" s="3141">
        <f t="shared" si="117"/>
        <v>0</v>
      </c>
      <c r="U85" s="3137">
        <f t="shared" si="118"/>
        <v>0</v>
      </c>
      <c r="V85" s="3137">
        <f t="shared" si="119"/>
        <v>0</v>
      </c>
      <c r="W85" s="3137">
        <f t="shared" si="120"/>
        <v>0</v>
      </c>
      <c r="X85" s="3137">
        <f t="shared" si="121"/>
        <v>0</v>
      </c>
      <c r="Y85" s="3140">
        <f t="shared" si="122"/>
        <v>0</v>
      </c>
      <c r="Z85" s="1212">
        <f>'11.2. ДА за периода'!Z85</f>
        <v>0</v>
      </c>
      <c r="AA85" s="3141">
        <f t="shared" si="123"/>
        <v>0</v>
      </c>
      <c r="AB85" s="3137">
        <f t="shared" si="124"/>
        <v>0</v>
      </c>
      <c r="AC85" s="3137">
        <f t="shared" si="125"/>
        <v>0</v>
      </c>
      <c r="AD85" s="3137">
        <f t="shared" si="126"/>
        <v>0</v>
      </c>
      <c r="AE85" s="3137">
        <f t="shared" si="127"/>
        <v>0</v>
      </c>
      <c r="AF85" s="3138">
        <f t="shared" si="128"/>
        <v>0</v>
      </c>
      <c r="AG85" s="1212">
        <f>'11.2. ДА за периода'!AG85</f>
        <v>0</v>
      </c>
      <c r="AH85" s="3141">
        <f t="shared" si="129"/>
        <v>0</v>
      </c>
      <c r="AI85" s="3137">
        <f t="shared" si="130"/>
        <v>0</v>
      </c>
      <c r="AJ85" s="3137">
        <f t="shared" si="131"/>
        <v>0</v>
      </c>
      <c r="AK85" s="3137">
        <f t="shared" si="132"/>
        <v>0</v>
      </c>
      <c r="AL85" s="3137">
        <f t="shared" si="133"/>
        <v>0</v>
      </c>
      <c r="AM85" s="3138">
        <f t="shared" si="134"/>
        <v>0</v>
      </c>
      <c r="AN85" s="1212">
        <f>'11.2. ДА за периода'!AN85</f>
        <v>0</v>
      </c>
      <c r="AO85" s="3139">
        <f t="shared" si="135"/>
        <v>0</v>
      </c>
      <c r="AP85" s="3137">
        <f t="shared" si="136"/>
        <v>0</v>
      </c>
      <c r="AQ85" s="3137">
        <f t="shared" si="137"/>
        <v>0</v>
      </c>
      <c r="AR85" s="3137">
        <f t="shared" si="138"/>
        <v>0</v>
      </c>
      <c r="AS85" s="3137">
        <f t="shared" si="139"/>
        <v>0</v>
      </c>
      <c r="AT85" s="3140">
        <f t="shared" si="140"/>
        <v>0</v>
      </c>
      <c r="AU85" s="3142"/>
    </row>
    <row r="86" spans="1:47" s="74" customFormat="1">
      <c r="A86" s="3134"/>
      <c r="B86" s="4283">
        <v>2040203</v>
      </c>
      <c r="C86" s="4256">
        <v>0.02</v>
      </c>
      <c r="D86" s="3084" t="s">
        <v>423</v>
      </c>
      <c r="E86" s="3060">
        <f>'11.2. ДА за периода'!E86</f>
        <v>0</v>
      </c>
      <c r="F86" s="3136">
        <f t="shared" si="105"/>
        <v>0</v>
      </c>
      <c r="G86" s="3137">
        <f t="shared" si="106"/>
        <v>0</v>
      </c>
      <c r="H86" s="3137">
        <f t="shared" si="107"/>
        <v>0</v>
      </c>
      <c r="I86" s="3137">
        <f t="shared" si="108"/>
        <v>0</v>
      </c>
      <c r="J86" s="3137">
        <f t="shared" si="109"/>
        <v>0</v>
      </c>
      <c r="K86" s="3138">
        <f t="shared" si="110"/>
        <v>0</v>
      </c>
      <c r="L86" s="3060">
        <f>'11.2. ДА за периода'!L86</f>
        <v>0</v>
      </c>
      <c r="M86" s="3139">
        <f t="shared" si="111"/>
        <v>0</v>
      </c>
      <c r="N86" s="3137">
        <f t="shared" si="112"/>
        <v>0</v>
      </c>
      <c r="O86" s="3137">
        <f t="shared" si="113"/>
        <v>0</v>
      </c>
      <c r="P86" s="3137">
        <f t="shared" si="114"/>
        <v>0</v>
      </c>
      <c r="Q86" s="3138">
        <f t="shared" si="115"/>
        <v>0</v>
      </c>
      <c r="R86" s="3140">
        <f t="shared" si="116"/>
        <v>0</v>
      </c>
      <c r="S86" s="1212">
        <f>'11.2. ДА за периода'!S86</f>
        <v>0</v>
      </c>
      <c r="T86" s="3141">
        <f t="shared" si="117"/>
        <v>0</v>
      </c>
      <c r="U86" s="3137">
        <f t="shared" si="118"/>
        <v>0</v>
      </c>
      <c r="V86" s="3137">
        <f t="shared" si="119"/>
        <v>0</v>
      </c>
      <c r="W86" s="3137">
        <f t="shared" si="120"/>
        <v>0</v>
      </c>
      <c r="X86" s="3137">
        <f t="shared" si="121"/>
        <v>0</v>
      </c>
      <c r="Y86" s="3140">
        <f t="shared" si="122"/>
        <v>0</v>
      </c>
      <c r="Z86" s="1212">
        <f>'11.2. ДА за периода'!Z86</f>
        <v>0</v>
      </c>
      <c r="AA86" s="3141">
        <f t="shared" si="123"/>
        <v>0</v>
      </c>
      <c r="AB86" s="3137">
        <f t="shared" si="124"/>
        <v>0</v>
      </c>
      <c r="AC86" s="3137">
        <f t="shared" si="125"/>
        <v>0</v>
      </c>
      <c r="AD86" s="3137">
        <f t="shared" si="126"/>
        <v>0</v>
      </c>
      <c r="AE86" s="3137">
        <f t="shared" si="127"/>
        <v>0</v>
      </c>
      <c r="AF86" s="3138">
        <f t="shared" si="128"/>
        <v>0</v>
      </c>
      <c r="AG86" s="1212">
        <f>'11.2. ДА за периода'!AG86</f>
        <v>0</v>
      </c>
      <c r="AH86" s="3141">
        <f t="shared" si="129"/>
        <v>0</v>
      </c>
      <c r="AI86" s="3137">
        <f t="shared" si="130"/>
        <v>0</v>
      </c>
      <c r="AJ86" s="3137">
        <f t="shared" si="131"/>
        <v>0</v>
      </c>
      <c r="AK86" s="3137">
        <f t="shared" si="132"/>
        <v>0</v>
      </c>
      <c r="AL86" s="3137">
        <f t="shared" si="133"/>
        <v>0</v>
      </c>
      <c r="AM86" s="3138">
        <f t="shared" si="134"/>
        <v>0</v>
      </c>
      <c r="AN86" s="1212">
        <f>'11.2. ДА за периода'!AN86</f>
        <v>0</v>
      </c>
      <c r="AO86" s="3139">
        <f t="shared" si="135"/>
        <v>0</v>
      </c>
      <c r="AP86" s="3137">
        <f t="shared" si="136"/>
        <v>0</v>
      </c>
      <c r="AQ86" s="3137">
        <f t="shared" si="137"/>
        <v>0</v>
      </c>
      <c r="AR86" s="3137">
        <f t="shared" si="138"/>
        <v>0</v>
      </c>
      <c r="AS86" s="3137">
        <f t="shared" si="139"/>
        <v>0</v>
      </c>
      <c r="AT86" s="3140">
        <f t="shared" si="140"/>
        <v>0</v>
      </c>
      <c r="AU86" s="3142"/>
    </row>
    <row r="87" spans="1:47" s="74" customFormat="1">
      <c r="A87" s="3134"/>
      <c r="B87" s="4283">
        <v>2040204</v>
      </c>
      <c r="C87" s="4256">
        <v>0.02</v>
      </c>
      <c r="D87" s="3086" t="s">
        <v>424</v>
      </c>
      <c r="E87" s="3060">
        <f>'11.2. ДА за периода'!E87</f>
        <v>0</v>
      </c>
      <c r="F87" s="3136">
        <f t="shared" si="105"/>
        <v>0</v>
      </c>
      <c r="G87" s="3137">
        <f t="shared" si="106"/>
        <v>0</v>
      </c>
      <c r="H87" s="3137">
        <f t="shared" si="107"/>
        <v>0</v>
      </c>
      <c r="I87" s="3137">
        <f t="shared" si="108"/>
        <v>0</v>
      </c>
      <c r="J87" s="3137">
        <f t="shared" si="109"/>
        <v>0</v>
      </c>
      <c r="K87" s="3138">
        <f t="shared" si="110"/>
        <v>0</v>
      </c>
      <c r="L87" s="3060">
        <f>'11.2. ДА за периода'!L87</f>
        <v>0</v>
      </c>
      <c r="M87" s="3139">
        <f t="shared" si="111"/>
        <v>0</v>
      </c>
      <c r="N87" s="3137">
        <f t="shared" si="112"/>
        <v>0</v>
      </c>
      <c r="O87" s="3137">
        <f t="shared" si="113"/>
        <v>0</v>
      </c>
      <c r="P87" s="3137">
        <f t="shared" si="114"/>
        <v>0</v>
      </c>
      <c r="Q87" s="3138">
        <f t="shared" si="115"/>
        <v>0</v>
      </c>
      <c r="R87" s="3140">
        <f t="shared" si="116"/>
        <v>0</v>
      </c>
      <c r="S87" s="1212">
        <f>'11.2. ДА за периода'!S87</f>
        <v>0</v>
      </c>
      <c r="T87" s="3141">
        <f t="shared" si="117"/>
        <v>0</v>
      </c>
      <c r="U87" s="3137">
        <f t="shared" si="118"/>
        <v>0</v>
      </c>
      <c r="V87" s="3137">
        <f t="shared" si="119"/>
        <v>0</v>
      </c>
      <c r="W87" s="3137">
        <f t="shared" si="120"/>
        <v>0</v>
      </c>
      <c r="X87" s="3137">
        <f t="shared" si="121"/>
        <v>0</v>
      </c>
      <c r="Y87" s="3140">
        <f t="shared" si="122"/>
        <v>0</v>
      </c>
      <c r="Z87" s="1212">
        <f>'11.2. ДА за периода'!Z87</f>
        <v>0</v>
      </c>
      <c r="AA87" s="3141">
        <f t="shared" si="123"/>
        <v>0</v>
      </c>
      <c r="AB87" s="3137">
        <f t="shared" si="124"/>
        <v>0</v>
      </c>
      <c r="AC87" s="3137">
        <f t="shared" si="125"/>
        <v>0</v>
      </c>
      <c r="AD87" s="3137">
        <f t="shared" si="126"/>
        <v>0</v>
      </c>
      <c r="AE87" s="3137">
        <f t="shared" si="127"/>
        <v>0</v>
      </c>
      <c r="AF87" s="3138">
        <f t="shared" si="128"/>
        <v>0</v>
      </c>
      <c r="AG87" s="1212">
        <f>'11.2. ДА за периода'!AG87</f>
        <v>0</v>
      </c>
      <c r="AH87" s="3141">
        <f t="shared" si="129"/>
        <v>0</v>
      </c>
      <c r="AI87" s="3137">
        <f t="shared" si="130"/>
        <v>0</v>
      </c>
      <c r="AJ87" s="3137">
        <f t="shared" si="131"/>
        <v>0</v>
      </c>
      <c r="AK87" s="3137">
        <f t="shared" si="132"/>
        <v>0</v>
      </c>
      <c r="AL87" s="3137">
        <f t="shared" si="133"/>
        <v>0</v>
      </c>
      <c r="AM87" s="3138">
        <f t="shared" si="134"/>
        <v>0</v>
      </c>
      <c r="AN87" s="1212">
        <f>'11.2. ДА за периода'!AN87</f>
        <v>0</v>
      </c>
      <c r="AO87" s="3139">
        <f t="shared" si="135"/>
        <v>0</v>
      </c>
      <c r="AP87" s="3137">
        <f t="shared" si="136"/>
        <v>0</v>
      </c>
      <c r="AQ87" s="3137">
        <f t="shared" si="137"/>
        <v>0</v>
      </c>
      <c r="AR87" s="3137">
        <f t="shared" si="138"/>
        <v>0</v>
      </c>
      <c r="AS87" s="3137">
        <f t="shared" si="139"/>
        <v>0</v>
      </c>
      <c r="AT87" s="3140">
        <f t="shared" si="140"/>
        <v>0</v>
      </c>
      <c r="AU87" s="3142"/>
    </row>
    <row r="88" spans="1:47" s="74" customFormat="1">
      <c r="A88" s="3134"/>
      <c r="B88" s="4283">
        <v>2040205</v>
      </c>
      <c r="C88" s="4256">
        <v>0.02</v>
      </c>
      <c r="D88" s="3084" t="s">
        <v>425</v>
      </c>
      <c r="E88" s="3060">
        <f>'11.2. ДА за периода'!E88</f>
        <v>0</v>
      </c>
      <c r="F88" s="3136">
        <f t="shared" si="105"/>
        <v>0</v>
      </c>
      <c r="G88" s="3137">
        <f t="shared" si="106"/>
        <v>0</v>
      </c>
      <c r="H88" s="3137">
        <f t="shared" si="107"/>
        <v>0</v>
      </c>
      <c r="I88" s="3137">
        <f t="shared" si="108"/>
        <v>0</v>
      </c>
      <c r="J88" s="3137">
        <f t="shared" si="109"/>
        <v>0</v>
      </c>
      <c r="K88" s="3138">
        <f t="shared" si="110"/>
        <v>0</v>
      </c>
      <c r="L88" s="3060">
        <f>'11.2. ДА за периода'!L88</f>
        <v>0</v>
      </c>
      <c r="M88" s="3139">
        <f t="shared" si="111"/>
        <v>0</v>
      </c>
      <c r="N88" s="3137">
        <f t="shared" si="112"/>
        <v>0</v>
      </c>
      <c r="O88" s="3137">
        <f t="shared" si="113"/>
        <v>0</v>
      </c>
      <c r="P88" s="3137">
        <f t="shared" si="114"/>
        <v>0</v>
      </c>
      <c r="Q88" s="3138">
        <f t="shared" si="115"/>
        <v>0</v>
      </c>
      <c r="R88" s="3140">
        <f t="shared" si="116"/>
        <v>0</v>
      </c>
      <c r="S88" s="1212">
        <f>'11.2. ДА за периода'!S88</f>
        <v>0</v>
      </c>
      <c r="T88" s="3141">
        <f t="shared" si="117"/>
        <v>0</v>
      </c>
      <c r="U88" s="3137">
        <f t="shared" si="118"/>
        <v>0</v>
      </c>
      <c r="V88" s="3137">
        <f t="shared" si="119"/>
        <v>0</v>
      </c>
      <c r="W88" s="3137">
        <f t="shared" si="120"/>
        <v>0</v>
      </c>
      <c r="X88" s="3137">
        <f t="shared" si="121"/>
        <v>0</v>
      </c>
      <c r="Y88" s="3140">
        <f t="shared" si="122"/>
        <v>0</v>
      </c>
      <c r="Z88" s="1212">
        <f>'11.2. ДА за периода'!Z88</f>
        <v>0</v>
      </c>
      <c r="AA88" s="3141">
        <f t="shared" si="123"/>
        <v>0</v>
      </c>
      <c r="AB88" s="3137">
        <f t="shared" si="124"/>
        <v>0</v>
      </c>
      <c r="AC88" s="3137">
        <f t="shared" si="125"/>
        <v>0</v>
      </c>
      <c r="AD88" s="3137">
        <f t="shared" si="126"/>
        <v>0</v>
      </c>
      <c r="AE88" s="3137">
        <f t="shared" si="127"/>
        <v>0</v>
      </c>
      <c r="AF88" s="3138">
        <f t="shared" si="128"/>
        <v>0</v>
      </c>
      <c r="AG88" s="1212">
        <f>'11.2. ДА за периода'!AG88</f>
        <v>0</v>
      </c>
      <c r="AH88" s="3141">
        <f t="shared" si="129"/>
        <v>0</v>
      </c>
      <c r="AI88" s="3137">
        <f t="shared" si="130"/>
        <v>0</v>
      </c>
      <c r="AJ88" s="3137">
        <f t="shared" si="131"/>
        <v>0</v>
      </c>
      <c r="AK88" s="3137">
        <f t="shared" si="132"/>
        <v>0</v>
      </c>
      <c r="AL88" s="3137">
        <f t="shared" si="133"/>
        <v>0</v>
      </c>
      <c r="AM88" s="3138">
        <f t="shared" si="134"/>
        <v>0</v>
      </c>
      <c r="AN88" s="1212">
        <f>'11.2. ДА за периода'!AN88</f>
        <v>0</v>
      </c>
      <c r="AO88" s="3139">
        <f t="shared" si="135"/>
        <v>0</v>
      </c>
      <c r="AP88" s="3137">
        <f t="shared" si="136"/>
        <v>0</v>
      </c>
      <c r="AQ88" s="3137">
        <f t="shared" si="137"/>
        <v>0</v>
      </c>
      <c r="AR88" s="3137">
        <f t="shared" si="138"/>
        <v>0</v>
      </c>
      <c r="AS88" s="3137">
        <f t="shared" si="139"/>
        <v>0</v>
      </c>
      <c r="AT88" s="3140">
        <f t="shared" si="140"/>
        <v>0</v>
      </c>
      <c r="AU88" s="3142"/>
    </row>
    <row r="89" spans="1:47" s="74" customFormat="1">
      <c r="A89" s="3134"/>
      <c r="B89" s="4283">
        <v>2040206</v>
      </c>
      <c r="C89" s="4256">
        <v>0.02</v>
      </c>
      <c r="D89" s="3084" t="s">
        <v>426</v>
      </c>
      <c r="E89" s="3060">
        <f>'11.2. ДА за периода'!E89</f>
        <v>0</v>
      </c>
      <c r="F89" s="3136">
        <f t="shared" si="105"/>
        <v>0</v>
      </c>
      <c r="G89" s="3137">
        <f t="shared" si="106"/>
        <v>0</v>
      </c>
      <c r="H89" s="3137">
        <f t="shared" si="107"/>
        <v>0</v>
      </c>
      <c r="I89" s="3137">
        <f t="shared" si="108"/>
        <v>0</v>
      </c>
      <c r="J89" s="3137">
        <f t="shared" si="109"/>
        <v>0</v>
      </c>
      <c r="K89" s="3138">
        <f t="shared" si="110"/>
        <v>0</v>
      </c>
      <c r="L89" s="3060">
        <f>'11.2. ДА за периода'!L89</f>
        <v>0</v>
      </c>
      <c r="M89" s="3139">
        <f t="shared" si="111"/>
        <v>0</v>
      </c>
      <c r="N89" s="3137">
        <f t="shared" si="112"/>
        <v>0</v>
      </c>
      <c r="O89" s="3137">
        <f t="shared" si="113"/>
        <v>0</v>
      </c>
      <c r="P89" s="3137">
        <f t="shared" si="114"/>
        <v>0</v>
      </c>
      <c r="Q89" s="3138">
        <f t="shared" si="115"/>
        <v>0</v>
      </c>
      <c r="R89" s="3140">
        <f t="shared" si="116"/>
        <v>0</v>
      </c>
      <c r="S89" s="1212">
        <f>'11.2. ДА за периода'!S89</f>
        <v>0</v>
      </c>
      <c r="T89" s="3141">
        <f t="shared" si="117"/>
        <v>0</v>
      </c>
      <c r="U89" s="3137">
        <f t="shared" si="118"/>
        <v>0</v>
      </c>
      <c r="V89" s="3137">
        <f t="shared" si="119"/>
        <v>0</v>
      </c>
      <c r="W89" s="3137">
        <f t="shared" si="120"/>
        <v>0</v>
      </c>
      <c r="X89" s="3137">
        <f t="shared" si="121"/>
        <v>0</v>
      </c>
      <c r="Y89" s="3140">
        <f t="shared" si="122"/>
        <v>0</v>
      </c>
      <c r="Z89" s="1212">
        <f>'11.2. ДА за периода'!Z89</f>
        <v>0</v>
      </c>
      <c r="AA89" s="3141">
        <f t="shared" si="123"/>
        <v>0</v>
      </c>
      <c r="AB89" s="3137">
        <f t="shared" si="124"/>
        <v>0</v>
      </c>
      <c r="AC89" s="3137">
        <f t="shared" si="125"/>
        <v>0</v>
      </c>
      <c r="AD89" s="3137">
        <f t="shared" si="126"/>
        <v>0</v>
      </c>
      <c r="AE89" s="3137">
        <f t="shared" si="127"/>
        <v>0</v>
      </c>
      <c r="AF89" s="3138">
        <f t="shared" si="128"/>
        <v>0</v>
      </c>
      <c r="AG89" s="1212">
        <f>'11.2. ДА за периода'!AG89</f>
        <v>0</v>
      </c>
      <c r="AH89" s="3141">
        <f t="shared" si="129"/>
        <v>0</v>
      </c>
      <c r="AI89" s="3137">
        <f t="shared" si="130"/>
        <v>0</v>
      </c>
      <c r="AJ89" s="3137">
        <f t="shared" si="131"/>
        <v>0</v>
      </c>
      <c r="AK89" s="3137">
        <f t="shared" si="132"/>
        <v>0</v>
      </c>
      <c r="AL89" s="3137">
        <f t="shared" si="133"/>
        <v>0</v>
      </c>
      <c r="AM89" s="3138">
        <f t="shared" si="134"/>
        <v>0</v>
      </c>
      <c r="AN89" s="1212">
        <f>'11.2. ДА за периода'!AN89</f>
        <v>0</v>
      </c>
      <c r="AO89" s="3139">
        <f t="shared" si="135"/>
        <v>0</v>
      </c>
      <c r="AP89" s="3137">
        <f t="shared" si="136"/>
        <v>0</v>
      </c>
      <c r="AQ89" s="3137">
        <f t="shared" si="137"/>
        <v>0</v>
      </c>
      <c r="AR89" s="3137">
        <f t="shared" si="138"/>
        <v>0</v>
      </c>
      <c r="AS89" s="3137">
        <f t="shared" si="139"/>
        <v>0</v>
      </c>
      <c r="AT89" s="3140">
        <f t="shared" si="140"/>
        <v>0</v>
      </c>
      <c r="AU89" s="3142"/>
    </row>
    <row r="90" spans="1:47" s="74" customFormat="1" ht="24">
      <c r="A90" s="3134"/>
      <c r="B90" s="4283">
        <v>2040207</v>
      </c>
      <c r="C90" s="4256">
        <v>0.04</v>
      </c>
      <c r="D90" s="3084" t="s">
        <v>427</v>
      </c>
      <c r="E90" s="3060">
        <f>'11.2. ДА за периода'!E90</f>
        <v>0</v>
      </c>
      <c r="F90" s="3136">
        <f t="shared" si="105"/>
        <v>0</v>
      </c>
      <c r="G90" s="3137">
        <f t="shared" si="106"/>
        <v>0</v>
      </c>
      <c r="H90" s="3137">
        <f t="shared" si="107"/>
        <v>0</v>
      </c>
      <c r="I90" s="3137">
        <f t="shared" si="108"/>
        <v>0</v>
      </c>
      <c r="J90" s="3137">
        <f t="shared" si="109"/>
        <v>0</v>
      </c>
      <c r="K90" s="3138">
        <f t="shared" si="110"/>
        <v>0</v>
      </c>
      <c r="L90" s="3060">
        <f>'11.2. ДА за периода'!L90</f>
        <v>0</v>
      </c>
      <c r="M90" s="3139">
        <f t="shared" si="111"/>
        <v>0</v>
      </c>
      <c r="N90" s="3137">
        <f t="shared" si="112"/>
        <v>0</v>
      </c>
      <c r="O90" s="3137">
        <f t="shared" si="113"/>
        <v>0</v>
      </c>
      <c r="P90" s="3137">
        <f t="shared" si="114"/>
        <v>0</v>
      </c>
      <c r="Q90" s="3138">
        <f t="shared" si="115"/>
        <v>0</v>
      </c>
      <c r="R90" s="3140">
        <f t="shared" si="116"/>
        <v>0</v>
      </c>
      <c r="S90" s="1212">
        <f>'11.2. ДА за периода'!S90</f>
        <v>0</v>
      </c>
      <c r="T90" s="3141">
        <f t="shared" si="117"/>
        <v>0</v>
      </c>
      <c r="U90" s="3137">
        <f t="shared" si="118"/>
        <v>0</v>
      </c>
      <c r="V90" s="3137">
        <f t="shared" si="119"/>
        <v>0</v>
      </c>
      <c r="W90" s="3137">
        <f t="shared" si="120"/>
        <v>0</v>
      </c>
      <c r="X90" s="3137">
        <f t="shared" si="121"/>
        <v>0</v>
      </c>
      <c r="Y90" s="3140">
        <f t="shared" si="122"/>
        <v>0</v>
      </c>
      <c r="Z90" s="1212">
        <f>'11.2. ДА за периода'!Z90</f>
        <v>0</v>
      </c>
      <c r="AA90" s="3141">
        <f t="shared" si="123"/>
        <v>0</v>
      </c>
      <c r="AB90" s="3137">
        <f t="shared" si="124"/>
        <v>0</v>
      </c>
      <c r="AC90" s="3137">
        <f t="shared" si="125"/>
        <v>0</v>
      </c>
      <c r="AD90" s="3137">
        <f t="shared" si="126"/>
        <v>0</v>
      </c>
      <c r="AE90" s="3137">
        <f t="shared" si="127"/>
        <v>0</v>
      </c>
      <c r="AF90" s="3138">
        <f t="shared" si="128"/>
        <v>0</v>
      </c>
      <c r="AG90" s="1212">
        <f>'11.2. ДА за периода'!AG90</f>
        <v>0</v>
      </c>
      <c r="AH90" s="3141">
        <f t="shared" si="129"/>
        <v>0</v>
      </c>
      <c r="AI90" s="3137">
        <f t="shared" si="130"/>
        <v>0</v>
      </c>
      <c r="AJ90" s="3137">
        <f t="shared" si="131"/>
        <v>0</v>
      </c>
      <c r="AK90" s="3137">
        <f t="shared" si="132"/>
        <v>0</v>
      </c>
      <c r="AL90" s="3137">
        <f t="shared" si="133"/>
        <v>0</v>
      </c>
      <c r="AM90" s="3138">
        <f t="shared" si="134"/>
        <v>0</v>
      </c>
      <c r="AN90" s="1212">
        <f>'11.2. ДА за периода'!AN90</f>
        <v>0</v>
      </c>
      <c r="AO90" s="3139">
        <f t="shared" si="135"/>
        <v>0</v>
      </c>
      <c r="AP90" s="3137">
        <f t="shared" si="136"/>
        <v>0</v>
      </c>
      <c r="AQ90" s="3137">
        <f t="shared" si="137"/>
        <v>0</v>
      </c>
      <c r="AR90" s="3137">
        <f t="shared" si="138"/>
        <v>0</v>
      </c>
      <c r="AS90" s="3137">
        <f t="shared" si="139"/>
        <v>0</v>
      </c>
      <c r="AT90" s="3140">
        <f t="shared" si="140"/>
        <v>0</v>
      </c>
      <c r="AU90" s="3142"/>
    </row>
    <row r="91" spans="1:47" s="74" customFormat="1">
      <c r="A91" s="3134"/>
      <c r="B91" s="4283">
        <v>2040208</v>
      </c>
      <c r="C91" s="4256">
        <v>0.04</v>
      </c>
      <c r="D91" s="3084" t="s">
        <v>428</v>
      </c>
      <c r="E91" s="3060">
        <f>'11.2. ДА за периода'!E91</f>
        <v>0</v>
      </c>
      <c r="F91" s="3136">
        <f t="shared" si="105"/>
        <v>0</v>
      </c>
      <c r="G91" s="3137">
        <f t="shared" si="106"/>
        <v>0</v>
      </c>
      <c r="H91" s="3137">
        <f t="shared" si="107"/>
        <v>0</v>
      </c>
      <c r="I91" s="3137">
        <f t="shared" si="108"/>
        <v>0</v>
      </c>
      <c r="J91" s="3137">
        <f t="shared" si="109"/>
        <v>0</v>
      </c>
      <c r="K91" s="3138">
        <f t="shared" si="110"/>
        <v>0</v>
      </c>
      <c r="L91" s="3060">
        <f>'11.2. ДА за периода'!L91</f>
        <v>0</v>
      </c>
      <c r="M91" s="3139">
        <f t="shared" si="111"/>
        <v>0</v>
      </c>
      <c r="N91" s="3137">
        <f t="shared" si="112"/>
        <v>0</v>
      </c>
      <c r="O91" s="3137">
        <f t="shared" si="113"/>
        <v>0</v>
      </c>
      <c r="P91" s="3137">
        <f t="shared" si="114"/>
        <v>0</v>
      </c>
      <c r="Q91" s="3138">
        <f t="shared" si="115"/>
        <v>0</v>
      </c>
      <c r="R91" s="3140">
        <f t="shared" si="116"/>
        <v>0</v>
      </c>
      <c r="S91" s="1212">
        <f>'11.2. ДА за периода'!S91</f>
        <v>0</v>
      </c>
      <c r="T91" s="3141">
        <f t="shared" si="117"/>
        <v>0</v>
      </c>
      <c r="U91" s="3137">
        <f t="shared" si="118"/>
        <v>0</v>
      </c>
      <c r="V91" s="3137">
        <f t="shared" si="119"/>
        <v>0</v>
      </c>
      <c r="W91" s="3137">
        <f t="shared" si="120"/>
        <v>0</v>
      </c>
      <c r="X91" s="3137">
        <f t="shared" si="121"/>
        <v>0</v>
      </c>
      <c r="Y91" s="3140">
        <f t="shared" si="122"/>
        <v>0</v>
      </c>
      <c r="Z91" s="1212">
        <f>'11.2. ДА за периода'!Z91</f>
        <v>0</v>
      </c>
      <c r="AA91" s="3141">
        <f t="shared" si="123"/>
        <v>0</v>
      </c>
      <c r="AB91" s="3137">
        <f t="shared" si="124"/>
        <v>0</v>
      </c>
      <c r="AC91" s="3137">
        <f t="shared" si="125"/>
        <v>0</v>
      </c>
      <c r="AD91" s="3137">
        <f t="shared" si="126"/>
        <v>0</v>
      </c>
      <c r="AE91" s="3137">
        <f t="shared" si="127"/>
        <v>0</v>
      </c>
      <c r="AF91" s="3138">
        <f t="shared" si="128"/>
        <v>0</v>
      </c>
      <c r="AG91" s="1212">
        <f>'11.2. ДА за периода'!AG91</f>
        <v>0</v>
      </c>
      <c r="AH91" s="3141">
        <f t="shared" si="129"/>
        <v>0</v>
      </c>
      <c r="AI91" s="3137">
        <f t="shared" si="130"/>
        <v>0</v>
      </c>
      <c r="AJ91" s="3137">
        <f t="shared" si="131"/>
        <v>0</v>
      </c>
      <c r="AK91" s="3137">
        <f t="shared" si="132"/>
        <v>0</v>
      </c>
      <c r="AL91" s="3137">
        <f t="shared" si="133"/>
        <v>0</v>
      </c>
      <c r="AM91" s="3138">
        <f t="shared" si="134"/>
        <v>0</v>
      </c>
      <c r="AN91" s="1212">
        <f>'11.2. ДА за периода'!AN91</f>
        <v>0</v>
      </c>
      <c r="AO91" s="3139">
        <f t="shared" si="135"/>
        <v>0</v>
      </c>
      <c r="AP91" s="3137">
        <f t="shared" si="136"/>
        <v>0</v>
      </c>
      <c r="AQ91" s="3137">
        <f t="shared" si="137"/>
        <v>0</v>
      </c>
      <c r="AR91" s="3137">
        <f t="shared" si="138"/>
        <v>0</v>
      </c>
      <c r="AS91" s="3137">
        <f t="shared" si="139"/>
        <v>0</v>
      </c>
      <c r="AT91" s="3140">
        <f t="shared" si="140"/>
        <v>0</v>
      </c>
      <c r="AU91" s="3142"/>
    </row>
    <row r="92" spans="1:47">
      <c r="A92" s="3073"/>
      <c r="B92" s="4274">
        <v>20403</v>
      </c>
      <c r="C92" s="4257">
        <v>0.04</v>
      </c>
      <c r="D92" s="3087" t="s">
        <v>1060</v>
      </c>
      <c r="E92" s="3060">
        <f>'11.2. ДА за периода'!E92</f>
        <v>0</v>
      </c>
      <c r="F92" s="2984">
        <f t="shared" si="105"/>
        <v>0</v>
      </c>
      <c r="G92" s="1330">
        <f t="shared" si="106"/>
        <v>0</v>
      </c>
      <c r="H92" s="1330">
        <f t="shared" si="107"/>
        <v>0</v>
      </c>
      <c r="I92" s="1330">
        <f t="shared" si="108"/>
        <v>0</v>
      </c>
      <c r="J92" s="1330">
        <f t="shared" si="109"/>
        <v>0</v>
      </c>
      <c r="K92" s="2990">
        <f t="shared" si="110"/>
        <v>0</v>
      </c>
      <c r="L92" s="3060">
        <f>'11.2. ДА за периода'!L92</f>
        <v>0</v>
      </c>
      <c r="M92" s="1334">
        <f t="shared" si="111"/>
        <v>0</v>
      </c>
      <c r="N92" s="1330">
        <f t="shared" si="112"/>
        <v>0</v>
      </c>
      <c r="O92" s="1330">
        <f t="shared" si="113"/>
        <v>0</v>
      </c>
      <c r="P92" s="1330">
        <f t="shared" si="114"/>
        <v>0</v>
      </c>
      <c r="Q92" s="2990">
        <f t="shared" si="115"/>
        <v>0</v>
      </c>
      <c r="R92" s="1335">
        <f t="shared" si="116"/>
        <v>0</v>
      </c>
      <c r="S92" s="1212">
        <f>'11.2. ДА за периода'!S92</f>
        <v>0</v>
      </c>
      <c r="T92" s="1004">
        <f t="shared" si="117"/>
        <v>0</v>
      </c>
      <c r="U92" s="1330">
        <f t="shared" si="118"/>
        <v>0</v>
      </c>
      <c r="V92" s="1330">
        <f t="shared" si="119"/>
        <v>0</v>
      </c>
      <c r="W92" s="1330">
        <f t="shared" si="120"/>
        <v>0</v>
      </c>
      <c r="X92" s="1330">
        <f t="shared" si="121"/>
        <v>0</v>
      </c>
      <c r="Y92" s="1335">
        <f t="shared" si="122"/>
        <v>0</v>
      </c>
      <c r="Z92" s="1212">
        <f>'11.2. ДА за периода'!Z92</f>
        <v>0</v>
      </c>
      <c r="AA92" s="1004">
        <f t="shared" si="123"/>
        <v>0</v>
      </c>
      <c r="AB92" s="1330">
        <f t="shared" si="124"/>
        <v>0</v>
      </c>
      <c r="AC92" s="1330">
        <f t="shared" si="125"/>
        <v>0</v>
      </c>
      <c r="AD92" s="1330">
        <f t="shared" si="126"/>
        <v>0</v>
      </c>
      <c r="AE92" s="1330">
        <f t="shared" si="127"/>
        <v>0</v>
      </c>
      <c r="AF92" s="2990">
        <f t="shared" si="128"/>
        <v>0</v>
      </c>
      <c r="AG92" s="1212">
        <f>'11.2. ДА за периода'!AG92</f>
        <v>0</v>
      </c>
      <c r="AH92" s="1004">
        <f t="shared" si="129"/>
        <v>0</v>
      </c>
      <c r="AI92" s="1330">
        <f t="shared" si="130"/>
        <v>0</v>
      </c>
      <c r="AJ92" s="1330">
        <f t="shared" si="131"/>
        <v>0</v>
      </c>
      <c r="AK92" s="1330">
        <f t="shared" si="132"/>
        <v>0</v>
      </c>
      <c r="AL92" s="1330">
        <f t="shared" si="133"/>
        <v>0</v>
      </c>
      <c r="AM92" s="2990">
        <f t="shared" si="134"/>
        <v>0</v>
      </c>
      <c r="AN92" s="1212">
        <f>'11.2. ДА за периода'!AN92</f>
        <v>0</v>
      </c>
      <c r="AO92" s="1334">
        <f t="shared" si="135"/>
        <v>0</v>
      </c>
      <c r="AP92" s="1330">
        <f t="shared" si="136"/>
        <v>0</v>
      </c>
      <c r="AQ92" s="1330">
        <f t="shared" si="137"/>
        <v>0</v>
      </c>
      <c r="AR92" s="1330">
        <f t="shared" si="138"/>
        <v>0</v>
      </c>
      <c r="AS92" s="1330">
        <f t="shared" si="139"/>
        <v>0</v>
      </c>
      <c r="AT92" s="1335">
        <f t="shared" si="140"/>
        <v>0</v>
      </c>
      <c r="AU92" s="3019"/>
    </row>
    <row r="93" spans="1:47" ht="25.5">
      <c r="A93" s="3073"/>
      <c r="B93" s="4274" t="s">
        <v>1061</v>
      </c>
      <c r="C93" s="4257">
        <v>0.04</v>
      </c>
      <c r="D93" s="3087" t="s">
        <v>1062</v>
      </c>
      <c r="E93" s="3060">
        <f>'11.2. ДА за периода'!E93</f>
        <v>0</v>
      </c>
      <c r="F93" s="2984">
        <f t="shared" si="105"/>
        <v>0</v>
      </c>
      <c r="G93" s="1330">
        <f t="shared" si="106"/>
        <v>0</v>
      </c>
      <c r="H93" s="1330">
        <f t="shared" si="107"/>
        <v>0</v>
      </c>
      <c r="I93" s="1330">
        <f t="shared" si="108"/>
        <v>0</v>
      </c>
      <c r="J93" s="1330">
        <f t="shared" si="109"/>
        <v>0</v>
      </c>
      <c r="K93" s="2990">
        <f t="shared" si="110"/>
        <v>0</v>
      </c>
      <c r="L93" s="3060">
        <f>'11.2. ДА за периода'!L93</f>
        <v>0</v>
      </c>
      <c r="M93" s="1334">
        <f t="shared" si="111"/>
        <v>0</v>
      </c>
      <c r="N93" s="1330">
        <f t="shared" si="112"/>
        <v>0</v>
      </c>
      <c r="O93" s="1330">
        <f t="shared" si="113"/>
        <v>0</v>
      </c>
      <c r="P93" s="1330">
        <f t="shared" si="114"/>
        <v>0</v>
      </c>
      <c r="Q93" s="2990">
        <f t="shared" si="115"/>
        <v>0</v>
      </c>
      <c r="R93" s="1335">
        <f t="shared" si="116"/>
        <v>0</v>
      </c>
      <c r="S93" s="1212">
        <f>'11.2. ДА за периода'!S93</f>
        <v>0</v>
      </c>
      <c r="T93" s="1004">
        <f t="shared" si="117"/>
        <v>0</v>
      </c>
      <c r="U93" s="1330">
        <f t="shared" si="118"/>
        <v>0</v>
      </c>
      <c r="V93" s="1330">
        <f t="shared" si="119"/>
        <v>0</v>
      </c>
      <c r="W93" s="1330">
        <f t="shared" si="120"/>
        <v>0</v>
      </c>
      <c r="X93" s="1330">
        <f t="shared" si="121"/>
        <v>0</v>
      </c>
      <c r="Y93" s="1335">
        <f t="shared" si="122"/>
        <v>0</v>
      </c>
      <c r="Z93" s="1212">
        <f>'11.2. ДА за периода'!Z93</f>
        <v>0</v>
      </c>
      <c r="AA93" s="1004">
        <f t="shared" si="123"/>
        <v>0</v>
      </c>
      <c r="AB93" s="1330">
        <f t="shared" si="124"/>
        <v>0</v>
      </c>
      <c r="AC93" s="1330">
        <f t="shared" si="125"/>
        <v>0</v>
      </c>
      <c r="AD93" s="1330">
        <f t="shared" si="126"/>
        <v>0</v>
      </c>
      <c r="AE93" s="1330">
        <f t="shared" si="127"/>
        <v>0</v>
      </c>
      <c r="AF93" s="2990">
        <f t="shared" si="128"/>
        <v>0</v>
      </c>
      <c r="AG93" s="1212">
        <f>'11.2. ДА за периода'!AG93</f>
        <v>0</v>
      </c>
      <c r="AH93" s="1004">
        <f t="shared" si="129"/>
        <v>0</v>
      </c>
      <c r="AI93" s="1330">
        <f t="shared" si="130"/>
        <v>0</v>
      </c>
      <c r="AJ93" s="1330">
        <f t="shared" si="131"/>
        <v>0</v>
      </c>
      <c r="AK93" s="1330">
        <f t="shared" si="132"/>
        <v>0</v>
      </c>
      <c r="AL93" s="1330">
        <f t="shared" si="133"/>
        <v>0</v>
      </c>
      <c r="AM93" s="2990">
        <f t="shared" si="134"/>
        <v>0</v>
      </c>
      <c r="AN93" s="1212">
        <f>'11.2. ДА за периода'!AN93</f>
        <v>0</v>
      </c>
      <c r="AO93" s="1334">
        <f t="shared" si="135"/>
        <v>0</v>
      </c>
      <c r="AP93" s="1330">
        <f t="shared" si="136"/>
        <v>0</v>
      </c>
      <c r="AQ93" s="1330">
        <f t="shared" si="137"/>
        <v>0</v>
      </c>
      <c r="AR93" s="1330">
        <f t="shared" si="138"/>
        <v>0</v>
      </c>
      <c r="AS93" s="1330">
        <f t="shared" si="139"/>
        <v>0</v>
      </c>
      <c r="AT93" s="1335">
        <f t="shared" si="140"/>
        <v>0</v>
      </c>
      <c r="AU93" s="3019"/>
    </row>
    <row r="94" spans="1:47">
      <c r="A94" s="3066">
        <v>5</v>
      </c>
      <c r="B94" s="4281">
        <v>205</v>
      </c>
      <c r="C94" s="4254"/>
      <c r="D94" s="3067" t="s">
        <v>217</v>
      </c>
      <c r="E94" s="3121">
        <f>SUM(E95:E98)</f>
        <v>0</v>
      </c>
      <c r="F94" s="3122">
        <f>SUM(F95:F98)</f>
        <v>0</v>
      </c>
      <c r="G94" s="3123">
        <f>SUM(G95:G98)</f>
        <v>0</v>
      </c>
      <c r="H94" s="3123">
        <f t="shared" ref="H94:K94" si="141">SUM(H95:H98)</f>
        <v>0</v>
      </c>
      <c r="I94" s="3123">
        <f t="shared" si="141"/>
        <v>0</v>
      </c>
      <c r="J94" s="3123">
        <f t="shared" si="141"/>
        <v>0</v>
      </c>
      <c r="K94" s="3124">
        <f t="shared" si="141"/>
        <v>0</v>
      </c>
      <c r="L94" s="3125">
        <f>SUM(L95:L98)</f>
        <v>0</v>
      </c>
      <c r="M94" s="3122">
        <f>SUM(M95:M98)</f>
        <v>0</v>
      </c>
      <c r="N94" s="3123">
        <f>SUM(N95:N98)</f>
        <v>0</v>
      </c>
      <c r="O94" s="3123">
        <f t="shared" ref="O94:R94" si="142">SUM(O95:O98)</f>
        <v>0</v>
      </c>
      <c r="P94" s="3123">
        <f t="shared" si="142"/>
        <v>0</v>
      </c>
      <c r="Q94" s="3123">
        <f t="shared" si="142"/>
        <v>0</v>
      </c>
      <c r="R94" s="3126">
        <f t="shared" si="142"/>
        <v>0</v>
      </c>
      <c r="S94" s="3125">
        <f>SUM(S95:S98)</f>
        <v>0</v>
      </c>
      <c r="T94" s="3127">
        <f>SUM(T95:T98)</f>
        <v>0</v>
      </c>
      <c r="U94" s="3123">
        <f>SUM(U95:U98)</f>
        <v>0</v>
      </c>
      <c r="V94" s="3123">
        <f t="shared" ref="V94:Y94" si="143">SUM(V95:V98)</f>
        <v>0</v>
      </c>
      <c r="W94" s="3123">
        <f t="shared" si="143"/>
        <v>0</v>
      </c>
      <c r="X94" s="3123">
        <f t="shared" si="143"/>
        <v>0</v>
      </c>
      <c r="Y94" s="3126">
        <f t="shared" si="143"/>
        <v>0</v>
      </c>
      <c r="Z94" s="3125">
        <f>SUM(Z95:Z98)</f>
        <v>0</v>
      </c>
      <c r="AA94" s="3127">
        <f>SUM(AA95:AA98)</f>
        <v>0</v>
      </c>
      <c r="AB94" s="3123">
        <f>SUM(AB95:AB98)</f>
        <v>0</v>
      </c>
      <c r="AC94" s="3123">
        <f t="shared" ref="AC94:AF94" si="144">SUM(AC95:AC98)</f>
        <v>0</v>
      </c>
      <c r="AD94" s="3123">
        <f t="shared" si="144"/>
        <v>0</v>
      </c>
      <c r="AE94" s="3123">
        <f t="shared" si="144"/>
        <v>0</v>
      </c>
      <c r="AF94" s="3126">
        <f t="shared" si="144"/>
        <v>0</v>
      </c>
      <c r="AG94" s="3125">
        <f>SUM(AG95:AG98)</f>
        <v>0</v>
      </c>
      <c r="AH94" s="3127">
        <f>SUM(AH95:AH98)</f>
        <v>0</v>
      </c>
      <c r="AI94" s="3123">
        <f>SUM(AI95:AI98)</f>
        <v>0</v>
      </c>
      <c r="AJ94" s="3123">
        <f t="shared" ref="AJ94:AM94" si="145">SUM(AJ95:AJ98)</f>
        <v>0</v>
      </c>
      <c r="AK94" s="3123">
        <f t="shared" si="145"/>
        <v>0</v>
      </c>
      <c r="AL94" s="3123">
        <f t="shared" si="145"/>
        <v>0</v>
      </c>
      <c r="AM94" s="3126">
        <f t="shared" si="145"/>
        <v>0</v>
      </c>
      <c r="AN94" s="3125">
        <f>SUM(AN95:AN98)</f>
        <v>0</v>
      </c>
      <c r="AO94" s="3127">
        <f>SUM(AO95:AO98)</f>
        <v>0</v>
      </c>
      <c r="AP94" s="3123">
        <f>SUM(AP95:AP98)</f>
        <v>0</v>
      </c>
      <c r="AQ94" s="3123">
        <f t="shared" ref="AQ94:AS94" si="146">SUM(AQ95:AQ98)</f>
        <v>0</v>
      </c>
      <c r="AR94" s="3123">
        <f t="shared" si="146"/>
        <v>0</v>
      </c>
      <c r="AS94" s="3123">
        <f t="shared" si="146"/>
        <v>0</v>
      </c>
      <c r="AT94" s="3126">
        <f>SUM(AT95:AT98)</f>
        <v>0</v>
      </c>
      <c r="AU94" s="3019"/>
    </row>
    <row r="95" spans="1:47">
      <c r="A95" s="3094"/>
      <c r="B95" s="4284">
        <v>20501</v>
      </c>
      <c r="C95" s="4258">
        <v>0.08</v>
      </c>
      <c r="D95" s="3095" t="s">
        <v>569</v>
      </c>
      <c r="E95" s="3060">
        <f>'11.2. ДА за периода'!E95</f>
        <v>0</v>
      </c>
      <c r="F95" s="2984">
        <f>($F46*$C95)/$E$7</f>
        <v>0</v>
      </c>
      <c r="G95" s="1235">
        <f>($F46*$C95)+($G46*$C95)/$E$7</f>
        <v>0</v>
      </c>
      <c r="H95" s="1235">
        <f>($F46*$C95)+($G46*$C95)+($H46*$C95)/$E$7</f>
        <v>0</v>
      </c>
      <c r="I95" s="1235">
        <f>($F46*$C95)+($G46*$C95)+($H46*$C95)+($I46*$C95)/$E$7</f>
        <v>0</v>
      </c>
      <c r="J95" s="1235">
        <f>($F46*$C95)+($G46*$C95)+($H46*$C95)+($I46*$C95)+($J46*$C95)/$E$7</f>
        <v>0</v>
      </c>
      <c r="K95" s="3116">
        <f>($F46*$C95)+($G46*$C95)+($H46*$C95)+($I46*$C95)+($J46*$C95)+($K46*$C95)/$E$7</f>
        <v>0</v>
      </c>
      <c r="L95" s="3060">
        <f>'11.2. ДА за периода'!L95</f>
        <v>0</v>
      </c>
      <c r="M95" s="2984">
        <f>($M46*$C95)/$E$7</f>
        <v>0</v>
      </c>
      <c r="N95" s="1235">
        <f>($M46*$C95)+($N46*$C95)/$E$7</f>
        <v>0</v>
      </c>
      <c r="O95" s="1235">
        <f>($M46*$C95)+($N46*$C95)+($O46*$C95)/$E$7</f>
        <v>0</v>
      </c>
      <c r="P95" s="1235">
        <f>($M46*$C95)+($N46*$C95)+($O46*$C95)+($P46*$C95)/$E$7</f>
        <v>0</v>
      </c>
      <c r="Q95" s="3116">
        <f>($M46*$C95)+($N46*$C95)+($O46*$C95)+($P46*$C95)+($Q46*$C95)/$E$7</f>
        <v>0</v>
      </c>
      <c r="R95" s="2985">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85">
        <f>($T46*$C95)+($U46*$C95)+($V46*$C95)+($W46*$C95)+($X46*$C95)+($Y46*$C95)/$E$7</f>
        <v>0</v>
      </c>
      <c r="Z95" s="1212">
        <f>'11.2. ДА за периода'!Z95</f>
        <v>0</v>
      </c>
      <c r="AA95" s="1003">
        <f t="shared" ref="AA95:AA98" si="147">(AA46*$C95)/$E$7</f>
        <v>0</v>
      </c>
      <c r="AB95" s="1235">
        <f t="shared" ref="AB95:AB98" si="148">(AA46*$C95)+(AB46*$C95)/$E$7</f>
        <v>0</v>
      </c>
      <c r="AC95" s="1235">
        <f t="shared" ref="AC95:AC98" si="149">(AA46*$C95)+(AB46*$C95)+(AC46*$C95)/$E$7</f>
        <v>0</v>
      </c>
      <c r="AD95" s="1235">
        <f t="shared" ref="AD95:AD98" si="150">(AA46*$C95)+(AB46*$C95)+(AC46*$C95)+(AD46*$C95)/$E$7</f>
        <v>0</v>
      </c>
      <c r="AE95" s="1235">
        <f t="shared" ref="AE95:AE98" si="151">(AA46*$C95)+(AB46*$C95)+(AC46*$C95)+(AD46*$C95)+(AE46*$C95)/$E$7</f>
        <v>0</v>
      </c>
      <c r="AF95" s="3116">
        <f t="shared" ref="AF95:AF98" si="152">(AA46*$C95)+(AB46*$C95)+(AC46*$C95)+(AD46*$C95)+(AE46*$C95)+(AF46*$C95)/$E$7</f>
        <v>0</v>
      </c>
      <c r="AG95" s="1212">
        <f>'11.2. ДА за периода'!AG95</f>
        <v>0</v>
      </c>
      <c r="AH95" s="1003">
        <f t="shared" ref="AH95:AH98" si="153">(AH46*$C95)/$E$7</f>
        <v>0</v>
      </c>
      <c r="AI95" s="1235">
        <f t="shared" ref="AI95:AI98" si="154">(AH46*$C95)+(AI46*$C95)/$E$7</f>
        <v>0</v>
      </c>
      <c r="AJ95" s="1235">
        <f t="shared" ref="AJ95:AJ98" si="155">(AH46*$C95)+(AI46*$C95)+(AJ46*$C95)/$E$7</f>
        <v>0</v>
      </c>
      <c r="AK95" s="1235">
        <f t="shared" ref="AK95:AK98" si="156">(AH46*$C95)+(AI46*$C95)+(AJ46*$C95)+(AK46*$C95)/$E$7</f>
        <v>0</v>
      </c>
      <c r="AL95" s="1235">
        <f t="shared" ref="AL95:AL98" si="157">(AH46*$C95)+(AI46*$C95)+(AJ46*$C95)+(AK46*$C95)+(AL46*$C95)/$E$7</f>
        <v>0</v>
      </c>
      <c r="AM95" s="3116">
        <f t="shared" ref="AM95:AM98" si="158">(AH46*$C95)+(AI46*$C95)+(AJ46*$C95)+(AK46*$C95)+(AL46*$C95)+(AM46*$C95)/$E$7</f>
        <v>0</v>
      </c>
      <c r="AN95" s="1212">
        <f>'11.2. ДА за периода'!AN95</f>
        <v>0</v>
      </c>
      <c r="AO95" s="2984">
        <f>($AO46*$C95)/$E$7</f>
        <v>0</v>
      </c>
      <c r="AP95" s="1235">
        <f>($AO46*$C95)+($AP46*$C95)/$E$7</f>
        <v>0</v>
      </c>
      <c r="AQ95" s="1235">
        <f>($AO46*$C95)+($AP46*$C95)+($AQ46*$C95)/$E$7</f>
        <v>0</v>
      </c>
      <c r="AR95" s="1235">
        <f>($AO46*$C95)+($AP46*$C95)+($AQ46*$C95)+($AR46*$C95)/$E$7</f>
        <v>0</v>
      </c>
      <c r="AS95" s="1235">
        <f>($AO46*$C95)+($AP46*$C95)+($AQ46*$C95)+($AR46*$C95)+($AS46*$C95)/$E$7</f>
        <v>0</v>
      </c>
      <c r="AT95" s="2985">
        <f>($AO46*$C95)+($AP46*$C95)+($AQ46*$C95)+($AR46*$C95)+($AS46*$C95)+($AT46*$C95)/$E$7</f>
        <v>0</v>
      </c>
      <c r="AU95" s="3019"/>
    </row>
    <row r="96" spans="1:47">
      <c r="A96" s="3094"/>
      <c r="B96" s="4284">
        <v>20502</v>
      </c>
      <c r="C96" s="4258">
        <v>0.1</v>
      </c>
      <c r="D96" s="3095" t="s">
        <v>416</v>
      </c>
      <c r="E96" s="3060">
        <f>'11.2. ДА за периода'!E96</f>
        <v>0</v>
      </c>
      <c r="F96" s="2984">
        <f>($F47*$C96)/$E$7</f>
        <v>0</v>
      </c>
      <c r="G96" s="1330">
        <f>($F47*$C96)+($G47*$C96)/$E$7</f>
        <v>0</v>
      </c>
      <c r="H96" s="1330">
        <f>($F47*$C96)+($G47*$C96)+($H47*$C96)/$E$7</f>
        <v>0</v>
      </c>
      <c r="I96" s="1330">
        <f>($F47*$C96)+($G47*$C96)+($H47*$C96)+($I47*$C96)/$E$7</f>
        <v>0</v>
      </c>
      <c r="J96" s="1330">
        <f>($F47*$C96)+($G47*$C96)+($H47*$C96)+($I47*$C96)+($J47*$C96)/$E$7</f>
        <v>0</v>
      </c>
      <c r="K96" s="2990">
        <f>($F47*$C96)+($G47*$C96)+($H47*$C96)+($I47*$C96)+($J47*$C96)+($K47*$C96)/$E$7</f>
        <v>0</v>
      </c>
      <c r="L96" s="3060">
        <f>'11.2. ДА за периода'!L96</f>
        <v>0</v>
      </c>
      <c r="M96" s="1334">
        <f>($M47*$C96)/$E$7</f>
        <v>0</v>
      </c>
      <c r="N96" s="1330">
        <f>($M47*$C96)+($N47*$C96)/$E$7</f>
        <v>0</v>
      </c>
      <c r="O96" s="1330">
        <f>($M47*$C96)+($N47*$C96)+($O47*$C96)/$E$7</f>
        <v>0</v>
      </c>
      <c r="P96" s="1330">
        <f>($M47*$C96)+($N47*$C96)+($O47*$C96)+($P47*$C96)/$E$7</f>
        <v>0</v>
      </c>
      <c r="Q96" s="2990">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 t="shared" si="147"/>
        <v>0</v>
      </c>
      <c r="AB96" s="1330">
        <f t="shared" si="148"/>
        <v>0</v>
      </c>
      <c r="AC96" s="1330">
        <f t="shared" si="149"/>
        <v>0</v>
      </c>
      <c r="AD96" s="1330">
        <f t="shared" si="150"/>
        <v>0</v>
      </c>
      <c r="AE96" s="1330">
        <f t="shared" si="151"/>
        <v>0</v>
      </c>
      <c r="AF96" s="2990">
        <f t="shared" si="152"/>
        <v>0</v>
      </c>
      <c r="AG96" s="1212">
        <f>'11.2. ДА за периода'!AG96</f>
        <v>0</v>
      </c>
      <c r="AH96" s="1004">
        <f t="shared" si="153"/>
        <v>0</v>
      </c>
      <c r="AI96" s="1330">
        <f t="shared" si="154"/>
        <v>0</v>
      </c>
      <c r="AJ96" s="1330">
        <f t="shared" si="155"/>
        <v>0</v>
      </c>
      <c r="AK96" s="1330">
        <f t="shared" si="156"/>
        <v>0</v>
      </c>
      <c r="AL96" s="1330">
        <f t="shared" si="157"/>
        <v>0</v>
      </c>
      <c r="AM96" s="2990">
        <f t="shared" si="158"/>
        <v>0</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19"/>
    </row>
    <row r="97" spans="1:47">
      <c r="A97" s="3094"/>
      <c r="B97" s="4284">
        <v>20503</v>
      </c>
      <c r="C97" s="4258">
        <v>0.1</v>
      </c>
      <c r="D97" s="3077" t="s">
        <v>417</v>
      </c>
      <c r="E97" s="3060">
        <f>'11.2. ДА за периода'!E97</f>
        <v>0</v>
      </c>
      <c r="F97" s="2984">
        <f>($F48*$C97)/$E$7</f>
        <v>0</v>
      </c>
      <c r="G97" s="1330">
        <f>($F48*$C97)+($G48*$C97)/$E$7</f>
        <v>0</v>
      </c>
      <c r="H97" s="1330">
        <f>($F48*$C97)+($G48*$C97)+($H48*$C97)/$E$7</f>
        <v>0</v>
      </c>
      <c r="I97" s="1330">
        <f>($F48*$C97)+($G48*$C97)+($H48*$C97)+($I48*$C97)/$E$7</f>
        <v>0</v>
      </c>
      <c r="J97" s="1330">
        <f>($F48*$C97)+($G48*$C97)+($H48*$C97)+($I48*$C97)+($J48*$C97)/$E$7</f>
        <v>0</v>
      </c>
      <c r="K97" s="2990">
        <f>($F48*$C97)+($G48*$C97)+($H48*$C97)+($I48*$C97)+($J48*$C97)+($K48*$C97)/$E$7</f>
        <v>0</v>
      </c>
      <c r="L97" s="3060">
        <f>'11.2. ДА за периода'!L97</f>
        <v>0</v>
      </c>
      <c r="M97" s="1334">
        <f>($M48*$C97)/$E$7</f>
        <v>0</v>
      </c>
      <c r="N97" s="1330">
        <f>($M48*$C97)+($N48*$C97)/$E$7</f>
        <v>0</v>
      </c>
      <c r="O97" s="1330">
        <f>($M48*$C97)+($N48*$C97)+($O48*$C97)/$E$7</f>
        <v>0</v>
      </c>
      <c r="P97" s="1330">
        <f>($M48*$C97)+($N48*$C97)+($O48*$C97)+($P48*$C97)/$E$7</f>
        <v>0</v>
      </c>
      <c r="Q97" s="2990">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 t="shared" si="147"/>
        <v>0</v>
      </c>
      <c r="AB97" s="1330">
        <f t="shared" si="148"/>
        <v>0</v>
      </c>
      <c r="AC97" s="1330">
        <f t="shared" si="149"/>
        <v>0</v>
      </c>
      <c r="AD97" s="1330">
        <f t="shared" si="150"/>
        <v>0</v>
      </c>
      <c r="AE97" s="1330">
        <f t="shared" si="151"/>
        <v>0</v>
      </c>
      <c r="AF97" s="2990">
        <f t="shared" si="152"/>
        <v>0</v>
      </c>
      <c r="AG97" s="1212">
        <f>'11.2. ДА за периода'!AG97</f>
        <v>0</v>
      </c>
      <c r="AH97" s="1004">
        <f t="shared" si="153"/>
        <v>0</v>
      </c>
      <c r="AI97" s="1330">
        <f t="shared" si="154"/>
        <v>0</v>
      </c>
      <c r="AJ97" s="1330">
        <f t="shared" si="155"/>
        <v>0</v>
      </c>
      <c r="AK97" s="1330">
        <f t="shared" si="156"/>
        <v>0</v>
      </c>
      <c r="AL97" s="1330">
        <f t="shared" si="157"/>
        <v>0</v>
      </c>
      <c r="AM97" s="2990">
        <f t="shared" si="158"/>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19"/>
    </row>
    <row r="98" spans="1:47">
      <c r="A98" s="3094"/>
      <c r="B98" s="4284">
        <v>20504</v>
      </c>
      <c r="C98" s="4258">
        <v>0.1</v>
      </c>
      <c r="D98" s="3077" t="s">
        <v>563</v>
      </c>
      <c r="E98" s="3060">
        <f>'11.2. ДА за периода'!E98</f>
        <v>0</v>
      </c>
      <c r="F98" s="2984">
        <f>($F49*$C98)/$E$7</f>
        <v>0</v>
      </c>
      <c r="G98" s="1330">
        <f>($F49*$C98)+($G49*$C98)/$E$7</f>
        <v>0</v>
      </c>
      <c r="H98" s="1330">
        <f>($F49*$C98)+($G49*$C98)+($H49*$C98)/$E$7</f>
        <v>0</v>
      </c>
      <c r="I98" s="1330">
        <f>($F49*$C98)+($G49*$C98)+($H49*$C98)+($I49*$C98)/$E$7</f>
        <v>0</v>
      </c>
      <c r="J98" s="1330">
        <f>($F49*$C98)+($G49*$C98)+($H49*$C98)+($I49*$C98)+($J49*$C98)/$E$7</f>
        <v>0</v>
      </c>
      <c r="K98" s="2990">
        <f>($F49*$C98)+($G49*$C98)+($H49*$C98)+($I49*$C98)+($J49*$C98)+($K49*$C98)/$E$7</f>
        <v>0</v>
      </c>
      <c r="L98" s="3060">
        <f>'11.2. ДА за периода'!L98</f>
        <v>0</v>
      </c>
      <c r="M98" s="1334">
        <f>($M49*$C98)/$E$7</f>
        <v>0</v>
      </c>
      <c r="N98" s="1330">
        <f>($M49*$C98)+($N49*$C98)/$E$7</f>
        <v>0</v>
      </c>
      <c r="O98" s="1330">
        <f>($M49*$C98)+($N49*$C98)+($O49*$C98)/$E$7</f>
        <v>0</v>
      </c>
      <c r="P98" s="1330">
        <f>($M49*$C98)+($N49*$C98)+($O49*$C98)+($P49*$C98)/$E$7</f>
        <v>0</v>
      </c>
      <c r="Q98" s="2990">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 t="shared" si="147"/>
        <v>0</v>
      </c>
      <c r="AB98" s="1330">
        <f t="shared" si="148"/>
        <v>0</v>
      </c>
      <c r="AC98" s="1330">
        <f t="shared" si="149"/>
        <v>0</v>
      </c>
      <c r="AD98" s="1330">
        <f t="shared" si="150"/>
        <v>0</v>
      </c>
      <c r="AE98" s="1330">
        <f t="shared" si="151"/>
        <v>0</v>
      </c>
      <c r="AF98" s="2990">
        <f t="shared" si="152"/>
        <v>0</v>
      </c>
      <c r="AG98" s="1212">
        <f>'11.2. ДА за периода'!AG98</f>
        <v>0</v>
      </c>
      <c r="AH98" s="1004">
        <f t="shared" si="153"/>
        <v>0</v>
      </c>
      <c r="AI98" s="1330">
        <f t="shared" si="154"/>
        <v>0</v>
      </c>
      <c r="AJ98" s="1330">
        <f t="shared" si="155"/>
        <v>0</v>
      </c>
      <c r="AK98" s="1330">
        <f t="shared" si="156"/>
        <v>0</v>
      </c>
      <c r="AL98" s="1330">
        <f t="shared" si="157"/>
        <v>0</v>
      </c>
      <c r="AM98" s="2990">
        <f t="shared" si="158"/>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19"/>
    </row>
    <row r="99" spans="1:47" s="34" customFormat="1">
      <c r="A99" s="3068">
        <v>6</v>
      </c>
      <c r="B99" s="4285">
        <v>206</v>
      </c>
      <c r="C99" s="4259">
        <v>0.1</v>
      </c>
      <c r="D99" s="3085" t="s">
        <v>399</v>
      </c>
      <c r="E99" s="3121">
        <f t="shared" ref="E99:K99" si="159">SUM(E100:E102)</f>
        <v>0</v>
      </c>
      <c r="F99" s="3122">
        <f t="shared" si="159"/>
        <v>0</v>
      </c>
      <c r="G99" s="3123">
        <f t="shared" si="159"/>
        <v>0</v>
      </c>
      <c r="H99" s="3123">
        <f t="shared" si="159"/>
        <v>0</v>
      </c>
      <c r="I99" s="3123">
        <f t="shared" si="159"/>
        <v>0</v>
      </c>
      <c r="J99" s="3123">
        <f t="shared" si="159"/>
        <v>0</v>
      </c>
      <c r="K99" s="3124">
        <f t="shared" si="159"/>
        <v>0</v>
      </c>
      <c r="L99" s="3125">
        <f t="shared" ref="L99:AT99" si="160">SUM(L100:L102)</f>
        <v>0</v>
      </c>
      <c r="M99" s="3122">
        <f t="shared" si="160"/>
        <v>0</v>
      </c>
      <c r="N99" s="3123">
        <f t="shared" si="160"/>
        <v>0</v>
      </c>
      <c r="O99" s="3123">
        <f t="shared" si="160"/>
        <v>0</v>
      </c>
      <c r="P99" s="3123">
        <f t="shared" si="160"/>
        <v>0</v>
      </c>
      <c r="Q99" s="3123">
        <f t="shared" si="160"/>
        <v>0</v>
      </c>
      <c r="R99" s="3126">
        <f t="shared" si="160"/>
        <v>0</v>
      </c>
      <c r="S99" s="3125">
        <f t="shared" si="160"/>
        <v>0</v>
      </c>
      <c r="T99" s="3127">
        <f t="shared" si="160"/>
        <v>0</v>
      </c>
      <c r="U99" s="3123">
        <f t="shared" si="160"/>
        <v>0</v>
      </c>
      <c r="V99" s="3123">
        <f t="shared" si="160"/>
        <v>0</v>
      </c>
      <c r="W99" s="3123">
        <f t="shared" si="160"/>
        <v>0</v>
      </c>
      <c r="X99" s="3123">
        <f t="shared" si="160"/>
        <v>0</v>
      </c>
      <c r="Y99" s="3126">
        <f t="shared" si="160"/>
        <v>0</v>
      </c>
      <c r="Z99" s="3125">
        <f t="shared" si="160"/>
        <v>0</v>
      </c>
      <c r="AA99" s="3127">
        <f t="shared" si="160"/>
        <v>0</v>
      </c>
      <c r="AB99" s="3123">
        <f t="shared" si="160"/>
        <v>0</v>
      </c>
      <c r="AC99" s="3123">
        <f t="shared" si="160"/>
        <v>0</v>
      </c>
      <c r="AD99" s="3123">
        <f t="shared" si="160"/>
        <v>0</v>
      </c>
      <c r="AE99" s="3123">
        <f t="shared" si="160"/>
        <v>0</v>
      </c>
      <c r="AF99" s="3126">
        <f t="shared" si="160"/>
        <v>0</v>
      </c>
      <c r="AG99" s="3125">
        <f t="shared" si="160"/>
        <v>0</v>
      </c>
      <c r="AH99" s="3127">
        <f t="shared" si="160"/>
        <v>0</v>
      </c>
      <c r="AI99" s="3123">
        <f t="shared" si="160"/>
        <v>0</v>
      </c>
      <c r="AJ99" s="3123">
        <f t="shared" si="160"/>
        <v>0</v>
      </c>
      <c r="AK99" s="3123">
        <f t="shared" si="160"/>
        <v>0</v>
      </c>
      <c r="AL99" s="3123">
        <f t="shared" si="160"/>
        <v>0</v>
      </c>
      <c r="AM99" s="3126">
        <f t="shared" si="160"/>
        <v>0</v>
      </c>
      <c r="AN99" s="3125">
        <f t="shared" si="160"/>
        <v>0</v>
      </c>
      <c r="AO99" s="3127">
        <f t="shared" si="160"/>
        <v>0</v>
      </c>
      <c r="AP99" s="3123">
        <f t="shared" si="160"/>
        <v>0</v>
      </c>
      <c r="AQ99" s="3123">
        <f t="shared" si="160"/>
        <v>0</v>
      </c>
      <c r="AR99" s="3123">
        <f t="shared" si="160"/>
        <v>0</v>
      </c>
      <c r="AS99" s="3123">
        <f t="shared" si="160"/>
        <v>0</v>
      </c>
      <c r="AT99" s="3126">
        <f t="shared" si="160"/>
        <v>0</v>
      </c>
      <c r="AU99" s="3019"/>
    </row>
    <row r="100" spans="1:47">
      <c r="A100" s="3068"/>
      <c r="B100" s="4284">
        <v>20601</v>
      </c>
      <c r="C100" s="4258">
        <v>0.1</v>
      </c>
      <c r="D100" s="3077" t="s">
        <v>570</v>
      </c>
      <c r="E100" s="3060">
        <f>'11.2. ДА за периода'!E100</f>
        <v>0</v>
      </c>
      <c r="F100" s="2984">
        <f t="shared" ref="F100:F108" si="161">($F51*$C100)/$E$7</f>
        <v>0</v>
      </c>
      <c r="G100" s="1330">
        <f t="shared" ref="G100:G108" si="162">($F51*$C100)+($G51*$C100)/$E$7</f>
        <v>0</v>
      </c>
      <c r="H100" s="1330">
        <f t="shared" ref="H100:H108" si="163">($F51*$C100)+($G51*$C100)+($H51*$C100)/$E$7</f>
        <v>0</v>
      </c>
      <c r="I100" s="1330">
        <f t="shared" ref="I100:I108" si="164">($F51*$C100)+($G51*$C100)+($H51*$C100)+($I51*$C100)/$E$7</f>
        <v>0</v>
      </c>
      <c r="J100" s="1330">
        <f t="shared" ref="J100:J108" si="165">($F51*$C100)+($G51*$C100)+($H51*$C100)+($I51*$C100)+($J51*$C100)/$E$7</f>
        <v>0</v>
      </c>
      <c r="K100" s="2990">
        <f t="shared" ref="K100:K108" si="166">($F51*$C100)+($G51*$C100)+($H51*$C100)+($I51*$C100)+($J51*$C100)+($K51*$C100)/$E$7</f>
        <v>0</v>
      </c>
      <c r="L100" s="3060">
        <f>'11.2. ДА за периода'!L100</f>
        <v>0</v>
      </c>
      <c r="M100" s="1334">
        <f t="shared" ref="M100:M108" si="167">($M51*$C100)/$E$7</f>
        <v>0</v>
      </c>
      <c r="N100" s="1330">
        <f t="shared" ref="N100:N108" si="168">($M51*$C100)+($N51*$C100)/$E$7</f>
        <v>0</v>
      </c>
      <c r="O100" s="1330">
        <f t="shared" ref="O100:O108" si="169">($M51*$C100)+($N51*$C100)+($O51*$C100)/$E$7</f>
        <v>0</v>
      </c>
      <c r="P100" s="1330">
        <f t="shared" ref="P100:P108" si="170">($M51*$C100)+($N51*$C100)+($O51*$C100)+($P51*$C100)/$E$7</f>
        <v>0</v>
      </c>
      <c r="Q100" s="2990">
        <f t="shared" ref="Q100:Q108" si="171">($M51*$C100)+($N51*$C100)+($O51*$C100)+($P51*$C100)+($Q51*$C100)/$E$7</f>
        <v>0</v>
      </c>
      <c r="R100" s="1335">
        <f t="shared" ref="R100:R108" si="172">($M51*$C100)+($N51*$C100)+($O51*$C100)+($P51*$C100)+($Q51*$C100)+($R51*$C100)/$E$7</f>
        <v>0</v>
      </c>
      <c r="S100" s="1212">
        <f>'11.2. ДА за периода'!S100</f>
        <v>0</v>
      </c>
      <c r="T100" s="1004">
        <f t="shared" ref="T100:T108" si="173">($T51*$C100)/$E$7</f>
        <v>0</v>
      </c>
      <c r="U100" s="1330">
        <f t="shared" ref="U100:U108" si="174">($T51*$C100)+($U51*$C100)/$E$7</f>
        <v>0</v>
      </c>
      <c r="V100" s="1330">
        <f t="shared" ref="V100:V108" si="175">($T51*$C100)+($U51*$C100)+($V51*$C100)/$E$7</f>
        <v>0</v>
      </c>
      <c r="W100" s="1330">
        <f t="shared" ref="W100:W108" si="176">($T51*$C100)+($U51*$C100)+($V51*$C100)+($W51*$C100)/$E$7</f>
        <v>0</v>
      </c>
      <c r="X100" s="1330">
        <f t="shared" ref="X100:X108" si="177">($T51*$C100)+($U51*$C100)+($V51*$C100)+($W51*$C100)+($X51*$C100)/$E$7</f>
        <v>0</v>
      </c>
      <c r="Y100" s="1335">
        <f t="shared" ref="Y100:Y108" si="178">($T51*$C100)+($U51*$C100)+($V51*$C100)+($W51*$C100)+($X51*$C100)+($Y51*$C100)/$E$7</f>
        <v>0</v>
      </c>
      <c r="Z100" s="1212">
        <f>'11.2. ДА за периода'!Z100</f>
        <v>0</v>
      </c>
      <c r="AA100" s="1004">
        <f t="shared" ref="AA100:AA108" si="179">(AA51*$C100)/$E$7</f>
        <v>0</v>
      </c>
      <c r="AB100" s="1330">
        <f t="shared" ref="AB100:AB108" si="180">(AA51*$C100)+(AB51*$C100)/$E$7</f>
        <v>0</v>
      </c>
      <c r="AC100" s="1330">
        <f t="shared" ref="AC100:AC108" si="181">(AA51*$C100)+(AB51*$C100)+(AC51*$C100)/$E$7</f>
        <v>0</v>
      </c>
      <c r="AD100" s="1330">
        <f t="shared" ref="AD100:AD108" si="182">(AA51*$C100)+(AB51*$C100)+(AC51*$C100)+(AD51*$C100)/$E$7</f>
        <v>0</v>
      </c>
      <c r="AE100" s="1330">
        <f t="shared" ref="AE100:AE108" si="183">(AA51*$C100)+(AB51*$C100)+(AC51*$C100)+(AD51*$C100)+(AE51*$C100)/$E$7</f>
        <v>0</v>
      </c>
      <c r="AF100" s="2990">
        <f t="shared" ref="AF100:AF108" si="184">(AA51*$C100)+(AB51*$C100)+(AC51*$C100)+(AD51*$C100)+(AE51*$C100)+(AF51*$C100)/$E$7</f>
        <v>0</v>
      </c>
      <c r="AG100" s="1212">
        <f>'11.2. ДА за периода'!AG100</f>
        <v>0</v>
      </c>
      <c r="AH100" s="1004">
        <f t="shared" ref="AH100:AH108" si="185">(AH51*$C100)/$E$7</f>
        <v>0</v>
      </c>
      <c r="AI100" s="1330">
        <f t="shared" ref="AI100:AI108" si="186">(AH51*$C100)+(AI51*$C100)/$E$7</f>
        <v>0</v>
      </c>
      <c r="AJ100" s="1330">
        <f t="shared" ref="AJ100:AJ108" si="187">(AH51*$C100)+(AI51*$C100)+(AJ51*$C100)/$E$7</f>
        <v>0</v>
      </c>
      <c r="AK100" s="1330">
        <f t="shared" ref="AK100:AK108" si="188">(AH51*$C100)+(AI51*$C100)+(AJ51*$C100)+(AK51*$C100)/$E$7</f>
        <v>0</v>
      </c>
      <c r="AL100" s="1330">
        <f t="shared" ref="AL100:AL108" si="189">(AH51*$C100)+(AI51*$C100)+(AJ51*$C100)+(AK51*$C100)+(AL51*$C100)/$E$7</f>
        <v>0</v>
      </c>
      <c r="AM100" s="2990">
        <f t="shared" ref="AM100:AM108" si="190">(AH51*$C100)+(AI51*$C100)+(AJ51*$C100)+(AK51*$C100)+(AL51*$C100)+(AM51*$C100)/$E$7</f>
        <v>0</v>
      </c>
      <c r="AN100" s="1212">
        <f>'11.2. ДА за периода'!AN100</f>
        <v>0</v>
      </c>
      <c r="AO100" s="1334">
        <f t="shared" ref="AO100:AO108" si="191">($AO51*$C100)/$E$7</f>
        <v>0</v>
      </c>
      <c r="AP100" s="1330">
        <f t="shared" ref="AP100:AP108" si="192">($AO51*$C100)+($AP51*$C100)/$E$7</f>
        <v>0</v>
      </c>
      <c r="AQ100" s="1330">
        <f t="shared" ref="AQ100:AQ108" si="193">($AO51*$C100)+($AP51*$C100)+($AQ51*$C100)/$E$7</f>
        <v>0</v>
      </c>
      <c r="AR100" s="1330">
        <f t="shared" ref="AR100:AR108" si="194">($AO51*$C100)+($AP51*$C100)+($AQ51*$C100)+($AR51*$C100)/$E$7</f>
        <v>0</v>
      </c>
      <c r="AS100" s="1330">
        <f t="shared" ref="AS100:AS108" si="195">($AO51*$C100)+($AP51*$C100)+($AQ51*$C100)+($AR51*$C100)+($AS51*$C100)/$E$7</f>
        <v>0</v>
      </c>
      <c r="AT100" s="1335">
        <f t="shared" ref="AT100:AT108" si="196">($AO51*$C100)+($AP51*$C100)+($AQ51*$C100)+($AR51*$C100)+($AS51*$C100)+($AT51*$C100)/$E$7</f>
        <v>0</v>
      </c>
      <c r="AU100" s="3019"/>
    </row>
    <row r="101" spans="1:47">
      <c r="A101" s="3068"/>
      <c r="B101" s="4284">
        <v>20602</v>
      </c>
      <c r="C101" s="4258">
        <v>0.1</v>
      </c>
      <c r="D101" s="3077" t="s">
        <v>440</v>
      </c>
      <c r="E101" s="3060">
        <f>'11.2. ДА за периода'!E101</f>
        <v>0</v>
      </c>
      <c r="F101" s="2984">
        <f t="shared" si="161"/>
        <v>0</v>
      </c>
      <c r="G101" s="1330">
        <f t="shared" si="162"/>
        <v>0</v>
      </c>
      <c r="H101" s="1330">
        <f t="shared" si="163"/>
        <v>0</v>
      </c>
      <c r="I101" s="1330">
        <f t="shared" si="164"/>
        <v>0</v>
      </c>
      <c r="J101" s="1330">
        <f t="shared" si="165"/>
        <v>0</v>
      </c>
      <c r="K101" s="2990">
        <f t="shared" si="166"/>
        <v>0</v>
      </c>
      <c r="L101" s="3060">
        <f>'11.2. ДА за периода'!L101</f>
        <v>0</v>
      </c>
      <c r="M101" s="1334">
        <f t="shared" si="167"/>
        <v>0</v>
      </c>
      <c r="N101" s="1330">
        <f t="shared" si="168"/>
        <v>0</v>
      </c>
      <c r="O101" s="1330">
        <f t="shared" si="169"/>
        <v>0</v>
      </c>
      <c r="P101" s="1330">
        <f t="shared" si="170"/>
        <v>0</v>
      </c>
      <c r="Q101" s="2990">
        <f t="shared" si="171"/>
        <v>0</v>
      </c>
      <c r="R101" s="1335">
        <f t="shared" si="172"/>
        <v>0</v>
      </c>
      <c r="S101" s="1212">
        <f>'11.2. ДА за периода'!S101</f>
        <v>0</v>
      </c>
      <c r="T101" s="1004">
        <f t="shared" si="173"/>
        <v>0</v>
      </c>
      <c r="U101" s="1330">
        <f t="shared" si="174"/>
        <v>0</v>
      </c>
      <c r="V101" s="1330">
        <f t="shared" si="175"/>
        <v>0</v>
      </c>
      <c r="W101" s="1330">
        <f t="shared" si="176"/>
        <v>0</v>
      </c>
      <c r="X101" s="1330">
        <f t="shared" si="177"/>
        <v>0</v>
      </c>
      <c r="Y101" s="1335">
        <f t="shared" si="178"/>
        <v>0</v>
      </c>
      <c r="Z101" s="1212">
        <f>'11.2. ДА за периода'!Z101</f>
        <v>0</v>
      </c>
      <c r="AA101" s="1004">
        <f t="shared" si="179"/>
        <v>0</v>
      </c>
      <c r="AB101" s="1330">
        <f t="shared" si="180"/>
        <v>0</v>
      </c>
      <c r="AC101" s="1330">
        <f t="shared" si="181"/>
        <v>0</v>
      </c>
      <c r="AD101" s="1330">
        <f t="shared" si="182"/>
        <v>0</v>
      </c>
      <c r="AE101" s="1330">
        <f t="shared" si="183"/>
        <v>0</v>
      </c>
      <c r="AF101" s="2990">
        <f t="shared" si="184"/>
        <v>0</v>
      </c>
      <c r="AG101" s="1212">
        <f>'11.2. ДА за периода'!AG101</f>
        <v>0</v>
      </c>
      <c r="AH101" s="1004">
        <f t="shared" si="185"/>
        <v>0</v>
      </c>
      <c r="AI101" s="1330">
        <f t="shared" si="186"/>
        <v>0</v>
      </c>
      <c r="AJ101" s="1330">
        <f t="shared" si="187"/>
        <v>0</v>
      </c>
      <c r="AK101" s="1330">
        <f t="shared" si="188"/>
        <v>0</v>
      </c>
      <c r="AL101" s="1330">
        <f t="shared" si="189"/>
        <v>0</v>
      </c>
      <c r="AM101" s="2990">
        <f t="shared" si="190"/>
        <v>0</v>
      </c>
      <c r="AN101" s="1212">
        <f>'11.2. ДА за периода'!AN101</f>
        <v>0</v>
      </c>
      <c r="AO101" s="1334">
        <f t="shared" si="191"/>
        <v>0</v>
      </c>
      <c r="AP101" s="1330">
        <f t="shared" si="192"/>
        <v>0</v>
      </c>
      <c r="AQ101" s="1330">
        <f t="shared" si="193"/>
        <v>0</v>
      </c>
      <c r="AR101" s="1330">
        <f t="shared" si="194"/>
        <v>0</v>
      </c>
      <c r="AS101" s="1330">
        <f t="shared" si="195"/>
        <v>0</v>
      </c>
      <c r="AT101" s="1335">
        <f t="shared" si="196"/>
        <v>0</v>
      </c>
      <c r="AU101" s="3019"/>
    </row>
    <row r="102" spans="1:47">
      <c r="A102" s="3068"/>
      <c r="B102" s="4277">
        <v>20603</v>
      </c>
      <c r="C102" s="4260">
        <v>0.5</v>
      </c>
      <c r="D102" s="3087" t="s">
        <v>1023</v>
      </c>
      <c r="E102" s="3060">
        <f>'11.2. ДА за периода'!E102</f>
        <v>0</v>
      </c>
      <c r="F102" s="2984">
        <f t="shared" si="161"/>
        <v>0</v>
      </c>
      <c r="G102" s="1330">
        <f t="shared" si="162"/>
        <v>0</v>
      </c>
      <c r="H102" s="1330">
        <f t="shared" si="163"/>
        <v>0</v>
      </c>
      <c r="I102" s="1330">
        <f t="shared" si="164"/>
        <v>0</v>
      </c>
      <c r="J102" s="1330">
        <f t="shared" si="165"/>
        <v>0</v>
      </c>
      <c r="K102" s="2990">
        <f t="shared" si="166"/>
        <v>0</v>
      </c>
      <c r="L102" s="3060">
        <f>'11.2. ДА за периода'!L102</f>
        <v>0</v>
      </c>
      <c r="M102" s="1334">
        <f t="shared" si="167"/>
        <v>0</v>
      </c>
      <c r="N102" s="1330">
        <f t="shared" si="168"/>
        <v>0</v>
      </c>
      <c r="O102" s="1330">
        <f t="shared" si="169"/>
        <v>0</v>
      </c>
      <c r="P102" s="1330">
        <f t="shared" si="170"/>
        <v>0</v>
      </c>
      <c r="Q102" s="2990">
        <f t="shared" si="171"/>
        <v>0</v>
      </c>
      <c r="R102" s="1335">
        <f t="shared" si="172"/>
        <v>0</v>
      </c>
      <c r="S102" s="1212">
        <f>'11.2. ДА за периода'!S102</f>
        <v>0</v>
      </c>
      <c r="T102" s="1004">
        <f t="shared" si="173"/>
        <v>0</v>
      </c>
      <c r="U102" s="1330">
        <f t="shared" si="174"/>
        <v>0</v>
      </c>
      <c r="V102" s="1330">
        <f t="shared" si="175"/>
        <v>0</v>
      </c>
      <c r="W102" s="1330">
        <f t="shared" si="176"/>
        <v>0</v>
      </c>
      <c r="X102" s="1330">
        <f t="shared" si="177"/>
        <v>0</v>
      </c>
      <c r="Y102" s="1335">
        <f t="shared" si="178"/>
        <v>0</v>
      </c>
      <c r="Z102" s="1212">
        <f>'11.2. ДА за периода'!Z102</f>
        <v>0</v>
      </c>
      <c r="AA102" s="1004">
        <f t="shared" si="179"/>
        <v>0</v>
      </c>
      <c r="AB102" s="1330">
        <f t="shared" si="180"/>
        <v>0</v>
      </c>
      <c r="AC102" s="1330">
        <f t="shared" si="181"/>
        <v>0</v>
      </c>
      <c r="AD102" s="1330">
        <f t="shared" si="182"/>
        <v>0</v>
      </c>
      <c r="AE102" s="1330">
        <f t="shared" si="183"/>
        <v>0</v>
      </c>
      <c r="AF102" s="2990">
        <f t="shared" si="184"/>
        <v>0</v>
      </c>
      <c r="AG102" s="1212">
        <f>'11.2. ДА за периода'!AG102</f>
        <v>0</v>
      </c>
      <c r="AH102" s="1004">
        <f t="shared" si="185"/>
        <v>0</v>
      </c>
      <c r="AI102" s="1330">
        <f t="shared" si="186"/>
        <v>0</v>
      </c>
      <c r="AJ102" s="1330">
        <f t="shared" si="187"/>
        <v>0</v>
      </c>
      <c r="AK102" s="1330">
        <f t="shared" si="188"/>
        <v>0</v>
      </c>
      <c r="AL102" s="1330">
        <f t="shared" si="189"/>
        <v>0</v>
      </c>
      <c r="AM102" s="2990">
        <f t="shared" si="190"/>
        <v>0</v>
      </c>
      <c r="AN102" s="1212">
        <f>'11.2. ДА за периода'!AN102</f>
        <v>0</v>
      </c>
      <c r="AO102" s="1334">
        <f t="shared" si="191"/>
        <v>0</v>
      </c>
      <c r="AP102" s="1330">
        <f t="shared" si="192"/>
        <v>0</v>
      </c>
      <c r="AQ102" s="1330">
        <f t="shared" si="193"/>
        <v>0</v>
      </c>
      <c r="AR102" s="1330">
        <f t="shared" si="194"/>
        <v>0</v>
      </c>
      <c r="AS102" s="1330">
        <f t="shared" si="195"/>
        <v>0</v>
      </c>
      <c r="AT102" s="1335">
        <f t="shared" si="196"/>
        <v>0</v>
      </c>
      <c r="AU102" s="3019"/>
    </row>
    <row r="103" spans="1:47" s="34" customFormat="1">
      <c r="A103" s="3068">
        <v>7</v>
      </c>
      <c r="B103" s="4285">
        <v>208</v>
      </c>
      <c r="C103" s="4259">
        <v>0.2</v>
      </c>
      <c r="D103" s="3085" t="s">
        <v>418</v>
      </c>
      <c r="E103" s="3109">
        <f>'11.2. ДА за периода'!E103</f>
        <v>0</v>
      </c>
      <c r="F103" s="3143">
        <f t="shared" si="161"/>
        <v>0</v>
      </c>
      <c r="G103" s="1258">
        <f t="shared" si="162"/>
        <v>0</v>
      </c>
      <c r="H103" s="1258">
        <f t="shared" si="163"/>
        <v>0</v>
      </c>
      <c r="I103" s="1258">
        <f t="shared" si="164"/>
        <v>0</v>
      </c>
      <c r="J103" s="1258">
        <f t="shared" si="165"/>
        <v>0</v>
      </c>
      <c r="K103" s="3144">
        <f t="shared" si="166"/>
        <v>0</v>
      </c>
      <c r="L103" s="3109">
        <f>'11.2. ДА за периода'!L103</f>
        <v>0</v>
      </c>
      <c r="M103" s="3143">
        <f t="shared" si="167"/>
        <v>0</v>
      </c>
      <c r="N103" s="1258">
        <f t="shared" si="168"/>
        <v>0</v>
      </c>
      <c r="O103" s="1258">
        <f t="shared" si="169"/>
        <v>0</v>
      </c>
      <c r="P103" s="1258">
        <f t="shared" si="170"/>
        <v>0</v>
      </c>
      <c r="Q103" s="3144">
        <f t="shared" si="171"/>
        <v>0</v>
      </c>
      <c r="R103" s="3145">
        <f t="shared" si="172"/>
        <v>0</v>
      </c>
      <c r="S103" s="3146">
        <f>'11.2. ДА за периода'!S103</f>
        <v>0</v>
      </c>
      <c r="T103" s="1257">
        <f t="shared" si="173"/>
        <v>0</v>
      </c>
      <c r="U103" s="1258">
        <f t="shared" si="174"/>
        <v>0</v>
      </c>
      <c r="V103" s="1258">
        <f t="shared" si="175"/>
        <v>0</v>
      </c>
      <c r="W103" s="1258">
        <f t="shared" si="176"/>
        <v>0</v>
      </c>
      <c r="X103" s="1258">
        <f t="shared" si="177"/>
        <v>0</v>
      </c>
      <c r="Y103" s="3145">
        <f t="shared" si="178"/>
        <v>0</v>
      </c>
      <c r="Z103" s="3146">
        <f>'11.2. ДА за периода'!Z103</f>
        <v>0</v>
      </c>
      <c r="AA103" s="1257">
        <f t="shared" si="179"/>
        <v>0</v>
      </c>
      <c r="AB103" s="1258">
        <f t="shared" si="180"/>
        <v>0</v>
      </c>
      <c r="AC103" s="1258">
        <f t="shared" si="181"/>
        <v>0</v>
      </c>
      <c r="AD103" s="1258">
        <f t="shared" si="182"/>
        <v>0</v>
      </c>
      <c r="AE103" s="1258">
        <f t="shared" si="183"/>
        <v>0</v>
      </c>
      <c r="AF103" s="3145">
        <f t="shared" si="184"/>
        <v>0</v>
      </c>
      <c r="AG103" s="3146">
        <f>'11.2. ДА за периода'!AG103</f>
        <v>0</v>
      </c>
      <c r="AH103" s="1257">
        <f t="shared" si="185"/>
        <v>0</v>
      </c>
      <c r="AI103" s="1258">
        <f t="shared" si="186"/>
        <v>0</v>
      </c>
      <c r="AJ103" s="1258">
        <f t="shared" si="187"/>
        <v>0</v>
      </c>
      <c r="AK103" s="1258">
        <f t="shared" si="188"/>
        <v>0</v>
      </c>
      <c r="AL103" s="1258">
        <f t="shared" si="189"/>
        <v>0</v>
      </c>
      <c r="AM103" s="3145">
        <f t="shared" si="190"/>
        <v>0</v>
      </c>
      <c r="AN103" s="3146">
        <f>'11.2. ДА за периода'!AN103</f>
        <v>0</v>
      </c>
      <c r="AO103" s="1257">
        <f t="shared" si="191"/>
        <v>0</v>
      </c>
      <c r="AP103" s="1258">
        <f t="shared" si="192"/>
        <v>0</v>
      </c>
      <c r="AQ103" s="1258">
        <f t="shared" si="193"/>
        <v>0</v>
      </c>
      <c r="AR103" s="1258">
        <f t="shared" si="194"/>
        <v>0</v>
      </c>
      <c r="AS103" s="1258">
        <f t="shared" si="195"/>
        <v>0</v>
      </c>
      <c r="AT103" s="3145">
        <f t="shared" si="196"/>
        <v>0</v>
      </c>
      <c r="AU103" s="3019"/>
    </row>
    <row r="104" spans="1:47" s="34" customFormat="1">
      <c r="A104" s="3068">
        <v>8</v>
      </c>
      <c r="B104" s="4285">
        <v>209</v>
      </c>
      <c r="C104" s="4259">
        <v>0.1</v>
      </c>
      <c r="D104" s="3085" t="s">
        <v>218</v>
      </c>
      <c r="E104" s="3109">
        <f>'11.2. ДА за периода'!E104</f>
        <v>0</v>
      </c>
      <c r="F104" s="3143">
        <f t="shared" si="161"/>
        <v>0</v>
      </c>
      <c r="G104" s="1258">
        <f t="shared" si="162"/>
        <v>0</v>
      </c>
      <c r="H104" s="1258">
        <f t="shared" si="163"/>
        <v>0</v>
      </c>
      <c r="I104" s="1258">
        <f t="shared" si="164"/>
        <v>0</v>
      </c>
      <c r="J104" s="1258">
        <f t="shared" si="165"/>
        <v>0</v>
      </c>
      <c r="K104" s="3144">
        <f t="shared" si="166"/>
        <v>0</v>
      </c>
      <c r="L104" s="3109">
        <f>'11.2. ДА за периода'!L104</f>
        <v>0</v>
      </c>
      <c r="M104" s="3143">
        <f t="shared" si="167"/>
        <v>0</v>
      </c>
      <c r="N104" s="1258">
        <f t="shared" si="168"/>
        <v>0</v>
      </c>
      <c r="O104" s="1258">
        <f t="shared" si="169"/>
        <v>0</v>
      </c>
      <c r="P104" s="1258">
        <f t="shared" si="170"/>
        <v>0</v>
      </c>
      <c r="Q104" s="3144">
        <f t="shared" si="171"/>
        <v>0</v>
      </c>
      <c r="R104" s="3145">
        <f t="shared" si="172"/>
        <v>0</v>
      </c>
      <c r="S104" s="3146">
        <f>'11.2. ДА за периода'!S104</f>
        <v>0</v>
      </c>
      <c r="T104" s="1257">
        <f t="shared" si="173"/>
        <v>0</v>
      </c>
      <c r="U104" s="1258">
        <f t="shared" si="174"/>
        <v>0</v>
      </c>
      <c r="V104" s="1258">
        <f t="shared" si="175"/>
        <v>0</v>
      </c>
      <c r="W104" s="1258">
        <f t="shared" si="176"/>
        <v>0</v>
      </c>
      <c r="X104" s="1258">
        <f t="shared" si="177"/>
        <v>0</v>
      </c>
      <c r="Y104" s="3145">
        <f t="shared" si="178"/>
        <v>0</v>
      </c>
      <c r="Z104" s="3146">
        <f>'11.2. ДА за периода'!Z104</f>
        <v>0</v>
      </c>
      <c r="AA104" s="1257">
        <f t="shared" si="179"/>
        <v>0</v>
      </c>
      <c r="AB104" s="1258">
        <f t="shared" si="180"/>
        <v>0</v>
      </c>
      <c r="AC104" s="1258">
        <f t="shared" si="181"/>
        <v>0</v>
      </c>
      <c r="AD104" s="1258">
        <f t="shared" si="182"/>
        <v>0</v>
      </c>
      <c r="AE104" s="1258">
        <f t="shared" si="183"/>
        <v>0</v>
      </c>
      <c r="AF104" s="3145">
        <f t="shared" si="184"/>
        <v>0</v>
      </c>
      <c r="AG104" s="3146">
        <f>'11.2. ДА за периода'!AG104</f>
        <v>0</v>
      </c>
      <c r="AH104" s="1257">
        <f t="shared" si="185"/>
        <v>0</v>
      </c>
      <c r="AI104" s="1258">
        <f t="shared" si="186"/>
        <v>0</v>
      </c>
      <c r="AJ104" s="1258">
        <f t="shared" si="187"/>
        <v>0</v>
      </c>
      <c r="AK104" s="1258">
        <f t="shared" si="188"/>
        <v>0</v>
      </c>
      <c r="AL104" s="1258">
        <f t="shared" si="189"/>
        <v>0</v>
      </c>
      <c r="AM104" s="3145">
        <f t="shared" si="190"/>
        <v>0</v>
      </c>
      <c r="AN104" s="3146">
        <f>'11.2. ДА за периода'!AN104</f>
        <v>0</v>
      </c>
      <c r="AO104" s="1257">
        <f t="shared" si="191"/>
        <v>0</v>
      </c>
      <c r="AP104" s="1258">
        <f t="shared" si="192"/>
        <v>0</v>
      </c>
      <c r="AQ104" s="1258">
        <f t="shared" si="193"/>
        <v>0</v>
      </c>
      <c r="AR104" s="1258">
        <f t="shared" si="194"/>
        <v>0</v>
      </c>
      <c r="AS104" s="1258">
        <f t="shared" si="195"/>
        <v>0</v>
      </c>
      <c r="AT104" s="3145">
        <f t="shared" si="196"/>
        <v>0</v>
      </c>
      <c r="AU104" s="3019"/>
    </row>
    <row r="105" spans="1:47" s="34" customFormat="1">
      <c r="A105" s="3068">
        <v>9</v>
      </c>
      <c r="B105" s="4285">
        <v>212</v>
      </c>
      <c r="C105" s="4259">
        <v>0.2</v>
      </c>
      <c r="D105" s="3096" t="s">
        <v>219</v>
      </c>
      <c r="E105" s="3109">
        <f>'11.2. ДА за периода'!E105</f>
        <v>0</v>
      </c>
      <c r="F105" s="3143">
        <f t="shared" si="161"/>
        <v>0</v>
      </c>
      <c r="G105" s="1258">
        <f t="shared" si="162"/>
        <v>0</v>
      </c>
      <c r="H105" s="1258">
        <f t="shared" si="163"/>
        <v>0</v>
      </c>
      <c r="I105" s="1258">
        <f t="shared" si="164"/>
        <v>0</v>
      </c>
      <c r="J105" s="1258">
        <f t="shared" si="165"/>
        <v>0</v>
      </c>
      <c r="K105" s="3144">
        <f t="shared" si="166"/>
        <v>0</v>
      </c>
      <c r="L105" s="3109">
        <f>'11.2. ДА за периода'!L105</f>
        <v>0</v>
      </c>
      <c r="M105" s="3143">
        <f t="shared" si="167"/>
        <v>0</v>
      </c>
      <c r="N105" s="1258">
        <f t="shared" si="168"/>
        <v>0</v>
      </c>
      <c r="O105" s="1258">
        <f t="shared" si="169"/>
        <v>0</v>
      </c>
      <c r="P105" s="1258">
        <f t="shared" si="170"/>
        <v>0</v>
      </c>
      <c r="Q105" s="3144">
        <f t="shared" si="171"/>
        <v>0</v>
      </c>
      <c r="R105" s="3145">
        <f t="shared" si="172"/>
        <v>0</v>
      </c>
      <c r="S105" s="3146">
        <f>'11.2. ДА за периода'!S105</f>
        <v>0</v>
      </c>
      <c r="T105" s="1257">
        <f t="shared" si="173"/>
        <v>0</v>
      </c>
      <c r="U105" s="1258">
        <f t="shared" si="174"/>
        <v>0</v>
      </c>
      <c r="V105" s="1258">
        <f t="shared" si="175"/>
        <v>0</v>
      </c>
      <c r="W105" s="1258">
        <f t="shared" si="176"/>
        <v>0</v>
      </c>
      <c r="X105" s="1258">
        <f t="shared" si="177"/>
        <v>0</v>
      </c>
      <c r="Y105" s="3145">
        <f t="shared" si="178"/>
        <v>0</v>
      </c>
      <c r="Z105" s="3146">
        <f>'11.2. ДА за периода'!Z105</f>
        <v>0</v>
      </c>
      <c r="AA105" s="1257">
        <f t="shared" si="179"/>
        <v>0</v>
      </c>
      <c r="AB105" s="1258">
        <f t="shared" si="180"/>
        <v>0</v>
      </c>
      <c r="AC105" s="1258">
        <f t="shared" si="181"/>
        <v>0</v>
      </c>
      <c r="AD105" s="1258">
        <f t="shared" si="182"/>
        <v>0</v>
      </c>
      <c r="AE105" s="1258">
        <f t="shared" si="183"/>
        <v>0</v>
      </c>
      <c r="AF105" s="3145">
        <f t="shared" si="184"/>
        <v>0</v>
      </c>
      <c r="AG105" s="3146">
        <f>'11.2. ДА за периода'!AG105</f>
        <v>0</v>
      </c>
      <c r="AH105" s="1257">
        <f t="shared" si="185"/>
        <v>0</v>
      </c>
      <c r="AI105" s="1258">
        <f t="shared" si="186"/>
        <v>0</v>
      </c>
      <c r="AJ105" s="1258">
        <f t="shared" si="187"/>
        <v>0</v>
      </c>
      <c r="AK105" s="1258">
        <f t="shared" si="188"/>
        <v>0</v>
      </c>
      <c r="AL105" s="1258">
        <f t="shared" si="189"/>
        <v>0</v>
      </c>
      <c r="AM105" s="3145">
        <f t="shared" si="190"/>
        <v>0</v>
      </c>
      <c r="AN105" s="3146">
        <f>'11.2. ДА за периода'!AN105</f>
        <v>0</v>
      </c>
      <c r="AO105" s="1257">
        <f t="shared" si="191"/>
        <v>0</v>
      </c>
      <c r="AP105" s="1258">
        <f t="shared" si="192"/>
        <v>0</v>
      </c>
      <c r="AQ105" s="1258">
        <f t="shared" si="193"/>
        <v>0</v>
      </c>
      <c r="AR105" s="1258">
        <f t="shared" si="194"/>
        <v>0</v>
      </c>
      <c r="AS105" s="1258">
        <f t="shared" si="195"/>
        <v>0</v>
      </c>
      <c r="AT105" s="3145">
        <f t="shared" si="196"/>
        <v>0</v>
      </c>
      <c r="AU105" s="3019"/>
    </row>
    <row r="106" spans="1:47" s="34" customFormat="1">
      <c r="A106" s="3068">
        <v>10</v>
      </c>
      <c r="B106" s="4285">
        <v>213</v>
      </c>
      <c r="C106" s="4259">
        <v>0.2</v>
      </c>
      <c r="D106" s="3067" t="s">
        <v>220</v>
      </c>
      <c r="E106" s="3109">
        <f>'11.2. ДА за периода'!E106</f>
        <v>0</v>
      </c>
      <c r="F106" s="3143">
        <f t="shared" si="161"/>
        <v>0</v>
      </c>
      <c r="G106" s="1258">
        <f t="shared" si="162"/>
        <v>0</v>
      </c>
      <c r="H106" s="1258">
        <f t="shared" si="163"/>
        <v>0</v>
      </c>
      <c r="I106" s="1258">
        <f t="shared" si="164"/>
        <v>0</v>
      </c>
      <c r="J106" s="1258">
        <f t="shared" si="165"/>
        <v>0</v>
      </c>
      <c r="K106" s="3144">
        <f t="shared" si="166"/>
        <v>0</v>
      </c>
      <c r="L106" s="3109">
        <f>'11.2. ДА за периода'!L106</f>
        <v>0</v>
      </c>
      <c r="M106" s="3143">
        <f t="shared" si="167"/>
        <v>0</v>
      </c>
      <c r="N106" s="1258">
        <f t="shared" si="168"/>
        <v>0</v>
      </c>
      <c r="O106" s="1258">
        <f t="shared" si="169"/>
        <v>0</v>
      </c>
      <c r="P106" s="1258">
        <f t="shared" si="170"/>
        <v>0</v>
      </c>
      <c r="Q106" s="3144">
        <f t="shared" si="171"/>
        <v>0</v>
      </c>
      <c r="R106" s="3145">
        <f t="shared" si="172"/>
        <v>0</v>
      </c>
      <c r="S106" s="3146">
        <f>'11.2. ДА за периода'!S106</f>
        <v>0</v>
      </c>
      <c r="T106" s="1257">
        <f t="shared" si="173"/>
        <v>0</v>
      </c>
      <c r="U106" s="1258">
        <f t="shared" si="174"/>
        <v>0</v>
      </c>
      <c r="V106" s="1258">
        <f t="shared" si="175"/>
        <v>0</v>
      </c>
      <c r="W106" s="1258">
        <f t="shared" si="176"/>
        <v>0</v>
      </c>
      <c r="X106" s="1258">
        <f t="shared" si="177"/>
        <v>0</v>
      </c>
      <c r="Y106" s="3145">
        <f t="shared" si="178"/>
        <v>0</v>
      </c>
      <c r="Z106" s="3146">
        <f>'11.2. ДА за периода'!Z106</f>
        <v>0</v>
      </c>
      <c r="AA106" s="1257">
        <f t="shared" si="179"/>
        <v>0</v>
      </c>
      <c r="AB106" s="1258">
        <f t="shared" si="180"/>
        <v>0</v>
      </c>
      <c r="AC106" s="1258">
        <f t="shared" si="181"/>
        <v>0</v>
      </c>
      <c r="AD106" s="1258">
        <f t="shared" si="182"/>
        <v>0</v>
      </c>
      <c r="AE106" s="1258">
        <f t="shared" si="183"/>
        <v>0</v>
      </c>
      <c r="AF106" s="3145">
        <f t="shared" si="184"/>
        <v>0</v>
      </c>
      <c r="AG106" s="3146">
        <f>'11.2. ДА за периода'!AG106</f>
        <v>0</v>
      </c>
      <c r="AH106" s="1257">
        <f t="shared" si="185"/>
        <v>0</v>
      </c>
      <c r="AI106" s="1258">
        <f t="shared" si="186"/>
        <v>0</v>
      </c>
      <c r="AJ106" s="1258">
        <f t="shared" si="187"/>
        <v>0</v>
      </c>
      <c r="AK106" s="1258">
        <f t="shared" si="188"/>
        <v>0</v>
      </c>
      <c r="AL106" s="1258">
        <f t="shared" si="189"/>
        <v>0</v>
      </c>
      <c r="AM106" s="3145">
        <f t="shared" si="190"/>
        <v>0</v>
      </c>
      <c r="AN106" s="3146">
        <f>'11.2. ДА за периода'!AN106</f>
        <v>0</v>
      </c>
      <c r="AO106" s="1257">
        <f t="shared" si="191"/>
        <v>0</v>
      </c>
      <c r="AP106" s="1258">
        <f t="shared" si="192"/>
        <v>0</v>
      </c>
      <c r="AQ106" s="1258">
        <f t="shared" si="193"/>
        <v>0</v>
      </c>
      <c r="AR106" s="1258">
        <f t="shared" si="194"/>
        <v>0</v>
      </c>
      <c r="AS106" s="1258">
        <f t="shared" si="195"/>
        <v>0</v>
      </c>
      <c r="AT106" s="3145">
        <f t="shared" si="196"/>
        <v>0</v>
      </c>
      <c r="AU106" s="3019"/>
    </row>
    <row r="107" spans="1:47" s="34" customFormat="1" ht="24">
      <c r="A107" s="3147">
        <v>11</v>
      </c>
      <c r="B107" s="4286">
        <v>215</v>
      </c>
      <c r="C107" s="4259">
        <v>0.2</v>
      </c>
      <c r="D107" s="3067" t="s">
        <v>685</v>
      </c>
      <c r="E107" s="3109">
        <f>'11.2. ДА за периода'!E107</f>
        <v>0</v>
      </c>
      <c r="F107" s="3143">
        <f t="shared" si="161"/>
        <v>0</v>
      </c>
      <c r="G107" s="1258">
        <f t="shared" si="162"/>
        <v>0</v>
      </c>
      <c r="H107" s="1258">
        <f t="shared" si="163"/>
        <v>0</v>
      </c>
      <c r="I107" s="1258">
        <f t="shared" si="164"/>
        <v>0</v>
      </c>
      <c r="J107" s="1258">
        <f t="shared" si="165"/>
        <v>0</v>
      </c>
      <c r="K107" s="3144">
        <f t="shared" si="166"/>
        <v>0</v>
      </c>
      <c r="L107" s="3109">
        <f>'11.2. ДА за периода'!L107</f>
        <v>0</v>
      </c>
      <c r="M107" s="3143">
        <f t="shared" si="167"/>
        <v>0</v>
      </c>
      <c r="N107" s="1258">
        <f t="shared" si="168"/>
        <v>0</v>
      </c>
      <c r="O107" s="1258">
        <f t="shared" si="169"/>
        <v>0</v>
      </c>
      <c r="P107" s="1258">
        <f t="shared" si="170"/>
        <v>0</v>
      </c>
      <c r="Q107" s="3144">
        <f t="shared" si="171"/>
        <v>0</v>
      </c>
      <c r="R107" s="3145">
        <f t="shared" si="172"/>
        <v>0</v>
      </c>
      <c r="S107" s="3146">
        <f>'11.2. ДА за периода'!S107</f>
        <v>0</v>
      </c>
      <c r="T107" s="1257">
        <f t="shared" si="173"/>
        <v>0</v>
      </c>
      <c r="U107" s="1258">
        <f t="shared" si="174"/>
        <v>0</v>
      </c>
      <c r="V107" s="1258">
        <f t="shared" si="175"/>
        <v>0</v>
      </c>
      <c r="W107" s="1258">
        <f t="shared" si="176"/>
        <v>0</v>
      </c>
      <c r="X107" s="1258">
        <f t="shared" si="177"/>
        <v>0</v>
      </c>
      <c r="Y107" s="3145">
        <f t="shared" si="178"/>
        <v>0</v>
      </c>
      <c r="Z107" s="3146">
        <f>'11.2. ДА за периода'!Z107</f>
        <v>0</v>
      </c>
      <c r="AA107" s="1257">
        <f t="shared" si="179"/>
        <v>0</v>
      </c>
      <c r="AB107" s="1258">
        <f t="shared" si="180"/>
        <v>0</v>
      </c>
      <c r="AC107" s="1258">
        <f t="shared" si="181"/>
        <v>0</v>
      </c>
      <c r="AD107" s="1258">
        <f t="shared" si="182"/>
        <v>0</v>
      </c>
      <c r="AE107" s="1258">
        <f t="shared" si="183"/>
        <v>0</v>
      </c>
      <c r="AF107" s="3145">
        <f t="shared" si="184"/>
        <v>0</v>
      </c>
      <c r="AG107" s="3146">
        <f>'11.2. ДА за периода'!AG107</f>
        <v>0</v>
      </c>
      <c r="AH107" s="1257">
        <f t="shared" si="185"/>
        <v>0</v>
      </c>
      <c r="AI107" s="1258">
        <f t="shared" si="186"/>
        <v>0</v>
      </c>
      <c r="AJ107" s="1258">
        <f t="shared" si="187"/>
        <v>0</v>
      </c>
      <c r="AK107" s="1258">
        <f t="shared" si="188"/>
        <v>0</v>
      </c>
      <c r="AL107" s="1258">
        <f t="shared" si="189"/>
        <v>0</v>
      </c>
      <c r="AM107" s="3145">
        <f t="shared" si="190"/>
        <v>0</v>
      </c>
      <c r="AN107" s="3146">
        <f>'11.2. ДА за периода'!AN107</f>
        <v>0</v>
      </c>
      <c r="AO107" s="1257">
        <f t="shared" si="191"/>
        <v>0</v>
      </c>
      <c r="AP107" s="1258">
        <f t="shared" si="192"/>
        <v>0</v>
      </c>
      <c r="AQ107" s="1258">
        <f t="shared" si="193"/>
        <v>0</v>
      </c>
      <c r="AR107" s="1258">
        <f t="shared" si="194"/>
        <v>0</v>
      </c>
      <c r="AS107" s="1258">
        <f t="shared" si="195"/>
        <v>0</v>
      </c>
      <c r="AT107" s="3145">
        <f t="shared" si="196"/>
        <v>0</v>
      </c>
      <c r="AU107" s="3019"/>
    </row>
    <row r="108" spans="1:47" s="34" customFormat="1" ht="13.5" thickBot="1">
      <c r="A108" s="3097">
        <v>12</v>
      </c>
      <c r="B108" s="4278">
        <v>219</v>
      </c>
      <c r="C108" s="4267">
        <v>0.1</v>
      </c>
      <c r="D108" s="3148" t="s">
        <v>221</v>
      </c>
      <c r="E108" s="3149">
        <f>'11.2. ДА за периода'!E108</f>
        <v>0</v>
      </c>
      <c r="F108" s="3150">
        <f t="shared" si="161"/>
        <v>0</v>
      </c>
      <c r="G108" s="3151">
        <f t="shared" si="162"/>
        <v>0</v>
      </c>
      <c r="H108" s="3151">
        <f t="shared" si="163"/>
        <v>0</v>
      </c>
      <c r="I108" s="3151">
        <f t="shared" si="164"/>
        <v>0</v>
      </c>
      <c r="J108" s="3151">
        <f t="shared" si="165"/>
        <v>0</v>
      </c>
      <c r="K108" s="3152">
        <f t="shared" si="166"/>
        <v>0</v>
      </c>
      <c r="L108" s="3149">
        <f>'11.2. ДА за периода'!L108</f>
        <v>0</v>
      </c>
      <c r="M108" s="3150">
        <f t="shared" si="167"/>
        <v>0</v>
      </c>
      <c r="N108" s="3151">
        <f t="shared" si="168"/>
        <v>0</v>
      </c>
      <c r="O108" s="3151">
        <f t="shared" si="169"/>
        <v>0</v>
      </c>
      <c r="P108" s="3151">
        <f t="shared" si="170"/>
        <v>0</v>
      </c>
      <c r="Q108" s="3152">
        <f t="shared" si="171"/>
        <v>0</v>
      </c>
      <c r="R108" s="3153">
        <f t="shared" si="172"/>
        <v>0</v>
      </c>
      <c r="S108" s="3149">
        <f>'11.2. ДА за периода'!S108</f>
        <v>0</v>
      </c>
      <c r="T108" s="3154">
        <f t="shared" si="173"/>
        <v>0</v>
      </c>
      <c r="U108" s="3151">
        <f t="shared" si="174"/>
        <v>0</v>
      </c>
      <c r="V108" s="3151">
        <f t="shared" si="175"/>
        <v>0</v>
      </c>
      <c r="W108" s="3151">
        <f t="shared" si="176"/>
        <v>0</v>
      </c>
      <c r="X108" s="3151">
        <f t="shared" si="177"/>
        <v>0</v>
      </c>
      <c r="Y108" s="3153">
        <f t="shared" si="178"/>
        <v>0</v>
      </c>
      <c r="Z108" s="3149">
        <f>'11.2. ДА за периода'!Z108</f>
        <v>0</v>
      </c>
      <c r="AA108" s="3154">
        <f t="shared" si="179"/>
        <v>0</v>
      </c>
      <c r="AB108" s="3151">
        <f t="shared" si="180"/>
        <v>0</v>
      </c>
      <c r="AC108" s="3151">
        <f t="shared" si="181"/>
        <v>0</v>
      </c>
      <c r="AD108" s="3151">
        <f t="shared" si="182"/>
        <v>0</v>
      </c>
      <c r="AE108" s="3151">
        <f t="shared" si="183"/>
        <v>0</v>
      </c>
      <c r="AF108" s="3153">
        <f t="shared" si="184"/>
        <v>0</v>
      </c>
      <c r="AG108" s="3149">
        <f>'11.2. ДА за периода'!AG108</f>
        <v>0</v>
      </c>
      <c r="AH108" s="3154">
        <f t="shared" si="185"/>
        <v>0</v>
      </c>
      <c r="AI108" s="3151">
        <f t="shared" si="186"/>
        <v>0</v>
      </c>
      <c r="AJ108" s="3151">
        <f t="shared" si="187"/>
        <v>0</v>
      </c>
      <c r="AK108" s="3151">
        <f t="shared" si="188"/>
        <v>0</v>
      </c>
      <c r="AL108" s="3151">
        <f t="shared" si="189"/>
        <v>0</v>
      </c>
      <c r="AM108" s="3153">
        <f t="shared" si="190"/>
        <v>0</v>
      </c>
      <c r="AN108" s="3149">
        <f>'11.2. ДА за периода'!AN108</f>
        <v>0</v>
      </c>
      <c r="AO108" s="3154">
        <f t="shared" si="191"/>
        <v>0</v>
      </c>
      <c r="AP108" s="3151">
        <f t="shared" si="192"/>
        <v>0</v>
      </c>
      <c r="AQ108" s="3151">
        <f t="shared" si="193"/>
        <v>0</v>
      </c>
      <c r="AR108" s="3151">
        <f t="shared" si="194"/>
        <v>0</v>
      </c>
      <c r="AS108" s="3151">
        <f t="shared" si="195"/>
        <v>0</v>
      </c>
      <c r="AT108" s="3153">
        <f t="shared" si="196"/>
        <v>0</v>
      </c>
      <c r="AU108" s="3019"/>
    </row>
    <row r="109" spans="1:47" ht="13.5" thickBot="1">
      <c r="A109" s="3155"/>
      <c r="B109" s="3156"/>
      <c r="C109" s="3156"/>
      <c r="D109" s="3156"/>
      <c r="E109" s="3157"/>
      <c r="F109" s="3157"/>
      <c r="G109" s="3157"/>
      <c r="H109" s="3157"/>
      <c r="I109" s="3157"/>
      <c r="J109" s="3157"/>
      <c r="K109" s="3157"/>
      <c r="L109" s="3157"/>
      <c r="M109" s="3157"/>
      <c r="N109" s="3157"/>
      <c r="O109" s="3157"/>
      <c r="P109" s="3157"/>
      <c r="Q109" s="3157"/>
      <c r="R109" s="3157"/>
      <c r="S109" s="3157"/>
      <c r="T109" s="3157"/>
      <c r="U109" s="3157"/>
      <c r="V109" s="3157"/>
      <c r="W109" s="3157"/>
      <c r="X109" s="3157"/>
      <c r="Y109" s="3157"/>
      <c r="Z109" s="3157"/>
      <c r="AA109" s="3157"/>
      <c r="AB109" s="3157"/>
      <c r="AC109" s="3157"/>
      <c r="AD109" s="3157"/>
      <c r="AE109" s="3157"/>
      <c r="AF109" s="3157"/>
      <c r="AG109" s="3157"/>
      <c r="AH109" s="3157"/>
      <c r="AI109" s="3157"/>
      <c r="AJ109" s="3157"/>
      <c r="AK109" s="3157"/>
      <c r="AL109" s="3157"/>
      <c r="AM109" s="3157"/>
      <c r="AN109" s="3157"/>
      <c r="AO109" s="3157"/>
      <c r="AP109" s="3157"/>
      <c r="AQ109" s="3157"/>
      <c r="AR109" s="3157"/>
      <c r="AS109" s="3157"/>
      <c r="AT109" s="3157"/>
      <c r="AU109" s="3020"/>
    </row>
    <row r="110" spans="1:47">
      <c r="A110" s="3155"/>
      <c r="B110" s="3156"/>
      <c r="C110" s="3156"/>
      <c r="D110" s="3158" t="s">
        <v>403</v>
      </c>
      <c r="E110" s="3159"/>
      <c r="F110" s="3160">
        <f>IFERROR(F60/(F$60+M$60+T$60),0)</f>
        <v>0</v>
      </c>
      <c r="G110" s="3161">
        <f t="shared" ref="G110:K110" si="197">IFERROR(G60/(G$60+N$60+U$60),0)</f>
        <v>0</v>
      </c>
      <c r="H110" s="3161">
        <f t="shared" si="197"/>
        <v>0</v>
      </c>
      <c r="I110" s="3161">
        <f t="shared" si="197"/>
        <v>0</v>
      </c>
      <c r="J110" s="3161">
        <f t="shared" si="197"/>
        <v>0</v>
      </c>
      <c r="K110" s="3162">
        <f t="shared" si="197"/>
        <v>0</v>
      </c>
      <c r="L110" s="3163"/>
      <c r="M110" s="3157"/>
      <c r="N110" s="3157"/>
      <c r="O110" s="3157"/>
      <c r="P110" s="3157"/>
      <c r="Q110" s="3157"/>
      <c r="R110" s="3157"/>
      <c r="S110" s="3157"/>
      <c r="T110" s="3157"/>
      <c r="U110" s="3157"/>
      <c r="V110" s="3157"/>
      <c r="W110" s="3157"/>
      <c r="X110" s="3157"/>
      <c r="Y110" s="3157"/>
      <c r="Z110" s="3157"/>
      <c r="AA110" s="3157"/>
      <c r="AB110" s="3157"/>
      <c r="AC110" s="3157"/>
      <c r="AD110" s="3157"/>
      <c r="AE110" s="3157"/>
      <c r="AF110" s="3157"/>
      <c r="AG110" s="3157"/>
      <c r="AH110" s="3157"/>
      <c r="AI110" s="3157"/>
      <c r="AJ110" s="3157"/>
      <c r="AK110" s="3157"/>
      <c r="AL110" s="3157"/>
      <c r="AM110" s="3157"/>
      <c r="AN110" s="3157"/>
      <c r="AO110" s="3157"/>
      <c r="AP110" s="3157"/>
      <c r="AQ110" s="3157"/>
      <c r="AR110" s="3157"/>
      <c r="AS110" s="3157"/>
      <c r="AT110" s="3157"/>
      <c r="AU110" s="3020"/>
    </row>
    <row r="111" spans="1:47">
      <c r="A111" s="3155"/>
      <c r="B111" s="3156"/>
      <c r="C111" s="3156"/>
      <c r="D111" s="3164" t="s">
        <v>652</v>
      </c>
      <c r="E111" s="3165"/>
      <c r="F111" s="3166">
        <f>IFERROR(M60/(F$60+M$60+T$60),0)</f>
        <v>0</v>
      </c>
      <c r="G111" s="3167">
        <f t="shared" ref="G111:K111" si="198">IFERROR(N60/(G$60+N$60+U$60),0)</f>
        <v>0</v>
      </c>
      <c r="H111" s="3167">
        <f t="shared" si="198"/>
        <v>0</v>
      </c>
      <c r="I111" s="3167">
        <f t="shared" si="198"/>
        <v>0</v>
      </c>
      <c r="J111" s="3167">
        <f t="shared" si="198"/>
        <v>0</v>
      </c>
      <c r="K111" s="3168">
        <f t="shared" si="198"/>
        <v>0</v>
      </c>
      <c r="L111" s="3163"/>
      <c r="M111" s="3157"/>
      <c r="N111" s="3157"/>
      <c r="O111" s="3157"/>
      <c r="P111" s="3157"/>
      <c r="Q111" s="3157"/>
      <c r="R111" s="3157"/>
      <c r="S111" s="3157"/>
      <c r="T111" s="3157"/>
      <c r="U111" s="3157"/>
      <c r="V111" s="3157"/>
      <c r="W111" s="3157"/>
      <c r="X111" s="3157"/>
      <c r="Y111" s="3157"/>
      <c r="Z111" s="3157"/>
      <c r="AA111" s="3157"/>
      <c r="AB111" s="3157"/>
      <c r="AC111" s="3157"/>
      <c r="AD111" s="3157"/>
      <c r="AE111" s="3157"/>
      <c r="AF111" s="3157"/>
      <c r="AG111" s="3157"/>
      <c r="AH111" s="3157"/>
      <c r="AI111" s="3157"/>
      <c r="AJ111" s="3157"/>
      <c r="AK111" s="3157"/>
      <c r="AL111" s="3157"/>
      <c r="AM111" s="3157"/>
      <c r="AN111" s="3157"/>
      <c r="AO111" s="3157"/>
      <c r="AP111" s="3157"/>
      <c r="AQ111" s="3157"/>
      <c r="AR111" s="3157"/>
      <c r="AS111" s="3157"/>
      <c r="AT111" s="3157"/>
      <c r="AU111" s="3020"/>
    </row>
    <row r="112" spans="1:47" ht="13.5" thickBot="1">
      <c r="A112" s="3155"/>
      <c r="B112" s="3156"/>
      <c r="C112" s="3156"/>
      <c r="D112" s="3169" t="s">
        <v>404</v>
      </c>
      <c r="E112" s="3170"/>
      <c r="F112" s="3171">
        <f>IFERROR(T60/(F$60+M$60+T$60),0)</f>
        <v>0</v>
      </c>
      <c r="G112" s="3172">
        <f t="shared" ref="G112:K112" si="199">IFERROR(U60/(G$60+N$60+U$60),0)</f>
        <v>0</v>
      </c>
      <c r="H112" s="3172">
        <f t="shared" si="199"/>
        <v>0</v>
      </c>
      <c r="I112" s="3172">
        <f t="shared" si="199"/>
        <v>0</v>
      </c>
      <c r="J112" s="3172">
        <f t="shared" si="199"/>
        <v>0</v>
      </c>
      <c r="K112" s="3173">
        <f t="shared" si="199"/>
        <v>0</v>
      </c>
      <c r="L112" s="3163"/>
      <c r="M112" s="3157"/>
      <c r="N112" s="3157"/>
      <c r="O112" s="3157"/>
      <c r="P112" s="3157"/>
      <c r="Q112" s="3157"/>
      <c r="R112" s="3157"/>
      <c r="S112" s="3157"/>
      <c r="T112" s="3157"/>
      <c r="U112" s="3157"/>
      <c r="V112" s="3157"/>
      <c r="W112" s="3157"/>
      <c r="X112" s="3157"/>
      <c r="Y112" s="3157"/>
      <c r="Z112" s="3157"/>
      <c r="AA112" s="3157"/>
      <c r="AB112" s="3157"/>
      <c r="AC112" s="3157"/>
      <c r="AD112" s="3157"/>
      <c r="AE112" s="3157"/>
      <c r="AF112" s="3157"/>
      <c r="AG112" s="3157"/>
      <c r="AH112" s="3157"/>
      <c r="AI112" s="3157"/>
      <c r="AJ112" s="3157"/>
      <c r="AK112" s="3157"/>
      <c r="AL112" s="3157"/>
      <c r="AM112" s="3157"/>
      <c r="AN112" s="3157"/>
      <c r="AO112" s="3157"/>
      <c r="AP112" s="3157"/>
      <c r="AQ112" s="3157"/>
      <c r="AR112" s="3157"/>
      <c r="AS112" s="3157"/>
      <c r="AT112" s="3157"/>
      <c r="AU112" s="3020"/>
    </row>
    <row r="113" spans="1:47" ht="13.5" thickBot="1">
      <c r="A113" s="3155"/>
      <c r="B113" s="3156"/>
      <c r="C113" s="3156"/>
      <c r="D113" s="3156"/>
      <c r="E113" s="3157"/>
      <c r="F113" s="3174">
        <f>SUM(F110:F112)</f>
        <v>0</v>
      </c>
      <c r="G113" s="3175">
        <f t="shared" ref="G113:K113" si="200">SUM(G110:G112)</f>
        <v>0</v>
      </c>
      <c r="H113" s="3175">
        <f t="shared" si="200"/>
        <v>0</v>
      </c>
      <c r="I113" s="3175">
        <f t="shared" si="200"/>
        <v>0</v>
      </c>
      <c r="J113" s="3175">
        <f t="shared" si="200"/>
        <v>0</v>
      </c>
      <c r="K113" s="3176">
        <f t="shared" si="200"/>
        <v>0</v>
      </c>
      <c r="L113" s="3157"/>
      <c r="M113" s="3157"/>
      <c r="N113" s="3157"/>
      <c r="O113" s="3157"/>
      <c r="P113" s="3157"/>
      <c r="Q113" s="3157"/>
      <c r="R113" s="3157"/>
      <c r="S113" s="3157"/>
      <c r="T113" s="3157"/>
      <c r="U113" s="3018"/>
      <c r="V113" s="3018"/>
      <c r="W113" s="3177"/>
      <c r="X113" s="3178"/>
      <c r="Y113" s="3179"/>
      <c r="Z113" s="3157"/>
      <c r="AA113" s="3157"/>
      <c r="AB113" s="3180" t="str">
        <f>'Приложение '!B81</f>
        <v>Дата: 09.05.2023 г.</v>
      </c>
      <c r="AC113" s="3020"/>
      <c r="AD113" s="3177"/>
      <c r="AE113" s="3178"/>
      <c r="AF113" s="3179"/>
      <c r="AG113" s="3157"/>
      <c r="AH113" s="3157"/>
      <c r="AI113" s="3157"/>
      <c r="AJ113" s="3157"/>
      <c r="AK113" s="3181" t="str">
        <f>'Приложение '!C81</f>
        <v xml:space="preserve">Гл. счетоводител/Фин.директор: </v>
      </c>
      <c r="AL113" s="3182" t="str">
        <f>'Приложение '!D81</f>
        <v>..............................................</v>
      </c>
      <c r="AM113" s="3183"/>
      <c r="AN113" s="3184"/>
      <c r="AO113" s="3185"/>
      <c r="AP113" s="3018"/>
      <c r="AQ113" s="3157"/>
      <c r="AR113" s="3157"/>
      <c r="AS113" s="3157"/>
      <c r="AT113" s="3157"/>
      <c r="AU113" s="3020"/>
    </row>
    <row r="114" spans="1:47">
      <c r="A114" s="3155"/>
      <c r="B114" s="3156"/>
      <c r="C114" s="3156"/>
      <c r="D114" s="3156"/>
      <c r="E114" s="3157"/>
      <c r="F114" s="3157"/>
      <c r="G114" s="3157"/>
      <c r="H114" s="3157"/>
      <c r="I114" s="3157"/>
      <c r="J114" s="3157"/>
      <c r="K114" s="3157"/>
      <c r="L114" s="3157"/>
      <c r="M114" s="3157"/>
      <c r="N114" s="3157"/>
      <c r="O114" s="3157"/>
      <c r="P114" s="3157"/>
      <c r="Q114" s="3157"/>
      <c r="R114" s="3018"/>
      <c r="S114" s="3018"/>
      <c r="T114" s="3018"/>
      <c r="U114" s="3018"/>
      <c r="V114" s="3018"/>
      <c r="W114" s="3018"/>
      <c r="X114" s="3018"/>
      <c r="Y114" s="3018"/>
      <c r="Z114" s="3157"/>
      <c r="AA114" s="3157"/>
      <c r="AB114" s="3018"/>
      <c r="AC114" s="3186"/>
      <c r="AD114" s="3183"/>
      <c r="AE114" s="3184"/>
      <c r="AF114" s="3185"/>
      <c r="AG114" s="3157"/>
      <c r="AH114" s="3157"/>
      <c r="AI114" s="3157"/>
      <c r="AJ114" s="3157"/>
      <c r="AK114" s="3181"/>
      <c r="AL114" s="3187" t="str">
        <f>'Приложение '!D82</f>
        <v>(подпис)</v>
      </c>
      <c r="AM114" s="3183"/>
      <c r="AN114" s="3184"/>
      <c r="AO114" s="3185"/>
      <c r="AP114" s="3018"/>
      <c r="AQ114" s="3157"/>
      <c r="AR114" s="3157"/>
      <c r="AS114" s="3157"/>
      <c r="AT114" s="3157"/>
      <c r="AU114" s="3020"/>
    </row>
    <row r="115" spans="1:47">
      <c r="A115" s="3155"/>
      <c r="B115" s="3156"/>
      <c r="C115" s="3188"/>
      <c r="D115" s="3156"/>
      <c r="E115" s="3157"/>
      <c r="F115" s="3157"/>
      <c r="G115" s="3157"/>
      <c r="H115" s="3157"/>
      <c r="I115" s="3157"/>
      <c r="J115" s="3157"/>
      <c r="K115" s="3157"/>
      <c r="L115" s="3157"/>
      <c r="M115" s="3157"/>
      <c r="N115" s="3157"/>
      <c r="O115" s="3157"/>
      <c r="P115" s="3157"/>
      <c r="Q115" s="3157"/>
      <c r="R115" s="3018"/>
      <c r="S115" s="3018"/>
      <c r="T115" s="3018"/>
      <c r="U115" s="3018"/>
      <c r="V115" s="3018"/>
      <c r="W115" s="3018"/>
      <c r="X115" s="3018"/>
      <c r="Y115" s="3018"/>
      <c r="Z115" s="3157"/>
      <c r="AA115" s="3157"/>
      <c r="AB115" s="3018"/>
      <c r="AC115" s="3186"/>
      <c r="AD115" s="3183"/>
      <c r="AE115" s="3184"/>
      <c r="AF115" s="3185"/>
      <c r="AG115" s="3157"/>
      <c r="AH115" s="3018"/>
      <c r="AI115" s="3018"/>
      <c r="AJ115" s="3018"/>
      <c r="AK115" s="3181"/>
      <c r="AL115" s="3182"/>
      <c r="AM115" s="3183"/>
      <c r="AN115" s="3184"/>
      <c r="AO115" s="3185"/>
      <c r="AP115" s="3018"/>
      <c r="AQ115" s="3157"/>
      <c r="AR115" s="3157"/>
      <c r="AS115" s="3157"/>
      <c r="AT115" s="3157"/>
      <c r="AU115" s="3020"/>
    </row>
    <row r="116" spans="1:47">
      <c r="A116" s="3015"/>
      <c r="B116" s="3018"/>
      <c r="C116" s="3018"/>
      <c r="D116" s="3018"/>
      <c r="E116" s="3018"/>
      <c r="F116" s="3018"/>
      <c r="G116" s="3018"/>
      <c r="H116" s="3018"/>
      <c r="I116" s="3018"/>
      <c r="J116" s="3018"/>
      <c r="K116" s="3018"/>
      <c r="L116" s="3018"/>
      <c r="M116" s="3018"/>
      <c r="N116" s="3018"/>
      <c r="O116" s="3018"/>
      <c r="P116" s="3018"/>
      <c r="Q116" s="3018"/>
      <c r="R116" s="3018"/>
      <c r="S116" s="3018"/>
      <c r="T116" s="3018"/>
      <c r="U116" s="3018"/>
      <c r="V116" s="3018"/>
      <c r="W116" s="3018"/>
      <c r="X116" s="3018"/>
      <c r="Y116" s="3018"/>
      <c r="Z116" s="3018"/>
      <c r="AA116" s="3018"/>
      <c r="AB116" s="3018"/>
      <c r="AC116" s="3186"/>
      <c r="AD116" s="3183"/>
      <c r="AE116" s="3184"/>
      <c r="AF116" s="3185"/>
      <c r="AG116" s="3018"/>
      <c r="AH116" s="3018"/>
      <c r="AI116" s="3018"/>
      <c r="AJ116" s="3018"/>
      <c r="AK116" s="3181"/>
      <c r="AL116" s="3182"/>
      <c r="AM116" s="3183"/>
      <c r="AN116" s="3184"/>
      <c r="AO116" s="3185"/>
      <c r="AP116" s="3018"/>
      <c r="AQ116" s="3018"/>
      <c r="AR116" s="3018"/>
      <c r="AS116" s="3018"/>
      <c r="AT116" s="3018"/>
      <c r="AU116" s="3020"/>
    </row>
    <row r="117" spans="1:47">
      <c r="A117" s="3015"/>
      <c r="B117" s="3018"/>
      <c r="C117" s="3018"/>
      <c r="D117" s="3018"/>
      <c r="E117" s="3018"/>
      <c r="F117" s="3018"/>
      <c r="G117" s="3018"/>
      <c r="H117" s="3018"/>
      <c r="I117" s="3018"/>
      <c r="J117" s="3018"/>
      <c r="K117" s="3018"/>
      <c r="L117" s="3018"/>
      <c r="M117" s="3018"/>
      <c r="N117" s="3018"/>
      <c r="O117" s="3018"/>
      <c r="P117" s="3018"/>
      <c r="Q117" s="3018"/>
      <c r="R117" s="3018"/>
      <c r="S117" s="3018"/>
      <c r="T117" s="3018"/>
      <c r="U117" s="3018"/>
      <c r="V117" s="3018"/>
      <c r="W117" s="3018"/>
      <c r="X117" s="3018"/>
      <c r="Y117" s="3018"/>
      <c r="Z117" s="3018"/>
      <c r="AA117" s="3018"/>
      <c r="AB117" s="3018"/>
      <c r="AC117" s="3186"/>
      <c r="AD117" s="3183"/>
      <c r="AE117" s="3184"/>
      <c r="AF117" s="3185"/>
      <c r="AG117" s="3018"/>
      <c r="AH117" s="3018"/>
      <c r="AI117" s="3018"/>
      <c r="AJ117" s="3018"/>
      <c r="AK117" s="3181" t="str">
        <f>'Приложение '!C85</f>
        <v xml:space="preserve">Управител/Изп.директор: </v>
      </c>
      <c r="AL117" s="3182" t="str">
        <f>'Приложение '!D85</f>
        <v>.............................................</v>
      </c>
      <c r="AM117" s="3183"/>
      <c r="AN117" s="3184"/>
      <c r="AO117" s="3185"/>
      <c r="AP117" s="3018"/>
      <c r="AQ117" s="3018"/>
      <c r="AR117" s="3018"/>
      <c r="AS117" s="3018"/>
      <c r="AT117" s="3018"/>
      <c r="AU117" s="3020"/>
    </row>
    <row r="118" spans="1:47" ht="12.75" customHeight="1">
      <c r="B118" s="4662"/>
      <c r="C118" s="4662"/>
      <c r="D118" s="4662"/>
      <c r="E118" s="4663" t="s">
        <v>191</v>
      </c>
      <c r="F118" s="4662"/>
      <c r="G118" s="3018"/>
      <c r="H118" s="3018"/>
      <c r="I118" s="3018"/>
      <c r="J118" s="3018"/>
      <c r="K118" s="3018"/>
      <c r="L118" s="3018"/>
      <c r="M118" s="3018"/>
      <c r="N118" s="3018"/>
      <c r="O118" s="3018"/>
      <c r="P118" s="3018"/>
      <c r="Q118" s="3018"/>
      <c r="R118" s="3018"/>
      <c r="S118" s="3018"/>
      <c r="T118" s="3018"/>
      <c r="U118" s="3018"/>
      <c r="V118" s="3018"/>
      <c r="W118" s="3018"/>
      <c r="X118" s="3018"/>
      <c r="Y118" s="3018"/>
      <c r="Z118" s="3018"/>
      <c r="AA118" s="3018"/>
      <c r="AB118" s="3018"/>
      <c r="AC118" s="3186"/>
      <c r="AD118" s="3183"/>
      <c r="AE118" s="3184"/>
      <c r="AF118" s="3185"/>
      <c r="AG118" s="3018"/>
      <c r="AH118" s="3018"/>
      <c r="AI118" s="3018"/>
      <c r="AJ118" s="3018"/>
      <c r="AK118" s="3180"/>
      <c r="AL118" s="3187" t="str">
        <f>'Приложение '!D86</f>
        <v>(подпис и печат)</v>
      </c>
      <c r="AM118" s="3018"/>
      <c r="AN118" s="3178"/>
      <c r="AO118" s="3179"/>
      <c r="AP118" s="3018"/>
      <c r="AQ118" s="3018"/>
      <c r="AR118" s="3018"/>
      <c r="AS118" s="3018"/>
      <c r="AT118" s="3018"/>
      <c r="AU118" s="3020"/>
    </row>
    <row r="119" spans="1:47" ht="20.25" customHeight="1">
      <c r="B119" s="4535"/>
      <c r="C119" s="4535"/>
      <c r="D119" s="4535"/>
      <c r="E119" s="4664" t="s">
        <v>1554</v>
      </c>
      <c r="F119" s="4535"/>
      <c r="G119" s="3018"/>
      <c r="H119" s="3018"/>
      <c r="I119" s="3018"/>
      <c r="J119" s="3018"/>
      <c r="K119" s="3018"/>
      <c r="L119" s="3018"/>
      <c r="M119" s="3018"/>
      <c r="N119" s="3018"/>
      <c r="O119" s="3018"/>
      <c r="P119" s="3018"/>
      <c r="Q119" s="3018"/>
      <c r="R119" s="3018"/>
      <c r="S119" s="3018"/>
      <c r="T119" s="3018"/>
      <c r="U119" s="3018"/>
      <c r="V119" s="3018"/>
      <c r="W119" s="3018"/>
      <c r="X119" s="3018"/>
      <c r="Y119" s="3018"/>
      <c r="Z119" s="3018"/>
      <c r="AA119" s="3018"/>
      <c r="AB119" s="3018"/>
      <c r="AC119" s="3189"/>
      <c r="AD119" s="3018"/>
      <c r="AE119" s="3178"/>
      <c r="AF119" s="3179"/>
      <c r="AG119" s="3018"/>
      <c r="AH119" s="3018"/>
      <c r="AI119" s="3018"/>
      <c r="AJ119" s="3018"/>
      <c r="AK119" s="3180"/>
      <c r="AL119" s="3189"/>
      <c r="AM119" s="3177"/>
      <c r="AN119" s="3184"/>
      <c r="AO119" s="3185"/>
      <c r="AP119" s="3018"/>
      <c r="AQ119" s="3018"/>
      <c r="AR119" s="3018"/>
      <c r="AS119" s="3018"/>
      <c r="AT119" s="3018"/>
      <c r="AU119" s="3020"/>
    </row>
    <row r="120" spans="1:47">
      <c r="A120" s="3190"/>
      <c r="B120" s="3018"/>
      <c r="C120" s="3018"/>
      <c r="D120" s="3018"/>
      <c r="E120" s="3018"/>
      <c r="F120" s="3018"/>
      <c r="G120" s="3018"/>
      <c r="H120" s="3018"/>
      <c r="I120" s="3018"/>
      <c r="J120" s="3018"/>
      <c r="K120" s="3018"/>
      <c r="L120" s="3018"/>
      <c r="M120" s="3018"/>
      <c r="N120" s="3018"/>
      <c r="O120" s="3018"/>
      <c r="P120" s="3018"/>
      <c r="Q120" s="3018"/>
      <c r="R120" s="3018"/>
      <c r="S120" s="3018"/>
      <c r="T120" s="3018"/>
      <c r="U120" s="3018"/>
      <c r="V120" s="3018"/>
      <c r="W120" s="3018"/>
      <c r="X120" s="3018"/>
      <c r="Y120" s="3018"/>
      <c r="Z120" s="3018"/>
      <c r="AA120" s="3018"/>
      <c r="AB120" s="3018"/>
      <c r="AC120" s="3186"/>
      <c r="AD120" s="3177"/>
      <c r="AE120" s="3184"/>
      <c r="AF120" s="3185"/>
      <c r="AG120" s="3018"/>
      <c r="AH120" s="3018"/>
      <c r="AI120" s="3018"/>
      <c r="AJ120" s="3186"/>
      <c r="AK120" s="3177"/>
      <c r="AL120" s="3184"/>
      <c r="AM120" s="3185"/>
      <c r="AN120" s="3184"/>
      <c r="AO120" s="3018"/>
      <c r="AP120" s="3018"/>
      <c r="AQ120" s="3018"/>
      <c r="AR120" s="3018"/>
      <c r="AS120" s="3018"/>
      <c r="AT120" s="3018"/>
      <c r="AU120" s="3020"/>
    </row>
    <row r="121" spans="1:47">
      <c r="A121" s="3018"/>
      <c r="B121" s="3018"/>
      <c r="C121" s="3018"/>
      <c r="D121" s="3018"/>
      <c r="E121" s="3191"/>
      <c r="F121" s="3191"/>
      <c r="G121" s="3192"/>
      <c r="H121" s="3192"/>
      <c r="I121" s="3192"/>
      <c r="J121" s="3192"/>
      <c r="K121" s="3018"/>
      <c r="L121" s="3018"/>
      <c r="M121" s="3018"/>
      <c r="N121" s="3018"/>
      <c r="O121" s="3018"/>
      <c r="P121" s="3018"/>
      <c r="Q121" s="3018"/>
      <c r="R121" s="3018"/>
      <c r="S121" s="3018"/>
      <c r="T121" s="3018"/>
      <c r="U121" s="3018"/>
      <c r="V121" s="3018"/>
      <c r="W121" s="3018"/>
      <c r="X121" s="3018"/>
      <c r="Y121" s="3018"/>
      <c r="Z121" s="3018"/>
      <c r="AA121" s="3018"/>
      <c r="AB121" s="3018"/>
      <c r="AC121" s="3018"/>
      <c r="AD121" s="3018"/>
      <c r="AE121" s="3018"/>
      <c r="AF121" s="3018"/>
      <c r="AG121" s="3018"/>
      <c r="AH121" s="3018"/>
      <c r="AI121" s="3018"/>
      <c r="AJ121" s="3018"/>
      <c r="AK121" s="3018"/>
      <c r="AL121" s="3018"/>
      <c r="AM121" s="3018"/>
      <c r="AN121" s="3018"/>
      <c r="AO121" s="3018"/>
      <c r="AP121" s="3018"/>
      <c r="AQ121" s="3018"/>
      <c r="AR121" s="3018"/>
      <c r="AS121" s="3018"/>
      <c r="AT121" s="3018"/>
      <c r="AU121" s="3020"/>
    </row>
    <row r="122" spans="1:47">
      <c r="A122" s="3015"/>
      <c r="B122" s="3018"/>
      <c r="C122" s="3018"/>
      <c r="D122" s="3018"/>
      <c r="E122" s="3193"/>
      <c r="F122" s="3193"/>
      <c r="G122" s="3192"/>
      <c r="H122" s="3192"/>
      <c r="I122" s="3192"/>
      <c r="J122" s="3192"/>
      <c r="K122" s="3018"/>
      <c r="L122" s="3018"/>
      <c r="M122" s="3018"/>
      <c r="N122" s="3018"/>
      <c r="O122" s="3018"/>
      <c r="P122" s="3018"/>
      <c r="Q122" s="3018"/>
      <c r="R122" s="3018"/>
      <c r="S122" s="3018"/>
      <c r="T122" s="3018"/>
      <c r="U122" s="3018"/>
      <c r="V122" s="3018"/>
      <c r="W122" s="3018"/>
      <c r="X122" s="3018"/>
      <c r="Y122" s="3018"/>
      <c r="Z122" s="3018"/>
      <c r="AA122" s="3018"/>
      <c r="AB122" s="3018"/>
      <c r="AC122" s="3018"/>
      <c r="AD122" s="3018"/>
      <c r="AE122" s="3018"/>
      <c r="AF122" s="3018"/>
      <c r="AG122" s="3018"/>
      <c r="AH122" s="3018"/>
      <c r="AI122" s="3018"/>
      <c r="AJ122" s="3018"/>
      <c r="AK122" s="3018"/>
      <c r="AL122" s="3018"/>
      <c r="AM122" s="3018"/>
      <c r="AN122" s="3018"/>
      <c r="AO122" s="3018"/>
      <c r="AP122" s="3018"/>
      <c r="AQ122" s="3018"/>
      <c r="AR122" s="3018"/>
      <c r="AS122" s="3018"/>
      <c r="AT122" s="3018"/>
      <c r="AU122" s="3020"/>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49" zoomScale="70" zoomScaleNormal="90" zoomScaleSheetLayoutView="70" workbookViewId="0">
      <selection activeCell="D18" sqref="D18"/>
    </sheetView>
  </sheetViews>
  <sheetFormatPr defaultColWidth="9.140625" defaultRowHeight="12.75"/>
  <cols>
    <col min="1" max="1" width="4.42578125" style="1436" customWidth="1"/>
    <col min="2" max="2" width="9.42578125" style="758" customWidth="1"/>
    <col min="3" max="3" width="7.5703125" style="758" customWidth="1"/>
    <col min="4" max="4" width="38.42578125" style="758" customWidth="1"/>
    <col min="5" max="12" width="7.5703125" style="758" customWidth="1"/>
    <col min="13" max="13" width="7.5703125" style="727" customWidth="1"/>
    <col min="14" max="14" width="7.5703125" style="1437" customWidth="1"/>
    <col min="15" max="15" width="7.5703125" style="727" customWidth="1"/>
    <col min="16" max="46" width="7.5703125" style="159" customWidth="1"/>
    <col min="47" max="47" width="10.140625" style="159" customWidth="1"/>
    <col min="48" max="16384" width="9.140625" style="159"/>
  </cols>
  <sheetData>
    <row r="1" spans="1:94" ht="19.5" customHeight="1">
      <c r="A1" s="2952"/>
      <c r="B1" s="2957"/>
      <c r="C1" s="2957"/>
      <c r="D1" s="2957"/>
      <c r="E1" s="2957"/>
      <c r="F1" s="2957"/>
      <c r="G1" s="2957"/>
      <c r="H1" s="3194"/>
      <c r="I1" s="3195"/>
      <c r="J1" s="2957"/>
      <c r="K1" s="3196"/>
      <c r="L1" s="2957"/>
      <c r="M1" s="3194"/>
      <c r="N1" s="3197"/>
      <c r="O1" s="3194"/>
      <c r="P1" s="3194"/>
      <c r="R1" s="3194"/>
      <c r="S1" s="3194"/>
      <c r="T1" s="3194"/>
      <c r="U1" s="3194"/>
      <c r="V1" s="3194"/>
      <c r="W1" s="3194"/>
      <c r="X1" s="3194"/>
      <c r="Y1" s="3198" t="s">
        <v>193</v>
      </c>
      <c r="Z1" s="3194"/>
      <c r="AA1" s="3194"/>
      <c r="AB1" s="3194"/>
      <c r="AC1" s="3194"/>
      <c r="AD1" s="3194"/>
      <c r="AE1" s="3194"/>
      <c r="AF1" s="2163"/>
      <c r="AG1" s="3194"/>
      <c r="AH1" s="3194"/>
      <c r="AI1" s="3194"/>
      <c r="AJ1" s="3194"/>
      <c r="AK1" s="3194"/>
      <c r="AL1" s="3194"/>
      <c r="AM1" s="2163"/>
      <c r="AN1" s="2163"/>
      <c r="AO1" s="3194"/>
      <c r="AP1" s="3194"/>
      <c r="AQ1" s="3194"/>
      <c r="AR1" s="3194"/>
      <c r="AS1" s="3194"/>
      <c r="AT1" s="3198"/>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02" t="s">
        <v>1018</v>
      </c>
      <c r="B2" s="5302"/>
      <c r="C2" s="5302"/>
      <c r="D2" s="5302"/>
      <c r="E2" s="5302"/>
      <c r="F2" s="5302"/>
      <c r="G2" s="5302"/>
      <c r="H2" s="5302"/>
      <c r="I2" s="5302"/>
      <c r="J2" s="5302"/>
      <c r="K2" s="5302"/>
      <c r="L2" s="5302"/>
      <c r="M2" s="5302"/>
      <c r="N2" s="5302"/>
      <c r="O2" s="5302"/>
      <c r="P2" s="5302"/>
      <c r="Q2" s="5302"/>
      <c r="R2" s="5302"/>
      <c r="S2" s="5302"/>
      <c r="T2" s="5302"/>
      <c r="U2" s="5302"/>
      <c r="V2" s="5302"/>
      <c r="W2" s="5302"/>
      <c r="X2" s="5302"/>
      <c r="Y2" s="5302"/>
      <c r="Z2" s="3194"/>
      <c r="AA2" s="3194"/>
      <c r="AB2" s="3194"/>
      <c r="AC2" s="3194"/>
      <c r="AD2" s="3194"/>
      <c r="AE2" s="3194"/>
      <c r="AF2" s="3194"/>
      <c r="AG2" s="3194"/>
      <c r="AH2" s="3194"/>
      <c r="AI2" s="3194"/>
      <c r="AJ2" s="3194"/>
      <c r="AK2" s="3194"/>
      <c r="AL2" s="3194"/>
      <c r="AM2" s="3194"/>
      <c r="AN2" s="3194"/>
      <c r="AO2" s="3194"/>
      <c r="AP2" s="3194"/>
      <c r="AQ2" s="3194"/>
      <c r="AR2" s="3194"/>
      <c r="AS2" s="3194"/>
      <c r="AT2" s="3194"/>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25" t="s">
        <v>1585</v>
      </c>
      <c r="B3" s="5325"/>
      <c r="C3" s="5325"/>
      <c r="D3" s="5325"/>
      <c r="E3" s="5325"/>
      <c r="F3" s="5325"/>
      <c r="G3" s="5325"/>
      <c r="H3" s="5325"/>
      <c r="I3" s="5325"/>
      <c r="J3" s="5325"/>
      <c r="K3" s="5325"/>
      <c r="L3" s="5325"/>
      <c r="M3" s="5325"/>
      <c r="N3" s="5325"/>
      <c r="O3" s="5325"/>
      <c r="P3" s="5325"/>
      <c r="Q3" s="5325"/>
      <c r="R3" s="5325"/>
      <c r="S3" s="5325"/>
      <c r="T3" s="5325"/>
      <c r="U3" s="5325"/>
      <c r="V3" s="5325"/>
      <c r="W3" s="5325"/>
      <c r="X3" s="5325"/>
      <c r="Y3" s="5325"/>
      <c r="Z3" s="3194"/>
      <c r="AA3" s="3194"/>
      <c r="AB3" s="3194"/>
      <c r="AC3" s="3194"/>
      <c r="AD3" s="3194"/>
      <c r="AE3" s="3194"/>
      <c r="AF3" s="3194"/>
      <c r="AG3" s="3194"/>
      <c r="AH3" s="3194"/>
      <c r="AI3" s="3194"/>
      <c r="AJ3" s="3194"/>
      <c r="AK3" s="3194"/>
      <c r="AL3" s="3194"/>
      <c r="AM3" s="3194"/>
      <c r="AN3" s="3194"/>
      <c r="AO3" s="3194"/>
      <c r="AP3" s="3194"/>
      <c r="AQ3" s="3194"/>
      <c r="AR3" s="3194"/>
      <c r="AS3" s="3194"/>
      <c r="AT3" s="3194"/>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26" t="str">
        <f>'1. Обща информация'!A4:D4</f>
        <v>на "НАПОИТЕЛНИ СИСТЕМИ" ЕАД ДОЛЕН ДУНАВ , гр. РУСЕ</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5326"/>
      <c r="Z4" s="3194"/>
      <c r="AA4" s="3194"/>
      <c r="AB4" s="3194"/>
      <c r="AC4" s="3194"/>
      <c r="AD4" s="3194"/>
      <c r="AE4" s="3194"/>
      <c r="AF4" s="3194"/>
      <c r="AG4" s="3194"/>
      <c r="AH4" s="3194"/>
      <c r="AI4" s="3194"/>
      <c r="AJ4" s="3194"/>
      <c r="AK4" s="3194"/>
      <c r="AL4" s="3194"/>
      <c r="AM4" s="3194"/>
      <c r="AN4" s="3194"/>
      <c r="AO4" s="3194"/>
      <c r="AP4" s="3194"/>
      <c r="AQ4" s="3194"/>
      <c r="AR4" s="3194"/>
      <c r="AS4" s="3194"/>
      <c r="AT4" s="3194"/>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26" t="str">
        <f>'1. Обща информация'!A5:D5</f>
        <v>ЕИК по БУЛСТАТ: 8311600780127</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5326"/>
      <c r="Z5" s="3194"/>
      <c r="AA5" s="3194"/>
      <c r="AB5" s="3194"/>
      <c r="AC5" s="3194"/>
      <c r="AD5" s="3194"/>
      <c r="AE5" s="3194"/>
      <c r="AF5" s="3194"/>
      <c r="AG5" s="3194"/>
      <c r="AH5" s="3194"/>
      <c r="AI5" s="3194"/>
      <c r="AJ5" s="3194"/>
      <c r="AK5" s="3194"/>
      <c r="AL5" s="3194"/>
      <c r="AM5" s="3194"/>
      <c r="AN5" s="3194"/>
      <c r="AO5" s="3194"/>
      <c r="AP5" s="3194"/>
      <c r="AQ5" s="3194"/>
      <c r="AR5" s="3194"/>
      <c r="AS5" s="3194"/>
      <c r="AT5" s="3194"/>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199"/>
      <c r="B6" s="3199"/>
      <c r="C6" s="3199"/>
      <c r="D6" s="3199"/>
      <c r="E6" s="3199"/>
      <c r="F6" s="3199"/>
      <c r="G6" s="3199"/>
      <c r="H6" s="3199"/>
      <c r="I6" s="3199"/>
      <c r="J6" s="3199"/>
      <c r="K6" s="3199"/>
      <c r="L6" s="3199"/>
      <c r="M6" s="3194"/>
      <c r="N6" s="3197"/>
      <c r="O6" s="3194"/>
      <c r="P6" s="3194"/>
      <c r="Q6" s="3194"/>
      <c r="R6" s="3194"/>
      <c r="S6" s="3194"/>
      <c r="T6" s="3194"/>
      <c r="U6" s="3194"/>
      <c r="V6" s="3194"/>
      <c r="W6" s="3194"/>
      <c r="X6" s="3194"/>
      <c r="Y6" s="3194"/>
      <c r="Z6" s="3194"/>
      <c r="AA6" s="3194"/>
      <c r="AB6" s="3194"/>
      <c r="AC6" s="3194"/>
      <c r="AD6" s="3194"/>
      <c r="AE6" s="3194"/>
      <c r="AF6" s="3194"/>
      <c r="AG6" s="3194"/>
      <c r="AH6" s="3194"/>
      <c r="AI6" s="3194"/>
      <c r="AJ6" s="3194"/>
      <c r="AK6" s="3194"/>
      <c r="AL6" s="3194"/>
      <c r="AM6" s="3194"/>
      <c r="AN6" s="3194"/>
      <c r="AO6" s="3194"/>
      <c r="AP6" s="3194"/>
      <c r="AQ6" s="3194"/>
      <c r="AR6" s="3194"/>
      <c r="AS6" s="3194"/>
      <c r="AT6" s="3194"/>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199"/>
      <c r="B7" s="3199"/>
      <c r="C7" s="3199"/>
      <c r="D7" s="3199"/>
      <c r="E7" s="3199"/>
      <c r="F7" s="3199"/>
      <c r="G7" s="3199"/>
      <c r="H7" s="3199"/>
      <c r="I7" s="3199"/>
      <c r="J7" s="3199"/>
      <c r="K7" s="3199"/>
      <c r="L7" s="3199"/>
      <c r="M7" s="3194"/>
      <c r="N7" s="3197"/>
      <c r="O7" s="3194"/>
      <c r="P7" s="3194"/>
      <c r="Q7" s="3194"/>
      <c r="R7" s="3194"/>
      <c r="S7" s="3194"/>
      <c r="T7" s="3194"/>
      <c r="U7" s="3194"/>
      <c r="V7" s="3194"/>
      <c r="W7" s="3194"/>
      <c r="X7" s="3194"/>
      <c r="Y7" s="3194"/>
      <c r="Z7" s="3194"/>
      <c r="AA7" s="3194"/>
      <c r="AB7" s="3194"/>
      <c r="AC7" s="3194"/>
      <c r="AD7" s="3194"/>
      <c r="AE7" s="3194"/>
      <c r="AF7" s="3194"/>
      <c r="AG7" s="3194"/>
      <c r="AH7" s="3194"/>
      <c r="AI7" s="3194"/>
      <c r="AJ7" s="3194"/>
      <c r="AK7" s="3194"/>
      <c r="AL7" s="3194"/>
      <c r="AM7" s="3194"/>
      <c r="AN7" s="3194"/>
      <c r="AO7" s="3194"/>
      <c r="AP7" s="3194"/>
      <c r="AQ7" s="3194"/>
      <c r="AR7" s="3194"/>
      <c r="AS7" s="3194"/>
      <c r="AT7" s="3194"/>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17" t="s">
        <v>1</v>
      </c>
      <c r="B8" s="5304" t="s">
        <v>1054</v>
      </c>
      <c r="C8" s="5304" t="s">
        <v>1053</v>
      </c>
      <c r="D8" s="5317" t="s">
        <v>90</v>
      </c>
      <c r="E8" s="5317" t="s">
        <v>215</v>
      </c>
      <c r="F8" s="5319"/>
      <c r="G8" s="5319"/>
      <c r="H8" s="5319"/>
      <c r="I8" s="5319"/>
      <c r="J8" s="5319"/>
      <c r="K8" s="5319"/>
      <c r="L8" s="5317" t="s">
        <v>178</v>
      </c>
      <c r="M8" s="5319"/>
      <c r="N8" s="5319"/>
      <c r="O8" s="5319"/>
      <c r="P8" s="5319"/>
      <c r="Q8" s="5319"/>
      <c r="R8" s="5320"/>
      <c r="S8" s="5317" t="s">
        <v>188</v>
      </c>
      <c r="T8" s="5319"/>
      <c r="U8" s="5319"/>
      <c r="V8" s="5319"/>
      <c r="W8" s="5319"/>
      <c r="X8" s="5319"/>
      <c r="Y8" s="5320"/>
      <c r="Z8" s="5317" t="s">
        <v>1037</v>
      </c>
      <c r="AA8" s="5319"/>
      <c r="AB8" s="5319"/>
      <c r="AC8" s="5319"/>
      <c r="AD8" s="5319"/>
      <c r="AE8" s="5319"/>
      <c r="AF8" s="5320"/>
      <c r="AG8" s="5317" t="s">
        <v>1102</v>
      </c>
      <c r="AH8" s="5319"/>
      <c r="AI8" s="5319"/>
      <c r="AJ8" s="5319"/>
      <c r="AK8" s="5319"/>
      <c r="AL8" s="5319"/>
      <c r="AM8" s="5320"/>
      <c r="AN8" s="5314" t="s">
        <v>668</v>
      </c>
      <c r="AO8" s="5315"/>
      <c r="AP8" s="5315"/>
      <c r="AQ8" s="5315"/>
      <c r="AR8" s="5315"/>
      <c r="AS8" s="5315"/>
      <c r="AT8" s="5316"/>
    </row>
    <row r="9" spans="1:94" s="727" customFormat="1" ht="22.7" customHeight="1" thickBot="1">
      <c r="A9" s="5318"/>
      <c r="B9" s="5305"/>
      <c r="C9" s="5305"/>
      <c r="D9" s="5318"/>
      <c r="E9" s="3200" t="str">
        <f>'Приложение '!C12</f>
        <v>2020 г.</v>
      </c>
      <c r="F9" s="3201" t="str">
        <f>'Приложение '!C13</f>
        <v>2021 г.</v>
      </c>
      <c r="G9" s="3202" t="str">
        <f>'Приложение '!C14</f>
        <v>2022 г.</v>
      </c>
      <c r="H9" s="3202" t="str">
        <f>'Приложение '!C15</f>
        <v>2023 г.</v>
      </c>
      <c r="I9" s="3202" t="str">
        <f>'Приложение '!C16</f>
        <v>2024 г.</v>
      </c>
      <c r="J9" s="3202" t="str">
        <f>'Приложение '!C17</f>
        <v>2025 г.</v>
      </c>
      <c r="K9" s="3203" t="str">
        <f>'Приложение '!C18</f>
        <v>2026 г.</v>
      </c>
      <c r="L9" s="3204" t="str">
        <f t="shared" ref="L9:AM9" si="0">E9</f>
        <v>2020 г.</v>
      </c>
      <c r="M9" s="3205" t="str">
        <f t="shared" si="0"/>
        <v>2021 г.</v>
      </c>
      <c r="N9" s="3202" t="str">
        <f t="shared" si="0"/>
        <v>2022 г.</v>
      </c>
      <c r="O9" s="3202" t="str">
        <f t="shared" si="0"/>
        <v>2023 г.</v>
      </c>
      <c r="P9" s="3202" t="str">
        <f t="shared" si="0"/>
        <v>2024 г.</v>
      </c>
      <c r="Q9" s="3202" t="str">
        <f t="shared" si="0"/>
        <v>2025 г.</v>
      </c>
      <c r="R9" s="3203" t="str">
        <f t="shared" si="0"/>
        <v>2026 г.</v>
      </c>
      <c r="S9" s="3204" t="str">
        <f t="shared" si="0"/>
        <v>2020 г.</v>
      </c>
      <c r="T9" s="3205" t="str">
        <f t="shared" si="0"/>
        <v>2021 г.</v>
      </c>
      <c r="U9" s="3202" t="str">
        <f t="shared" si="0"/>
        <v>2022 г.</v>
      </c>
      <c r="V9" s="3202" t="str">
        <f t="shared" si="0"/>
        <v>2023 г.</v>
      </c>
      <c r="W9" s="3202" t="str">
        <f t="shared" si="0"/>
        <v>2024 г.</v>
      </c>
      <c r="X9" s="3202" t="str">
        <f t="shared" si="0"/>
        <v>2025 г.</v>
      </c>
      <c r="Y9" s="3206" t="str">
        <f t="shared" si="0"/>
        <v>2026 г.</v>
      </c>
      <c r="Z9" s="3204" t="str">
        <f t="shared" si="0"/>
        <v>2020 г.</v>
      </c>
      <c r="AA9" s="3205" t="str">
        <f t="shared" si="0"/>
        <v>2021 г.</v>
      </c>
      <c r="AB9" s="3202" t="str">
        <f t="shared" si="0"/>
        <v>2022 г.</v>
      </c>
      <c r="AC9" s="3202" t="str">
        <f t="shared" si="0"/>
        <v>2023 г.</v>
      </c>
      <c r="AD9" s="3202" t="str">
        <f t="shared" si="0"/>
        <v>2024 г.</v>
      </c>
      <c r="AE9" s="3202" t="str">
        <f t="shared" si="0"/>
        <v>2025 г.</v>
      </c>
      <c r="AF9" s="3206" t="str">
        <f t="shared" si="0"/>
        <v>2026 г.</v>
      </c>
      <c r="AG9" s="3204" t="str">
        <f t="shared" si="0"/>
        <v>2020 г.</v>
      </c>
      <c r="AH9" s="3205" t="str">
        <f t="shared" si="0"/>
        <v>2021 г.</v>
      </c>
      <c r="AI9" s="3202" t="str">
        <f t="shared" si="0"/>
        <v>2022 г.</v>
      </c>
      <c r="AJ9" s="3202" t="str">
        <f t="shared" si="0"/>
        <v>2023 г.</v>
      </c>
      <c r="AK9" s="3202" t="str">
        <f t="shared" si="0"/>
        <v>2024 г.</v>
      </c>
      <c r="AL9" s="3202" t="str">
        <f t="shared" si="0"/>
        <v>2025 г.</v>
      </c>
      <c r="AM9" s="3206" t="str">
        <f t="shared" si="0"/>
        <v>2026 г.</v>
      </c>
      <c r="AN9" s="3204" t="str">
        <f t="shared" ref="AN9:AT9" si="1">S9</f>
        <v>2020 г.</v>
      </c>
      <c r="AO9" s="3205" t="str">
        <f t="shared" si="1"/>
        <v>2021 г.</v>
      </c>
      <c r="AP9" s="3202" t="str">
        <f t="shared" si="1"/>
        <v>2022 г.</v>
      </c>
      <c r="AQ9" s="3202" t="str">
        <f t="shared" si="1"/>
        <v>2023 г.</v>
      </c>
      <c r="AR9" s="3202" t="str">
        <f t="shared" si="1"/>
        <v>2024 г.</v>
      </c>
      <c r="AS9" s="3202" t="str">
        <f t="shared" si="1"/>
        <v>2025 г.</v>
      </c>
      <c r="AT9" s="3206" t="str">
        <f t="shared" si="1"/>
        <v>2026 г.</v>
      </c>
    </row>
    <row r="10" spans="1:94" s="45" customFormat="1" ht="39" thickBot="1">
      <c r="A10" s="3207" t="s">
        <v>1065</v>
      </c>
      <c r="B10" s="3207"/>
      <c r="C10" s="3207"/>
      <c r="D10" s="3208" t="s">
        <v>1579</v>
      </c>
      <c r="E10" s="3209" t="s">
        <v>1580</v>
      </c>
      <c r="F10" s="5321" t="s">
        <v>1581</v>
      </c>
      <c r="G10" s="5322"/>
      <c r="H10" s="5322"/>
      <c r="I10" s="5322"/>
      <c r="J10" s="5322"/>
      <c r="K10" s="5323"/>
      <c r="L10" s="3209" t="s">
        <v>1580</v>
      </c>
      <c r="M10" s="5321" t="s">
        <v>1581</v>
      </c>
      <c r="N10" s="5322"/>
      <c r="O10" s="5322"/>
      <c r="P10" s="5322"/>
      <c r="Q10" s="5322"/>
      <c r="R10" s="5323"/>
      <c r="S10" s="3209" t="s">
        <v>1580</v>
      </c>
      <c r="T10" s="5321" t="s">
        <v>1581</v>
      </c>
      <c r="U10" s="5322"/>
      <c r="V10" s="5322"/>
      <c r="W10" s="5322"/>
      <c r="X10" s="5322"/>
      <c r="Y10" s="5323"/>
      <c r="Z10" s="3209" t="s">
        <v>1580</v>
      </c>
      <c r="AA10" s="5321" t="s">
        <v>1581</v>
      </c>
      <c r="AB10" s="5322"/>
      <c r="AC10" s="5322"/>
      <c r="AD10" s="5322"/>
      <c r="AE10" s="5322"/>
      <c r="AF10" s="5323"/>
      <c r="AG10" s="3209" t="s">
        <v>1580</v>
      </c>
      <c r="AH10" s="5321" t="s">
        <v>1581</v>
      </c>
      <c r="AI10" s="5322"/>
      <c r="AJ10" s="5322"/>
      <c r="AK10" s="5322"/>
      <c r="AL10" s="5322"/>
      <c r="AM10" s="5323"/>
      <c r="AN10" s="3209" t="s">
        <v>1580</v>
      </c>
      <c r="AO10" s="5321" t="s">
        <v>1581</v>
      </c>
      <c r="AP10" s="5322"/>
      <c r="AQ10" s="5322"/>
      <c r="AR10" s="5322"/>
      <c r="AS10" s="5322"/>
      <c r="AT10" s="5323"/>
      <c r="AU10" s="1438"/>
    </row>
    <row r="11" spans="1:94" s="744" customFormat="1" ht="14.25" customHeight="1" thickBot="1">
      <c r="A11" s="3210" t="s">
        <v>210</v>
      </c>
      <c r="B11" s="3211"/>
      <c r="C11" s="3211"/>
      <c r="D11" s="3211" t="s">
        <v>339</v>
      </c>
      <c r="E11" s="3215">
        <f t="shared" ref="E11:AT11" si="2">E12+E15+E18+E30+E45+E50+SUM(E54:E59)</f>
        <v>0</v>
      </c>
      <c r="F11" s="3212">
        <f t="shared" si="2"/>
        <v>0</v>
      </c>
      <c r="G11" s="3213">
        <f t="shared" si="2"/>
        <v>0</v>
      </c>
      <c r="H11" s="3213">
        <f t="shared" si="2"/>
        <v>0</v>
      </c>
      <c r="I11" s="3213">
        <f t="shared" si="2"/>
        <v>0</v>
      </c>
      <c r="J11" s="3213">
        <f t="shared" si="2"/>
        <v>0</v>
      </c>
      <c r="K11" s="3214">
        <f t="shared" si="2"/>
        <v>0</v>
      </c>
      <c r="L11" s="3215">
        <f t="shared" si="2"/>
        <v>0</v>
      </c>
      <c r="M11" s="3212">
        <f t="shared" si="2"/>
        <v>0</v>
      </c>
      <c r="N11" s="3213">
        <f t="shared" si="2"/>
        <v>0</v>
      </c>
      <c r="O11" s="3213">
        <f t="shared" si="2"/>
        <v>0</v>
      </c>
      <c r="P11" s="3213">
        <f t="shared" si="2"/>
        <v>0</v>
      </c>
      <c r="Q11" s="3213">
        <f t="shared" si="2"/>
        <v>0</v>
      </c>
      <c r="R11" s="3214">
        <f t="shared" si="2"/>
        <v>0</v>
      </c>
      <c r="S11" s="3215">
        <f t="shared" si="2"/>
        <v>0</v>
      </c>
      <c r="T11" s="3212">
        <f t="shared" si="2"/>
        <v>0</v>
      </c>
      <c r="U11" s="3213">
        <f t="shared" si="2"/>
        <v>0</v>
      </c>
      <c r="V11" s="3213">
        <f t="shared" si="2"/>
        <v>0</v>
      </c>
      <c r="W11" s="3213">
        <f t="shared" si="2"/>
        <v>0</v>
      </c>
      <c r="X11" s="3213">
        <f t="shared" si="2"/>
        <v>0</v>
      </c>
      <c r="Y11" s="3216">
        <f t="shared" si="2"/>
        <v>0</v>
      </c>
      <c r="Z11" s="3215">
        <f t="shared" ref="Z11:AF11" si="3">Z12+Z15+Z18+Z30+Z45+Z50+SUM(Z54:Z59)</f>
        <v>0</v>
      </c>
      <c r="AA11" s="3212">
        <f t="shared" si="3"/>
        <v>0</v>
      </c>
      <c r="AB11" s="3213">
        <f t="shared" si="3"/>
        <v>0</v>
      </c>
      <c r="AC11" s="3213">
        <f t="shared" si="3"/>
        <v>0</v>
      </c>
      <c r="AD11" s="3213">
        <f t="shared" si="3"/>
        <v>0</v>
      </c>
      <c r="AE11" s="3213">
        <f t="shared" si="3"/>
        <v>0</v>
      </c>
      <c r="AF11" s="3216">
        <f t="shared" si="3"/>
        <v>0</v>
      </c>
      <c r="AG11" s="3215">
        <f t="shared" ref="AG11:AM11" si="4">AG12+AG15+AG18+AG30+AG45+AG50+SUM(AG54:AG59)</f>
        <v>6</v>
      </c>
      <c r="AH11" s="3212">
        <f t="shared" si="4"/>
        <v>11</v>
      </c>
      <c r="AI11" s="3213">
        <f t="shared" si="4"/>
        <v>0</v>
      </c>
      <c r="AJ11" s="3213">
        <f t="shared" si="4"/>
        <v>11</v>
      </c>
      <c r="AK11" s="3213">
        <f t="shared" si="4"/>
        <v>10</v>
      </c>
      <c r="AL11" s="3213">
        <f t="shared" si="4"/>
        <v>0</v>
      </c>
      <c r="AM11" s="3214">
        <f t="shared" si="4"/>
        <v>0</v>
      </c>
      <c r="AN11" s="3215">
        <f t="shared" si="2"/>
        <v>0</v>
      </c>
      <c r="AO11" s="3212">
        <f>AO12+AO15+AO18+AO30+AO45+AO50+SUM(AO54:AO59)</f>
        <v>0</v>
      </c>
      <c r="AP11" s="3213">
        <f t="shared" si="2"/>
        <v>0</v>
      </c>
      <c r="AQ11" s="3213">
        <f t="shared" si="2"/>
        <v>0</v>
      </c>
      <c r="AR11" s="3213">
        <f t="shared" si="2"/>
        <v>0</v>
      </c>
      <c r="AS11" s="3213">
        <f t="shared" si="2"/>
        <v>0</v>
      </c>
      <c r="AT11" s="3216">
        <f t="shared" si="2"/>
        <v>0</v>
      </c>
      <c r="AU11" s="1439"/>
      <c r="AV11" s="1438"/>
    </row>
    <row r="12" spans="1:94" s="45" customFormat="1">
      <c r="A12" s="3217">
        <v>1</v>
      </c>
      <c r="B12" s="3217">
        <v>201</v>
      </c>
      <c r="C12" s="3218">
        <v>0</v>
      </c>
      <c r="D12" s="3219" t="s">
        <v>222</v>
      </c>
      <c r="E12" s="3220">
        <f>SUM(E13:E14)</f>
        <v>0</v>
      </c>
      <c r="F12" s="3221">
        <f>SUM(F13:F14)</f>
        <v>0</v>
      </c>
      <c r="G12" s="3222">
        <f>SUM(G13:G14)</f>
        <v>0</v>
      </c>
      <c r="H12" s="3222">
        <f>SUM(H13:H14)</f>
        <v>0</v>
      </c>
      <c r="I12" s="3222">
        <f t="shared" ref="I12:K12" si="5">SUM(I13:I14)</f>
        <v>0</v>
      </c>
      <c r="J12" s="3222">
        <f t="shared" si="5"/>
        <v>0</v>
      </c>
      <c r="K12" s="3223">
        <f t="shared" si="5"/>
        <v>0</v>
      </c>
      <c r="L12" s="3220">
        <f>SUM(L13:L14)</f>
        <v>0</v>
      </c>
      <c r="M12" s="3221">
        <f>SUM(M13:M14)</f>
        <v>0</v>
      </c>
      <c r="N12" s="3222">
        <f>SUM(N13:N14)</f>
        <v>0</v>
      </c>
      <c r="O12" s="3222">
        <f>SUM(O13:O14)</f>
        <v>0</v>
      </c>
      <c r="P12" s="3222">
        <f t="shared" ref="P12:R12" si="6">SUM(P13:P14)</f>
        <v>0</v>
      </c>
      <c r="Q12" s="3222">
        <f t="shared" si="6"/>
        <v>0</v>
      </c>
      <c r="R12" s="3223">
        <f t="shared" si="6"/>
        <v>0</v>
      </c>
      <c r="S12" s="3220">
        <f>SUM(S13:S14)</f>
        <v>0</v>
      </c>
      <c r="T12" s="3221">
        <f>SUM(T13:T14)</f>
        <v>0</v>
      </c>
      <c r="U12" s="3222">
        <f>SUM(U13:U14)</f>
        <v>0</v>
      </c>
      <c r="V12" s="3222">
        <f>SUM(V13:V14)</f>
        <v>0</v>
      </c>
      <c r="W12" s="3222">
        <f t="shared" ref="W12:Y12" si="7">SUM(W13:W14)</f>
        <v>0</v>
      </c>
      <c r="X12" s="3222">
        <f t="shared" si="7"/>
        <v>0</v>
      </c>
      <c r="Y12" s="3224">
        <f t="shared" si="7"/>
        <v>0</v>
      </c>
      <c r="Z12" s="3220">
        <f>SUM(Z13:Z14)</f>
        <v>0</v>
      </c>
      <c r="AA12" s="3221">
        <f>SUM(AA13:AA14)</f>
        <v>0</v>
      </c>
      <c r="AB12" s="3222">
        <f>SUM(AB13:AB14)</f>
        <v>0</v>
      </c>
      <c r="AC12" s="3222">
        <f>SUM(AC13:AC14)</f>
        <v>0</v>
      </c>
      <c r="AD12" s="3222">
        <f t="shared" ref="AD12:AF12" si="8">SUM(AD13:AD14)</f>
        <v>0</v>
      </c>
      <c r="AE12" s="3222">
        <f t="shared" si="8"/>
        <v>0</v>
      </c>
      <c r="AF12" s="3224">
        <f t="shared" si="8"/>
        <v>0</v>
      </c>
      <c r="AG12" s="3220">
        <f>SUM(AG13:AG14)</f>
        <v>0</v>
      </c>
      <c r="AH12" s="3221">
        <f>SUM(AH13:AH14)</f>
        <v>0</v>
      </c>
      <c r="AI12" s="3222">
        <f>SUM(AI13:AI14)</f>
        <v>0</v>
      </c>
      <c r="AJ12" s="3222">
        <f>SUM(AJ13:AJ14)</f>
        <v>0</v>
      </c>
      <c r="AK12" s="3222">
        <f t="shared" ref="AK12:AM12" si="9">SUM(AK13:AK14)</f>
        <v>0</v>
      </c>
      <c r="AL12" s="3222">
        <f t="shared" si="9"/>
        <v>0</v>
      </c>
      <c r="AM12" s="3223">
        <f t="shared" si="9"/>
        <v>0</v>
      </c>
      <c r="AN12" s="3220">
        <f>SUM(AN13:AN14)</f>
        <v>0</v>
      </c>
      <c r="AO12" s="3379"/>
      <c r="AP12" s="3380"/>
      <c r="AQ12" s="3380"/>
      <c r="AR12" s="3380"/>
      <c r="AS12" s="3380"/>
      <c r="AT12" s="3381"/>
      <c r="AU12" s="1440"/>
    </row>
    <row r="13" spans="1:94" s="744" customFormat="1">
      <c r="A13" s="3225"/>
      <c r="B13" s="3226">
        <v>20101</v>
      </c>
      <c r="C13" s="3227">
        <v>0</v>
      </c>
      <c r="D13" s="3228"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2"/>
      <c r="AP13" s="3383"/>
      <c r="AQ13" s="3383"/>
      <c r="AR13" s="3383"/>
      <c r="AS13" s="3383"/>
      <c r="AT13" s="3384"/>
      <c r="AU13" s="1441"/>
    </row>
    <row r="14" spans="1:94" s="744" customFormat="1">
      <c r="A14" s="3225"/>
      <c r="B14" s="3226">
        <v>20102</v>
      </c>
      <c r="C14" s="3227">
        <v>0</v>
      </c>
      <c r="D14" s="3229"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2"/>
      <c r="AP14" s="3383"/>
      <c r="AQ14" s="3383"/>
      <c r="AR14" s="3383"/>
      <c r="AS14" s="3383"/>
      <c r="AT14" s="3384"/>
      <c r="AU14" s="1438"/>
    </row>
    <row r="15" spans="1:94" s="45" customFormat="1">
      <c r="A15" s="3230">
        <v>2</v>
      </c>
      <c r="B15" s="3231">
        <v>202</v>
      </c>
      <c r="C15" s="3232">
        <v>0.03</v>
      </c>
      <c r="D15" s="3233" t="s">
        <v>409</v>
      </c>
      <c r="E15" s="3234">
        <f>SUM(E16:E17)</f>
        <v>0</v>
      </c>
      <c r="F15" s="3235">
        <f>SUM(F16:F17)</f>
        <v>0</v>
      </c>
      <c r="G15" s="3236">
        <f t="shared" ref="G15:AN15" si="10">SUM(G16:G17)</f>
        <v>0</v>
      </c>
      <c r="H15" s="3236">
        <f t="shared" si="10"/>
        <v>0</v>
      </c>
      <c r="I15" s="3236">
        <f t="shared" si="10"/>
        <v>0</v>
      </c>
      <c r="J15" s="3236">
        <f t="shared" si="10"/>
        <v>0</v>
      </c>
      <c r="K15" s="3237">
        <f t="shared" si="10"/>
        <v>0</v>
      </c>
      <c r="L15" s="3234">
        <f t="shared" si="10"/>
        <v>0</v>
      </c>
      <c r="M15" s="3235">
        <f t="shared" si="10"/>
        <v>0</v>
      </c>
      <c r="N15" s="3236">
        <f t="shared" si="10"/>
        <v>0</v>
      </c>
      <c r="O15" s="3236">
        <f t="shared" si="10"/>
        <v>0</v>
      </c>
      <c r="P15" s="3236">
        <f t="shared" si="10"/>
        <v>0</v>
      </c>
      <c r="Q15" s="3236">
        <f t="shared" si="10"/>
        <v>0</v>
      </c>
      <c r="R15" s="3237">
        <f t="shared" si="10"/>
        <v>0</v>
      </c>
      <c r="S15" s="3234">
        <f t="shared" si="10"/>
        <v>0</v>
      </c>
      <c r="T15" s="3235">
        <f t="shared" si="10"/>
        <v>0</v>
      </c>
      <c r="U15" s="3236">
        <f t="shared" si="10"/>
        <v>0</v>
      </c>
      <c r="V15" s="3236">
        <f t="shared" si="10"/>
        <v>0</v>
      </c>
      <c r="W15" s="3236">
        <f t="shared" si="10"/>
        <v>0</v>
      </c>
      <c r="X15" s="3236">
        <f t="shared" si="10"/>
        <v>0</v>
      </c>
      <c r="Y15" s="3238">
        <f t="shared" si="10"/>
        <v>0</v>
      </c>
      <c r="Z15" s="3234">
        <f t="shared" si="10"/>
        <v>0</v>
      </c>
      <c r="AA15" s="3235">
        <f t="shared" si="10"/>
        <v>0</v>
      </c>
      <c r="AB15" s="3236">
        <f t="shared" si="10"/>
        <v>0</v>
      </c>
      <c r="AC15" s="3236">
        <f t="shared" si="10"/>
        <v>0</v>
      </c>
      <c r="AD15" s="3236">
        <f t="shared" si="10"/>
        <v>0</v>
      </c>
      <c r="AE15" s="3236">
        <f t="shared" si="10"/>
        <v>0</v>
      </c>
      <c r="AF15" s="3238">
        <f t="shared" si="10"/>
        <v>0</v>
      </c>
      <c r="AG15" s="3234">
        <f>SUM(AG16:AG17)</f>
        <v>0</v>
      </c>
      <c r="AH15" s="3235">
        <f>SUM(AH16:AH17)</f>
        <v>11</v>
      </c>
      <c r="AI15" s="3236">
        <f t="shared" ref="AI15:AM15" si="11">SUM(AI16:AI17)</f>
        <v>0</v>
      </c>
      <c r="AJ15" s="3236">
        <f t="shared" si="11"/>
        <v>0</v>
      </c>
      <c r="AK15" s="3236">
        <f t="shared" si="11"/>
        <v>0</v>
      </c>
      <c r="AL15" s="3236">
        <f t="shared" si="11"/>
        <v>0</v>
      </c>
      <c r="AM15" s="3237">
        <f t="shared" si="11"/>
        <v>0</v>
      </c>
      <c r="AN15" s="3234">
        <f t="shared" si="10"/>
        <v>0</v>
      </c>
      <c r="AO15" s="3382"/>
      <c r="AP15" s="3383"/>
      <c r="AQ15" s="3383"/>
      <c r="AR15" s="3383"/>
      <c r="AS15" s="3383"/>
      <c r="AT15" s="3384"/>
    </row>
    <row r="16" spans="1:94" s="727" customFormat="1">
      <c r="A16" s="3239"/>
      <c r="B16" s="2934">
        <v>20201</v>
      </c>
      <c r="C16" s="3240">
        <v>0.03</v>
      </c>
      <c r="D16" s="3241"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v>11</v>
      </c>
      <c r="AI16" s="454"/>
      <c r="AJ16" s="454"/>
      <c r="AK16" s="454"/>
      <c r="AL16" s="454"/>
      <c r="AM16" s="289"/>
      <c r="AN16" s="452"/>
      <c r="AO16" s="3382"/>
      <c r="AP16" s="3383"/>
      <c r="AQ16" s="3383"/>
      <c r="AR16" s="3383"/>
      <c r="AS16" s="3383"/>
      <c r="AT16" s="3384"/>
      <c r="AU16" s="1438"/>
    </row>
    <row r="17" spans="1:47" s="727" customFormat="1">
      <c r="A17" s="3239"/>
      <c r="B17" s="2934">
        <v>20202</v>
      </c>
      <c r="C17" s="3240">
        <v>0.03</v>
      </c>
      <c r="D17" s="3241"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2"/>
      <c r="AP17" s="3383"/>
      <c r="AQ17" s="3383"/>
      <c r="AR17" s="3383"/>
      <c r="AS17" s="3383"/>
      <c r="AT17" s="3384"/>
      <c r="AU17" s="1438"/>
    </row>
    <row r="18" spans="1:47" s="45" customFormat="1" ht="12.75" customHeight="1">
      <c r="A18" s="3230">
        <v>3</v>
      </c>
      <c r="B18" s="3231">
        <v>203</v>
      </c>
      <c r="C18" s="3232"/>
      <c r="D18" s="3242" t="s">
        <v>410</v>
      </c>
      <c r="E18" s="3234">
        <f t="shared" ref="E18:AN18" si="12">SUM(E19:E29)-E22-E25</f>
        <v>0</v>
      </c>
      <c r="F18" s="3235">
        <f t="shared" si="12"/>
        <v>0</v>
      </c>
      <c r="G18" s="3236">
        <f>SUM(G19:G29)-G22-G25</f>
        <v>0</v>
      </c>
      <c r="H18" s="3236">
        <f t="shared" si="12"/>
        <v>0</v>
      </c>
      <c r="I18" s="3236">
        <f t="shared" si="12"/>
        <v>0</v>
      </c>
      <c r="J18" s="3236">
        <f t="shared" si="12"/>
        <v>0</v>
      </c>
      <c r="K18" s="3237">
        <f t="shared" si="12"/>
        <v>0</v>
      </c>
      <c r="L18" s="3234">
        <f t="shared" si="12"/>
        <v>0</v>
      </c>
      <c r="M18" s="3235">
        <f t="shared" si="12"/>
        <v>0</v>
      </c>
      <c r="N18" s="3236">
        <f t="shared" si="12"/>
        <v>0</v>
      </c>
      <c r="O18" s="3236">
        <f t="shared" si="12"/>
        <v>0</v>
      </c>
      <c r="P18" s="3236">
        <f t="shared" si="12"/>
        <v>0</v>
      </c>
      <c r="Q18" s="3236">
        <f t="shared" si="12"/>
        <v>0</v>
      </c>
      <c r="R18" s="3237">
        <f t="shared" si="12"/>
        <v>0</v>
      </c>
      <c r="S18" s="3234">
        <f t="shared" si="12"/>
        <v>0</v>
      </c>
      <c r="T18" s="3235">
        <f t="shared" si="12"/>
        <v>0</v>
      </c>
      <c r="U18" s="3236">
        <f t="shared" si="12"/>
        <v>0</v>
      </c>
      <c r="V18" s="3236">
        <f t="shared" si="12"/>
        <v>0</v>
      </c>
      <c r="W18" s="3236">
        <f t="shared" si="12"/>
        <v>0</v>
      </c>
      <c r="X18" s="3236">
        <f t="shared" si="12"/>
        <v>0</v>
      </c>
      <c r="Y18" s="3238">
        <f t="shared" si="12"/>
        <v>0</v>
      </c>
      <c r="Z18" s="3234">
        <f t="shared" ref="Z18:AM18" si="13">SUM(Z19:Z29)-Z22-Z25</f>
        <v>0</v>
      </c>
      <c r="AA18" s="3235">
        <f t="shared" si="13"/>
        <v>0</v>
      </c>
      <c r="AB18" s="3236">
        <f t="shared" si="13"/>
        <v>0</v>
      </c>
      <c r="AC18" s="3236">
        <f t="shared" si="13"/>
        <v>0</v>
      </c>
      <c r="AD18" s="3236">
        <f t="shared" si="13"/>
        <v>0</v>
      </c>
      <c r="AE18" s="3236">
        <f t="shared" si="13"/>
        <v>0</v>
      </c>
      <c r="AF18" s="3238">
        <f t="shared" si="13"/>
        <v>0</v>
      </c>
      <c r="AG18" s="3234">
        <f t="shared" si="13"/>
        <v>0</v>
      </c>
      <c r="AH18" s="3235">
        <f t="shared" si="13"/>
        <v>0</v>
      </c>
      <c r="AI18" s="3236">
        <f>SUM(AI19:AI29)-AI22-AI25</f>
        <v>0</v>
      </c>
      <c r="AJ18" s="3236">
        <f t="shared" si="13"/>
        <v>10</v>
      </c>
      <c r="AK18" s="3236">
        <f t="shared" si="13"/>
        <v>10</v>
      </c>
      <c r="AL18" s="3236">
        <f t="shared" si="13"/>
        <v>0</v>
      </c>
      <c r="AM18" s="3237">
        <f t="shared" si="13"/>
        <v>0</v>
      </c>
      <c r="AN18" s="3234">
        <f t="shared" si="12"/>
        <v>0</v>
      </c>
      <c r="AO18" s="3382"/>
      <c r="AP18" s="3383"/>
      <c r="AQ18" s="3383"/>
      <c r="AR18" s="3383"/>
      <c r="AS18" s="3383"/>
      <c r="AT18" s="3384"/>
    </row>
    <row r="19" spans="1:47" s="727" customFormat="1">
      <c r="A19" s="3239"/>
      <c r="B19" s="2934">
        <v>20301</v>
      </c>
      <c r="C19" s="3240">
        <v>0.1</v>
      </c>
      <c r="D19" s="3243"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2"/>
      <c r="AP19" s="3383"/>
      <c r="AQ19" s="3383"/>
      <c r="AR19" s="3383"/>
      <c r="AS19" s="3383"/>
      <c r="AT19" s="3384"/>
      <c r="AU19" s="1438"/>
    </row>
    <row r="20" spans="1:47" s="727" customFormat="1">
      <c r="A20" s="3239"/>
      <c r="B20" s="2934">
        <v>20302</v>
      </c>
      <c r="C20" s="3240">
        <v>0.1</v>
      </c>
      <c r="D20" s="3243"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2"/>
      <c r="AP20" s="3383"/>
      <c r="AQ20" s="3383"/>
      <c r="AR20" s="3383"/>
      <c r="AS20" s="3383"/>
      <c r="AT20" s="3384"/>
      <c r="AU20" s="1438"/>
    </row>
    <row r="21" spans="1:47" s="727" customFormat="1">
      <c r="A21" s="3239"/>
      <c r="B21" s="2934">
        <v>20303</v>
      </c>
      <c r="C21" s="3240">
        <v>0.1</v>
      </c>
      <c r="D21" s="3243"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2"/>
      <c r="AP21" s="3383"/>
      <c r="AQ21" s="3383"/>
      <c r="AR21" s="3383"/>
      <c r="AS21" s="3383"/>
      <c r="AT21" s="3384"/>
      <c r="AU21" s="1438"/>
    </row>
    <row r="22" spans="1:47" s="727" customFormat="1">
      <c r="A22" s="3239"/>
      <c r="B22" s="2934">
        <v>20304</v>
      </c>
      <c r="C22" s="3240">
        <v>0.1</v>
      </c>
      <c r="D22" s="3243" t="s">
        <v>412</v>
      </c>
      <c r="E22" s="3244">
        <f t="shared" ref="E22:AN22" si="14">SUM(E23:E24)</f>
        <v>0</v>
      </c>
      <c r="F22" s="3245">
        <f t="shared" si="14"/>
        <v>0</v>
      </c>
      <c r="G22" s="3246">
        <f t="shared" si="14"/>
        <v>0</v>
      </c>
      <c r="H22" s="3246">
        <f t="shared" si="14"/>
        <v>0</v>
      </c>
      <c r="I22" s="3246">
        <f t="shared" si="14"/>
        <v>0</v>
      </c>
      <c r="J22" s="3246">
        <f t="shared" si="14"/>
        <v>0</v>
      </c>
      <c r="K22" s="3247">
        <f t="shared" si="14"/>
        <v>0</v>
      </c>
      <c r="L22" s="3244">
        <f t="shared" si="14"/>
        <v>0</v>
      </c>
      <c r="M22" s="3245">
        <f t="shared" si="14"/>
        <v>0</v>
      </c>
      <c r="N22" s="3246">
        <f t="shared" si="14"/>
        <v>0</v>
      </c>
      <c r="O22" s="3246">
        <f t="shared" si="14"/>
        <v>0</v>
      </c>
      <c r="P22" s="3246">
        <f t="shared" si="14"/>
        <v>0</v>
      </c>
      <c r="Q22" s="3246">
        <f t="shared" si="14"/>
        <v>0</v>
      </c>
      <c r="R22" s="3247">
        <f t="shared" si="14"/>
        <v>0</v>
      </c>
      <c r="S22" s="3244">
        <f t="shared" si="14"/>
        <v>0</v>
      </c>
      <c r="T22" s="3245">
        <f t="shared" si="14"/>
        <v>0</v>
      </c>
      <c r="U22" s="3246">
        <f t="shared" si="14"/>
        <v>0</v>
      </c>
      <c r="V22" s="3246">
        <f t="shared" si="14"/>
        <v>0</v>
      </c>
      <c r="W22" s="3246">
        <f t="shared" si="14"/>
        <v>0</v>
      </c>
      <c r="X22" s="3246">
        <f t="shared" si="14"/>
        <v>0</v>
      </c>
      <c r="Y22" s="3248">
        <f t="shared" si="14"/>
        <v>0</v>
      </c>
      <c r="Z22" s="3244">
        <f t="shared" ref="Z22:AM22" si="15">SUM(Z23:Z24)</f>
        <v>0</v>
      </c>
      <c r="AA22" s="3245">
        <f t="shared" si="15"/>
        <v>0</v>
      </c>
      <c r="AB22" s="3246">
        <f t="shared" si="15"/>
        <v>0</v>
      </c>
      <c r="AC22" s="3246">
        <f t="shared" si="15"/>
        <v>0</v>
      </c>
      <c r="AD22" s="3246">
        <f t="shared" si="15"/>
        <v>0</v>
      </c>
      <c r="AE22" s="3246">
        <f t="shared" si="15"/>
        <v>0</v>
      </c>
      <c r="AF22" s="3248">
        <f t="shared" si="15"/>
        <v>0</v>
      </c>
      <c r="AG22" s="3244">
        <f t="shared" si="15"/>
        <v>0</v>
      </c>
      <c r="AH22" s="3245">
        <f t="shared" si="15"/>
        <v>0</v>
      </c>
      <c r="AI22" s="3246">
        <f t="shared" si="15"/>
        <v>0</v>
      </c>
      <c r="AJ22" s="3246">
        <f t="shared" si="15"/>
        <v>0</v>
      </c>
      <c r="AK22" s="3246">
        <f t="shared" si="15"/>
        <v>0</v>
      </c>
      <c r="AL22" s="3246">
        <f t="shared" si="15"/>
        <v>0</v>
      </c>
      <c r="AM22" s="3247">
        <f t="shared" si="15"/>
        <v>0</v>
      </c>
      <c r="AN22" s="3244">
        <f t="shared" si="14"/>
        <v>0</v>
      </c>
      <c r="AO22" s="3382"/>
      <c r="AP22" s="3383"/>
      <c r="AQ22" s="3383"/>
      <c r="AR22" s="3383"/>
      <c r="AS22" s="3383"/>
      <c r="AT22" s="3384"/>
    </row>
    <row r="23" spans="1:47" s="727" customFormat="1">
      <c r="A23" s="3239"/>
      <c r="B23" s="3249">
        <v>2030401</v>
      </c>
      <c r="C23" s="3250">
        <v>0.1</v>
      </c>
      <c r="D23" s="3251"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2"/>
      <c r="AP23" s="3383"/>
      <c r="AQ23" s="3383"/>
      <c r="AR23" s="3383"/>
      <c r="AS23" s="3383"/>
      <c r="AT23" s="3384"/>
      <c r="AU23" s="1438"/>
    </row>
    <row r="24" spans="1:47" s="727" customFormat="1">
      <c r="A24" s="3239"/>
      <c r="B24" s="3249">
        <v>2030402</v>
      </c>
      <c r="C24" s="3250">
        <v>0.1</v>
      </c>
      <c r="D24" s="3251"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2"/>
      <c r="AP24" s="3383"/>
      <c r="AQ24" s="3383"/>
      <c r="AR24" s="3383"/>
      <c r="AS24" s="3383"/>
      <c r="AT24" s="3384"/>
      <c r="AU24" s="1438"/>
    </row>
    <row r="25" spans="1:47" s="727" customFormat="1">
      <c r="A25" s="3239"/>
      <c r="B25" s="2934">
        <v>20305</v>
      </c>
      <c r="C25" s="3252">
        <v>0.1</v>
      </c>
      <c r="D25" s="3243" t="s">
        <v>435</v>
      </c>
      <c r="E25" s="3244">
        <f>SUM(E26:E28)</f>
        <v>0</v>
      </c>
      <c r="F25" s="3245">
        <f t="shared" ref="F25:AN25" si="16">SUM(F26:F28)</f>
        <v>0</v>
      </c>
      <c r="G25" s="3246">
        <f t="shared" si="16"/>
        <v>0</v>
      </c>
      <c r="H25" s="3246">
        <f t="shared" si="16"/>
        <v>0</v>
      </c>
      <c r="I25" s="3246">
        <f t="shared" si="16"/>
        <v>0</v>
      </c>
      <c r="J25" s="3246">
        <f t="shared" si="16"/>
        <v>0</v>
      </c>
      <c r="K25" s="3247">
        <f t="shared" si="16"/>
        <v>0</v>
      </c>
      <c r="L25" s="3244">
        <f t="shared" si="16"/>
        <v>0</v>
      </c>
      <c r="M25" s="3245">
        <f t="shared" si="16"/>
        <v>0</v>
      </c>
      <c r="N25" s="3246">
        <f t="shared" si="16"/>
        <v>0</v>
      </c>
      <c r="O25" s="3246">
        <f t="shared" si="16"/>
        <v>0</v>
      </c>
      <c r="P25" s="3246">
        <f t="shared" si="16"/>
        <v>0</v>
      </c>
      <c r="Q25" s="3246">
        <f t="shared" si="16"/>
        <v>0</v>
      </c>
      <c r="R25" s="3247">
        <f t="shared" si="16"/>
        <v>0</v>
      </c>
      <c r="S25" s="3244">
        <f t="shared" si="16"/>
        <v>0</v>
      </c>
      <c r="T25" s="3245">
        <f t="shared" si="16"/>
        <v>0</v>
      </c>
      <c r="U25" s="3246">
        <f t="shared" si="16"/>
        <v>0</v>
      </c>
      <c r="V25" s="3246">
        <f t="shared" si="16"/>
        <v>0</v>
      </c>
      <c r="W25" s="3246">
        <f t="shared" si="16"/>
        <v>0</v>
      </c>
      <c r="X25" s="3246">
        <f t="shared" si="16"/>
        <v>0</v>
      </c>
      <c r="Y25" s="3248">
        <f t="shared" si="16"/>
        <v>0</v>
      </c>
      <c r="Z25" s="3244">
        <f t="shared" si="16"/>
        <v>0</v>
      </c>
      <c r="AA25" s="3245">
        <f t="shared" si="16"/>
        <v>0</v>
      </c>
      <c r="AB25" s="3246">
        <f t="shared" si="16"/>
        <v>0</v>
      </c>
      <c r="AC25" s="3246">
        <f t="shared" si="16"/>
        <v>0</v>
      </c>
      <c r="AD25" s="3246">
        <f t="shared" si="16"/>
        <v>0</v>
      </c>
      <c r="AE25" s="3246">
        <f t="shared" si="16"/>
        <v>0</v>
      </c>
      <c r="AF25" s="3248">
        <f t="shared" si="16"/>
        <v>0</v>
      </c>
      <c r="AG25" s="3244">
        <f>SUM(AG26:AG28)</f>
        <v>0</v>
      </c>
      <c r="AH25" s="3245">
        <f t="shared" ref="AH25:AM25" si="17">SUM(AH26:AH28)</f>
        <v>0</v>
      </c>
      <c r="AI25" s="3246">
        <f t="shared" si="17"/>
        <v>0</v>
      </c>
      <c r="AJ25" s="3246">
        <f t="shared" si="17"/>
        <v>0</v>
      </c>
      <c r="AK25" s="3246">
        <f t="shared" si="17"/>
        <v>0</v>
      </c>
      <c r="AL25" s="3246">
        <f t="shared" si="17"/>
        <v>0</v>
      </c>
      <c r="AM25" s="3247">
        <f t="shared" si="17"/>
        <v>0</v>
      </c>
      <c r="AN25" s="3244">
        <f t="shared" si="16"/>
        <v>0</v>
      </c>
      <c r="AO25" s="3382"/>
      <c r="AP25" s="3383"/>
      <c r="AQ25" s="3383"/>
      <c r="AR25" s="3383"/>
      <c r="AS25" s="3383"/>
      <c r="AT25" s="3384"/>
    </row>
    <row r="26" spans="1:47" s="727" customFormat="1">
      <c r="A26" s="3239"/>
      <c r="B26" s="2934">
        <v>2030501</v>
      </c>
      <c r="C26" s="3253">
        <v>0.1</v>
      </c>
      <c r="D26" s="3251"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2"/>
      <c r="AP26" s="3383"/>
      <c r="AQ26" s="3383"/>
      <c r="AR26" s="3383"/>
      <c r="AS26" s="3383"/>
      <c r="AT26" s="3384"/>
      <c r="AU26" s="1438"/>
    </row>
    <row r="27" spans="1:47" s="727" customFormat="1" ht="25.5">
      <c r="A27" s="3239"/>
      <c r="B27" s="2934">
        <v>2030502</v>
      </c>
      <c r="C27" s="3253">
        <v>0.1</v>
      </c>
      <c r="D27" s="3251"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2"/>
      <c r="AP27" s="3383"/>
      <c r="AQ27" s="3383"/>
      <c r="AR27" s="3383"/>
      <c r="AS27" s="3383"/>
      <c r="AT27" s="3384"/>
      <c r="AU27" s="1438"/>
    </row>
    <row r="28" spans="1:47" s="727" customFormat="1">
      <c r="A28" s="3239"/>
      <c r="B28" s="2934">
        <v>2030503</v>
      </c>
      <c r="C28" s="3253">
        <v>0.1</v>
      </c>
      <c r="D28" s="3251"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2"/>
      <c r="AP28" s="3383"/>
      <c r="AQ28" s="3383"/>
      <c r="AR28" s="3383"/>
      <c r="AS28" s="3383"/>
      <c r="AT28" s="3384"/>
      <c r="AU28" s="1438"/>
    </row>
    <row r="29" spans="1:47" s="727" customFormat="1">
      <c r="A29" s="3239"/>
      <c r="B29" s="2934">
        <v>20306</v>
      </c>
      <c r="C29" s="3240">
        <v>0.1</v>
      </c>
      <c r="D29" s="3243"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v>10</v>
      </c>
      <c r="AK29" s="454">
        <v>10</v>
      </c>
      <c r="AL29" s="454"/>
      <c r="AM29" s="289"/>
      <c r="AN29" s="452"/>
      <c r="AO29" s="3382"/>
      <c r="AP29" s="3383"/>
      <c r="AQ29" s="3383"/>
      <c r="AR29" s="3383"/>
      <c r="AS29" s="3383"/>
      <c r="AT29" s="3384"/>
      <c r="AU29" s="1438"/>
    </row>
    <row r="30" spans="1:47" s="727" customFormat="1" ht="14.25" customHeight="1">
      <c r="A30" s="3230">
        <v>4</v>
      </c>
      <c r="B30" s="3231">
        <v>204</v>
      </c>
      <c r="C30" s="3232"/>
      <c r="D30" s="3254" t="s">
        <v>216</v>
      </c>
      <c r="E30" s="3234">
        <f>E31+E34+E43+E44</f>
        <v>0</v>
      </c>
      <c r="F30" s="3235">
        <f t="shared" ref="F30:K30" si="18">F31+F34+F43+F44</f>
        <v>0</v>
      </c>
      <c r="G30" s="3236">
        <f t="shared" si="18"/>
        <v>0</v>
      </c>
      <c r="H30" s="3236">
        <f t="shared" si="18"/>
        <v>0</v>
      </c>
      <c r="I30" s="3236">
        <f t="shared" si="18"/>
        <v>0</v>
      </c>
      <c r="J30" s="3236">
        <f t="shared" si="18"/>
        <v>0</v>
      </c>
      <c r="K30" s="3237">
        <f t="shared" si="18"/>
        <v>0</v>
      </c>
      <c r="L30" s="3234">
        <f>L31+L34+L43+L44</f>
        <v>0</v>
      </c>
      <c r="M30" s="3235">
        <f t="shared" ref="M30:R30" si="19">M31+M34+M43+M44</f>
        <v>0</v>
      </c>
      <c r="N30" s="3236">
        <f t="shared" si="19"/>
        <v>0</v>
      </c>
      <c r="O30" s="3236">
        <f t="shared" si="19"/>
        <v>0</v>
      </c>
      <c r="P30" s="3236">
        <f t="shared" si="19"/>
        <v>0</v>
      </c>
      <c r="Q30" s="3236">
        <f t="shared" si="19"/>
        <v>0</v>
      </c>
      <c r="R30" s="3237">
        <f t="shared" si="19"/>
        <v>0</v>
      </c>
      <c r="S30" s="3234">
        <f>S31+S34+S43+S44</f>
        <v>0</v>
      </c>
      <c r="T30" s="3235">
        <f t="shared" ref="T30:AN30" si="20">T31+T34+T43+T44</f>
        <v>0</v>
      </c>
      <c r="U30" s="3236">
        <f t="shared" si="20"/>
        <v>0</v>
      </c>
      <c r="V30" s="3236">
        <f t="shared" si="20"/>
        <v>0</v>
      </c>
      <c r="W30" s="3236">
        <f t="shared" si="20"/>
        <v>0</v>
      </c>
      <c r="X30" s="3236">
        <f t="shared" si="20"/>
        <v>0</v>
      </c>
      <c r="Y30" s="3238">
        <f t="shared" si="20"/>
        <v>0</v>
      </c>
      <c r="Z30" s="3234">
        <f>Z31+Z34+Z43+Z44</f>
        <v>0</v>
      </c>
      <c r="AA30" s="3235">
        <f t="shared" ref="AA30:AF30" si="21">AA31+AA34+AA43+AA44</f>
        <v>0</v>
      </c>
      <c r="AB30" s="3236">
        <f t="shared" si="21"/>
        <v>0</v>
      </c>
      <c r="AC30" s="3236">
        <f t="shared" si="21"/>
        <v>0</v>
      </c>
      <c r="AD30" s="3236">
        <f t="shared" si="21"/>
        <v>0</v>
      </c>
      <c r="AE30" s="3236">
        <f t="shared" si="21"/>
        <v>0</v>
      </c>
      <c r="AF30" s="3238">
        <f t="shared" si="21"/>
        <v>0</v>
      </c>
      <c r="AG30" s="3234">
        <f>AG31+AG34+AG43+AG44</f>
        <v>6</v>
      </c>
      <c r="AH30" s="3235">
        <f t="shared" ref="AH30:AM30" si="22">AH31+AH34+AH43+AH44</f>
        <v>0</v>
      </c>
      <c r="AI30" s="3236">
        <f t="shared" si="22"/>
        <v>0</v>
      </c>
      <c r="AJ30" s="3236">
        <f t="shared" si="22"/>
        <v>1</v>
      </c>
      <c r="AK30" s="3236">
        <f t="shared" si="22"/>
        <v>0</v>
      </c>
      <c r="AL30" s="3236">
        <f t="shared" si="22"/>
        <v>0</v>
      </c>
      <c r="AM30" s="3237">
        <f t="shared" si="22"/>
        <v>0</v>
      </c>
      <c r="AN30" s="3234">
        <f t="shared" si="20"/>
        <v>0</v>
      </c>
      <c r="AO30" s="3382"/>
      <c r="AP30" s="3383"/>
      <c r="AQ30" s="3383"/>
      <c r="AR30" s="3383"/>
      <c r="AS30" s="3383"/>
      <c r="AT30" s="3384"/>
      <c r="AU30" s="1438"/>
    </row>
    <row r="31" spans="1:47" s="727" customFormat="1">
      <c r="A31" s="3239"/>
      <c r="B31" s="2934">
        <v>20401</v>
      </c>
      <c r="C31" s="3252"/>
      <c r="D31" s="3229" t="s">
        <v>422</v>
      </c>
      <c r="E31" s="3244">
        <f t="shared" ref="E31:AN31" si="23">SUM(E32:E33)</f>
        <v>0</v>
      </c>
      <c r="F31" s="3245">
        <f t="shared" si="23"/>
        <v>0</v>
      </c>
      <c r="G31" s="3246">
        <f t="shared" si="23"/>
        <v>0</v>
      </c>
      <c r="H31" s="3246">
        <f t="shared" si="23"/>
        <v>0</v>
      </c>
      <c r="I31" s="3246">
        <f t="shared" si="23"/>
        <v>0</v>
      </c>
      <c r="J31" s="3246">
        <f t="shared" si="23"/>
        <v>0</v>
      </c>
      <c r="K31" s="3247">
        <f t="shared" si="23"/>
        <v>0</v>
      </c>
      <c r="L31" s="3244">
        <f t="shared" si="23"/>
        <v>0</v>
      </c>
      <c r="M31" s="3245">
        <f t="shared" si="23"/>
        <v>0</v>
      </c>
      <c r="N31" s="3246">
        <f t="shared" si="23"/>
        <v>0</v>
      </c>
      <c r="O31" s="3246">
        <f t="shared" si="23"/>
        <v>0</v>
      </c>
      <c r="P31" s="3246">
        <f t="shared" si="23"/>
        <v>0</v>
      </c>
      <c r="Q31" s="3246">
        <f t="shared" si="23"/>
        <v>0</v>
      </c>
      <c r="R31" s="3247">
        <f t="shared" si="23"/>
        <v>0</v>
      </c>
      <c r="S31" s="3244">
        <f t="shared" si="23"/>
        <v>0</v>
      </c>
      <c r="T31" s="3245">
        <f t="shared" si="23"/>
        <v>0</v>
      </c>
      <c r="U31" s="3246">
        <f t="shared" si="23"/>
        <v>0</v>
      </c>
      <c r="V31" s="3246">
        <f t="shared" si="23"/>
        <v>0</v>
      </c>
      <c r="W31" s="3246">
        <f t="shared" si="23"/>
        <v>0</v>
      </c>
      <c r="X31" s="3246">
        <f t="shared" si="23"/>
        <v>0</v>
      </c>
      <c r="Y31" s="3248">
        <f t="shared" si="23"/>
        <v>0</v>
      </c>
      <c r="Z31" s="3244">
        <f t="shared" ref="Z31:AM31" si="24">SUM(Z32:Z33)</f>
        <v>0</v>
      </c>
      <c r="AA31" s="3245">
        <f t="shared" si="24"/>
        <v>0</v>
      </c>
      <c r="AB31" s="3246">
        <f t="shared" si="24"/>
        <v>0</v>
      </c>
      <c r="AC31" s="3246">
        <f t="shared" si="24"/>
        <v>0</v>
      </c>
      <c r="AD31" s="3246">
        <f t="shared" si="24"/>
        <v>0</v>
      </c>
      <c r="AE31" s="3246">
        <f t="shared" si="24"/>
        <v>0</v>
      </c>
      <c r="AF31" s="3248">
        <f t="shared" si="24"/>
        <v>0</v>
      </c>
      <c r="AG31" s="3244">
        <f t="shared" si="24"/>
        <v>0</v>
      </c>
      <c r="AH31" s="3245">
        <f t="shared" si="24"/>
        <v>0</v>
      </c>
      <c r="AI31" s="3246">
        <f t="shared" si="24"/>
        <v>0</v>
      </c>
      <c r="AJ31" s="3246">
        <f t="shared" si="24"/>
        <v>0</v>
      </c>
      <c r="AK31" s="3246">
        <f t="shared" si="24"/>
        <v>0</v>
      </c>
      <c r="AL31" s="3246">
        <f t="shared" si="24"/>
        <v>0</v>
      </c>
      <c r="AM31" s="3247">
        <f t="shared" si="24"/>
        <v>0</v>
      </c>
      <c r="AN31" s="3244">
        <f t="shared" si="23"/>
        <v>0</v>
      </c>
      <c r="AO31" s="3382"/>
      <c r="AP31" s="3383"/>
      <c r="AQ31" s="3383"/>
      <c r="AR31" s="3383"/>
      <c r="AS31" s="3383"/>
      <c r="AT31" s="3384"/>
    </row>
    <row r="32" spans="1:47" s="727" customFormat="1">
      <c r="A32" s="3239"/>
      <c r="B32" s="3249">
        <v>2040101</v>
      </c>
      <c r="C32" s="3250">
        <v>0.1</v>
      </c>
      <c r="D32" s="3255"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2"/>
      <c r="AP32" s="3383"/>
      <c r="AQ32" s="3383"/>
      <c r="AR32" s="3383"/>
      <c r="AS32" s="3383"/>
      <c r="AT32" s="3384"/>
    </row>
    <row r="33" spans="1:47" s="727" customFormat="1">
      <c r="A33" s="3239"/>
      <c r="B33" s="3249">
        <v>2040102</v>
      </c>
      <c r="C33" s="3250">
        <v>0.04</v>
      </c>
      <c r="D33" s="3255"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2"/>
      <c r="AP33" s="3383"/>
      <c r="AQ33" s="3383"/>
      <c r="AR33" s="3383"/>
      <c r="AS33" s="3383"/>
      <c r="AT33" s="3384"/>
    </row>
    <row r="34" spans="1:47" s="727" customFormat="1">
      <c r="A34" s="3239"/>
      <c r="B34" s="2934">
        <v>20402</v>
      </c>
      <c r="C34" s="3252"/>
      <c r="D34" s="3229" t="s">
        <v>438</v>
      </c>
      <c r="E34" s="3244">
        <f>SUM(E35:E42)</f>
        <v>0</v>
      </c>
      <c r="F34" s="3245">
        <f>SUM(F35:F42)</f>
        <v>0</v>
      </c>
      <c r="G34" s="3246">
        <f t="shared" ref="G34:K34" si="25">SUM(G35:G42)</f>
        <v>0</v>
      </c>
      <c r="H34" s="3246">
        <f t="shared" si="25"/>
        <v>0</v>
      </c>
      <c r="I34" s="3246">
        <f t="shared" si="25"/>
        <v>0</v>
      </c>
      <c r="J34" s="3246">
        <f t="shared" si="25"/>
        <v>0</v>
      </c>
      <c r="K34" s="3247">
        <f t="shared" si="25"/>
        <v>0</v>
      </c>
      <c r="L34" s="3244">
        <f>SUM(L35:L42)</f>
        <v>0</v>
      </c>
      <c r="M34" s="3245">
        <f t="shared" ref="M34:AN34" si="26">SUM(M35:M42)</f>
        <v>0</v>
      </c>
      <c r="N34" s="3246">
        <f t="shared" si="26"/>
        <v>0</v>
      </c>
      <c r="O34" s="3246">
        <f t="shared" si="26"/>
        <v>0</v>
      </c>
      <c r="P34" s="3246">
        <f t="shared" si="26"/>
        <v>0</v>
      </c>
      <c r="Q34" s="3246">
        <f t="shared" si="26"/>
        <v>0</v>
      </c>
      <c r="R34" s="3247">
        <f t="shared" si="26"/>
        <v>0</v>
      </c>
      <c r="S34" s="3244">
        <f t="shared" si="26"/>
        <v>0</v>
      </c>
      <c r="T34" s="3245">
        <f t="shared" si="26"/>
        <v>0</v>
      </c>
      <c r="U34" s="3246">
        <f t="shared" si="26"/>
        <v>0</v>
      </c>
      <c r="V34" s="3246">
        <f t="shared" si="26"/>
        <v>0</v>
      </c>
      <c r="W34" s="3246">
        <f t="shared" si="26"/>
        <v>0</v>
      </c>
      <c r="X34" s="3246">
        <f t="shared" si="26"/>
        <v>0</v>
      </c>
      <c r="Y34" s="3248">
        <f t="shared" si="26"/>
        <v>0</v>
      </c>
      <c r="Z34" s="3244">
        <f t="shared" si="26"/>
        <v>0</v>
      </c>
      <c r="AA34" s="3245">
        <f t="shared" si="26"/>
        <v>0</v>
      </c>
      <c r="AB34" s="3246">
        <f t="shared" si="26"/>
        <v>0</v>
      </c>
      <c r="AC34" s="3246">
        <f t="shared" si="26"/>
        <v>0</v>
      </c>
      <c r="AD34" s="3246">
        <f t="shared" si="26"/>
        <v>0</v>
      </c>
      <c r="AE34" s="3246">
        <f t="shared" si="26"/>
        <v>0</v>
      </c>
      <c r="AF34" s="3248">
        <f t="shared" si="26"/>
        <v>0</v>
      </c>
      <c r="AG34" s="3244">
        <f>SUM(AG35:AG42)</f>
        <v>0</v>
      </c>
      <c r="AH34" s="3245">
        <f>SUM(AH35:AH42)</f>
        <v>0</v>
      </c>
      <c r="AI34" s="3246">
        <f t="shared" ref="AI34:AM34" si="27">SUM(AI35:AI42)</f>
        <v>0</v>
      </c>
      <c r="AJ34" s="3246">
        <f t="shared" si="27"/>
        <v>0</v>
      </c>
      <c r="AK34" s="3246">
        <f t="shared" si="27"/>
        <v>0</v>
      </c>
      <c r="AL34" s="3246">
        <f t="shared" si="27"/>
        <v>0</v>
      </c>
      <c r="AM34" s="3247">
        <f t="shared" si="27"/>
        <v>0</v>
      </c>
      <c r="AN34" s="3244">
        <f t="shared" si="26"/>
        <v>0</v>
      </c>
      <c r="AO34" s="3382"/>
      <c r="AP34" s="3383"/>
      <c r="AQ34" s="3383"/>
      <c r="AR34" s="3383"/>
      <c r="AS34" s="3383"/>
      <c r="AT34" s="3384"/>
    </row>
    <row r="35" spans="1:47" s="727" customFormat="1">
      <c r="A35" s="3239"/>
      <c r="B35" s="2934">
        <v>2040201</v>
      </c>
      <c r="C35" s="3240">
        <v>0.02</v>
      </c>
      <c r="D35" s="3251"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2"/>
      <c r="AP35" s="3383"/>
      <c r="AQ35" s="3383"/>
      <c r="AR35" s="3383"/>
      <c r="AS35" s="3383"/>
      <c r="AT35" s="3384"/>
    </row>
    <row r="36" spans="1:47" s="727" customFormat="1">
      <c r="A36" s="3239"/>
      <c r="B36" s="2934">
        <v>2040202</v>
      </c>
      <c r="C36" s="3240">
        <v>0.02</v>
      </c>
      <c r="D36" s="3251"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2"/>
      <c r="AP36" s="3383"/>
      <c r="AQ36" s="3383"/>
      <c r="AR36" s="3383"/>
      <c r="AS36" s="3383"/>
      <c r="AT36" s="3384"/>
    </row>
    <row r="37" spans="1:47" s="727" customFormat="1">
      <c r="A37" s="3239"/>
      <c r="B37" s="2934">
        <v>2040203</v>
      </c>
      <c r="C37" s="3240">
        <v>0.02</v>
      </c>
      <c r="D37" s="3251"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2"/>
      <c r="AP37" s="3383"/>
      <c r="AQ37" s="3383"/>
      <c r="AR37" s="3383"/>
      <c r="AS37" s="3383"/>
      <c r="AT37" s="3384"/>
    </row>
    <row r="38" spans="1:47" s="727" customFormat="1">
      <c r="A38" s="3239"/>
      <c r="B38" s="2934">
        <v>2040204</v>
      </c>
      <c r="C38" s="3240">
        <v>0.02</v>
      </c>
      <c r="D38" s="3255"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2"/>
      <c r="AP38" s="3383"/>
      <c r="AQ38" s="3383"/>
      <c r="AR38" s="3383"/>
      <c r="AS38" s="3383"/>
      <c r="AT38" s="3384"/>
    </row>
    <row r="39" spans="1:47" s="727" customFormat="1">
      <c r="A39" s="3239"/>
      <c r="B39" s="2934">
        <v>2040205</v>
      </c>
      <c r="C39" s="3240">
        <v>0.02</v>
      </c>
      <c r="D39" s="3251"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2"/>
      <c r="AP39" s="3383"/>
      <c r="AQ39" s="3383"/>
      <c r="AR39" s="3383"/>
      <c r="AS39" s="3383"/>
      <c r="AT39" s="3384"/>
    </row>
    <row r="40" spans="1:47" s="727" customFormat="1">
      <c r="A40" s="3239"/>
      <c r="B40" s="2934">
        <v>2040206</v>
      </c>
      <c r="C40" s="3240">
        <v>0.02</v>
      </c>
      <c r="D40" s="3251"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2"/>
      <c r="AP40" s="3383"/>
      <c r="AQ40" s="3383"/>
      <c r="AR40" s="3383"/>
      <c r="AS40" s="3383"/>
      <c r="AT40" s="3384"/>
    </row>
    <row r="41" spans="1:47" s="727" customFormat="1" ht="25.5">
      <c r="A41" s="3239"/>
      <c r="B41" s="2934">
        <v>2040207</v>
      </c>
      <c r="C41" s="3240">
        <v>0.04</v>
      </c>
      <c r="D41" s="3251"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2"/>
      <c r="AP41" s="3383"/>
      <c r="AQ41" s="3383"/>
      <c r="AR41" s="3383"/>
      <c r="AS41" s="3383"/>
      <c r="AT41" s="3384"/>
    </row>
    <row r="42" spans="1:47" s="727" customFormat="1">
      <c r="A42" s="3239"/>
      <c r="B42" s="2934">
        <v>2040208</v>
      </c>
      <c r="C42" s="3240">
        <v>0.04</v>
      </c>
      <c r="D42" s="3251"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2"/>
      <c r="AP42" s="3383"/>
      <c r="AQ42" s="3383"/>
      <c r="AR42" s="3383"/>
      <c r="AS42" s="3383"/>
      <c r="AT42" s="3384"/>
    </row>
    <row r="43" spans="1:47" s="727" customFormat="1">
      <c r="A43" s="3239"/>
      <c r="B43" s="2934">
        <v>20403</v>
      </c>
      <c r="C43" s="3240">
        <v>0.04</v>
      </c>
      <c r="D43" s="3256"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v>6</v>
      </c>
      <c r="AH43" s="456"/>
      <c r="AI43" s="454"/>
      <c r="AJ43" s="454">
        <v>1</v>
      </c>
      <c r="AK43" s="454"/>
      <c r="AL43" s="454"/>
      <c r="AM43" s="289"/>
      <c r="AN43" s="452"/>
      <c r="AO43" s="3382"/>
      <c r="AP43" s="3383"/>
      <c r="AQ43" s="3383"/>
      <c r="AR43" s="3383"/>
      <c r="AS43" s="3383"/>
      <c r="AT43" s="3384"/>
    </row>
    <row r="44" spans="1:47" s="727" customFormat="1" ht="25.5">
      <c r="A44" s="3239"/>
      <c r="B44" s="2934" t="s">
        <v>1061</v>
      </c>
      <c r="C44" s="3240">
        <v>0.04</v>
      </c>
      <c r="D44" s="3256"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2"/>
      <c r="AP44" s="3383"/>
      <c r="AQ44" s="3383"/>
      <c r="AR44" s="3383"/>
      <c r="AS44" s="3383"/>
      <c r="AT44" s="3384"/>
    </row>
    <row r="45" spans="1:47" s="727" customFormat="1">
      <c r="A45" s="3230">
        <v>5</v>
      </c>
      <c r="B45" s="3231">
        <v>205</v>
      </c>
      <c r="C45" s="3231"/>
      <c r="D45" s="3242" t="s">
        <v>217</v>
      </c>
      <c r="E45" s="3257">
        <f>SUM(E46:E49)</f>
        <v>0</v>
      </c>
      <c r="F45" s="3258">
        <f>SUM(F46:F49)</f>
        <v>0</v>
      </c>
      <c r="G45" s="3259">
        <f>SUM(G46:G49)</f>
        <v>0</v>
      </c>
      <c r="H45" s="3259">
        <f t="shared" ref="H45:K45" si="28">SUM(H46:H49)</f>
        <v>0</v>
      </c>
      <c r="I45" s="3259">
        <f t="shared" si="28"/>
        <v>0</v>
      </c>
      <c r="J45" s="3259">
        <f t="shared" si="28"/>
        <v>0</v>
      </c>
      <c r="K45" s="3260">
        <f t="shared" si="28"/>
        <v>0</v>
      </c>
      <c r="L45" s="3257">
        <f>SUM(L46:L49)</f>
        <v>0</v>
      </c>
      <c r="M45" s="3235">
        <f>SUM(M46:M49)</f>
        <v>0</v>
      </c>
      <c r="N45" s="3236">
        <f>SUM(N46:N49)</f>
        <v>0</v>
      </c>
      <c r="O45" s="3236">
        <f t="shared" ref="O45:R45" si="29">SUM(O46:O49)</f>
        <v>0</v>
      </c>
      <c r="P45" s="3236">
        <f t="shared" si="29"/>
        <v>0</v>
      </c>
      <c r="Q45" s="3236">
        <f t="shared" si="29"/>
        <v>0</v>
      </c>
      <c r="R45" s="3237">
        <f t="shared" si="29"/>
        <v>0</v>
      </c>
      <c r="S45" s="3257">
        <f>SUM(S46:S49)</f>
        <v>0</v>
      </c>
      <c r="T45" s="3258">
        <f>SUM(T46:T49)</f>
        <v>0</v>
      </c>
      <c r="U45" s="3259">
        <f>SUM(U46:U49)</f>
        <v>0</v>
      </c>
      <c r="V45" s="3259">
        <f t="shared" ref="V45:Y45" si="30">SUM(V46:V49)</f>
        <v>0</v>
      </c>
      <c r="W45" s="3259">
        <f t="shared" si="30"/>
        <v>0</v>
      </c>
      <c r="X45" s="3259">
        <f t="shared" si="30"/>
        <v>0</v>
      </c>
      <c r="Y45" s="3261">
        <f t="shared" si="30"/>
        <v>0</v>
      </c>
      <c r="Z45" s="3257">
        <f>SUM(Z46:Z49)</f>
        <v>0</v>
      </c>
      <c r="AA45" s="3258">
        <f>SUM(AA46:AA49)</f>
        <v>0</v>
      </c>
      <c r="AB45" s="3259">
        <f>SUM(AB46:AB49)</f>
        <v>0</v>
      </c>
      <c r="AC45" s="3259">
        <f t="shared" ref="AC45:AF45" si="31">SUM(AC46:AC49)</f>
        <v>0</v>
      </c>
      <c r="AD45" s="3259">
        <f t="shared" si="31"/>
        <v>0</v>
      </c>
      <c r="AE45" s="3259">
        <f t="shared" si="31"/>
        <v>0</v>
      </c>
      <c r="AF45" s="3261">
        <f t="shared" si="31"/>
        <v>0</v>
      </c>
      <c r="AG45" s="3257">
        <f>SUM(AG46:AG49)</f>
        <v>0</v>
      </c>
      <c r="AH45" s="3258">
        <f>SUM(AH46:AH49)</f>
        <v>0</v>
      </c>
      <c r="AI45" s="3259">
        <f>SUM(AI46:AI49)</f>
        <v>0</v>
      </c>
      <c r="AJ45" s="3259">
        <f t="shared" ref="AJ45:AM45" si="32">SUM(AJ46:AJ49)</f>
        <v>0</v>
      </c>
      <c r="AK45" s="3259">
        <f t="shared" si="32"/>
        <v>0</v>
      </c>
      <c r="AL45" s="3259">
        <f t="shared" si="32"/>
        <v>0</v>
      </c>
      <c r="AM45" s="3260">
        <f t="shared" si="32"/>
        <v>0</v>
      </c>
      <c r="AN45" s="3257">
        <f>SUM(AN46:AN49)</f>
        <v>0</v>
      </c>
      <c r="AO45" s="3382"/>
      <c r="AP45" s="3383"/>
      <c r="AQ45" s="3383"/>
      <c r="AR45" s="3383"/>
      <c r="AS45" s="3383"/>
      <c r="AT45" s="3384"/>
    </row>
    <row r="46" spans="1:47" s="727" customFormat="1">
      <c r="A46" s="3262"/>
      <c r="B46" s="3263">
        <v>20501</v>
      </c>
      <c r="C46" s="3264">
        <v>0.08</v>
      </c>
      <c r="D46" s="3265"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2"/>
      <c r="AP46" s="3383"/>
      <c r="AQ46" s="3383"/>
      <c r="AR46" s="3383"/>
      <c r="AS46" s="3383"/>
      <c r="AT46" s="3384"/>
      <c r="AU46" s="1438"/>
    </row>
    <row r="47" spans="1:47" s="727" customFormat="1">
      <c r="A47" s="3262"/>
      <c r="B47" s="3263">
        <v>20502</v>
      </c>
      <c r="C47" s="3264">
        <v>0.1</v>
      </c>
      <c r="D47" s="3265"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2"/>
      <c r="AP47" s="3383"/>
      <c r="AQ47" s="3383"/>
      <c r="AR47" s="3383"/>
      <c r="AS47" s="3383"/>
      <c r="AT47" s="3384"/>
      <c r="AU47" s="1438"/>
    </row>
    <row r="48" spans="1:47" s="727" customFormat="1">
      <c r="A48" s="3262"/>
      <c r="B48" s="3263">
        <v>20503</v>
      </c>
      <c r="C48" s="3264">
        <v>0.1</v>
      </c>
      <c r="D48" s="3243"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2"/>
      <c r="AP48" s="3383"/>
      <c r="AQ48" s="3383"/>
      <c r="AR48" s="3383"/>
      <c r="AS48" s="3383"/>
      <c r="AT48" s="3384"/>
      <c r="AU48" s="1438"/>
    </row>
    <row r="49" spans="1:47" s="727" customFormat="1">
      <c r="A49" s="3262"/>
      <c r="B49" s="3263">
        <v>20504</v>
      </c>
      <c r="C49" s="3264">
        <v>0.1</v>
      </c>
      <c r="D49" s="3243"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2"/>
      <c r="AP49" s="3383"/>
      <c r="AQ49" s="3383"/>
      <c r="AR49" s="3383"/>
      <c r="AS49" s="3383"/>
      <c r="AT49" s="3384"/>
      <c r="AU49" s="1438"/>
    </row>
    <row r="50" spans="1:47" s="727" customFormat="1">
      <c r="A50" s="3266">
        <v>6</v>
      </c>
      <c r="B50" s="3267">
        <v>206</v>
      </c>
      <c r="C50" s="3268">
        <v>0.1</v>
      </c>
      <c r="D50" s="3254" t="s">
        <v>399</v>
      </c>
      <c r="E50" s="3257">
        <f>SUM(E51:E53)</f>
        <v>0</v>
      </c>
      <c r="F50" s="3258">
        <f>SUM(F51:F53)</f>
        <v>0</v>
      </c>
      <c r="G50" s="3259">
        <f t="shared" ref="G50:AN50" si="33">SUM(G51:G53)</f>
        <v>0</v>
      </c>
      <c r="H50" s="3259">
        <f t="shared" si="33"/>
        <v>0</v>
      </c>
      <c r="I50" s="3259">
        <f>SUM(I51:I53)</f>
        <v>0</v>
      </c>
      <c r="J50" s="3259">
        <f t="shared" si="33"/>
        <v>0</v>
      </c>
      <c r="K50" s="3260">
        <f t="shared" si="33"/>
        <v>0</v>
      </c>
      <c r="L50" s="3257">
        <f t="shared" si="33"/>
        <v>0</v>
      </c>
      <c r="M50" s="3235">
        <f t="shared" si="33"/>
        <v>0</v>
      </c>
      <c r="N50" s="3236">
        <f t="shared" si="33"/>
        <v>0</v>
      </c>
      <c r="O50" s="3236">
        <f t="shared" si="33"/>
        <v>0</v>
      </c>
      <c r="P50" s="3236">
        <f t="shared" si="33"/>
        <v>0</v>
      </c>
      <c r="Q50" s="3236">
        <f t="shared" si="33"/>
        <v>0</v>
      </c>
      <c r="R50" s="3237">
        <f t="shared" si="33"/>
        <v>0</v>
      </c>
      <c r="S50" s="3257">
        <f t="shared" si="33"/>
        <v>0</v>
      </c>
      <c r="T50" s="3235">
        <f t="shared" si="33"/>
        <v>0</v>
      </c>
      <c r="U50" s="3236">
        <f t="shared" si="33"/>
        <v>0</v>
      </c>
      <c r="V50" s="3236">
        <f t="shared" si="33"/>
        <v>0</v>
      </c>
      <c r="W50" s="3236">
        <f t="shared" si="33"/>
        <v>0</v>
      </c>
      <c r="X50" s="3236">
        <f t="shared" si="33"/>
        <v>0</v>
      </c>
      <c r="Y50" s="3238">
        <f t="shared" si="33"/>
        <v>0</v>
      </c>
      <c r="Z50" s="3257">
        <f t="shared" si="33"/>
        <v>0</v>
      </c>
      <c r="AA50" s="3235">
        <f t="shared" si="33"/>
        <v>0</v>
      </c>
      <c r="AB50" s="3236">
        <f t="shared" si="33"/>
        <v>0</v>
      </c>
      <c r="AC50" s="3236">
        <f t="shared" si="33"/>
        <v>0</v>
      </c>
      <c r="AD50" s="3236">
        <f t="shared" si="33"/>
        <v>0</v>
      </c>
      <c r="AE50" s="3236">
        <f t="shared" si="33"/>
        <v>0</v>
      </c>
      <c r="AF50" s="3238">
        <f t="shared" si="33"/>
        <v>0</v>
      </c>
      <c r="AG50" s="3257">
        <f>SUM(AG51:AG53)</f>
        <v>0</v>
      </c>
      <c r="AH50" s="3258">
        <f>SUM(AH51:AH53)</f>
        <v>0</v>
      </c>
      <c r="AI50" s="3259">
        <f t="shared" ref="AI50:AM50" si="34">SUM(AI51:AI53)</f>
        <v>0</v>
      </c>
      <c r="AJ50" s="3259">
        <f t="shared" si="34"/>
        <v>0</v>
      </c>
      <c r="AK50" s="3259">
        <f>SUM(AK51:AK53)</f>
        <v>0</v>
      </c>
      <c r="AL50" s="3259">
        <f t="shared" si="34"/>
        <v>0</v>
      </c>
      <c r="AM50" s="3260">
        <f t="shared" si="34"/>
        <v>0</v>
      </c>
      <c r="AN50" s="3257">
        <f t="shared" si="33"/>
        <v>0</v>
      </c>
      <c r="AO50" s="3382"/>
      <c r="AP50" s="3383"/>
      <c r="AQ50" s="3383"/>
      <c r="AR50" s="3383"/>
      <c r="AS50" s="3383"/>
      <c r="AT50" s="3384"/>
    </row>
    <row r="51" spans="1:47" s="727" customFormat="1">
      <c r="A51" s="3266"/>
      <c r="B51" s="3263">
        <v>20601</v>
      </c>
      <c r="C51" s="3264">
        <v>0.1</v>
      </c>
      <c r="D51" s="3243"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2"/>
      <c r="AP51" s="3383"/>
      <c r="AQ51" s="3383"/>
      <c r="AR51" s="3383"/>
      <c r="AS51" s="3383"/>
      <c r="AT51" s="3384"/>
      <c r="AU51" s="1438"/>
    </row>
    <row r="52" spans="1:47" s="727" customFormat="1">
      <c r="A52" s="3266"/>
      <c r="B52" s="3263">
        <v>20602</v>
      </c>
      <c r="C52" s="3264">
        <v>0.1</v>
      </c>
      <c r="D52" s="3243"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2"/>
      <c r="AP52" s="3383"/>
      <c r="AQ52" s="3383"/>
      <c r="AR52" s="3383"/>
      <c r="AS52" s="3383"/>
      <c r="AT52" s="3384"/>
      <c r="AU52" s="1438"/>
    </row>
    <row r="53" spans="1:47" s="727" customFormat="1">
      <c r="A53" s="3266"/>
      <c r="B53" s="3263">
        <v>20603</v>
      </c>
      <c r="C53" s="3264">
        <v>0.5</v>
      </c>
      <c r="D53" s="3243"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2"/>
      <c r="AP53" s="3383"/>
      <c r="AQ53" s="3383"/>
      <c r="AR53" s="3383"/>
      <c r="AS53" s="3383"/>
      <c r="AT53" s="3384"/>
      <c r="AU53" s="1438"/>
    </row>
    <row r="54" spans="1:47" s="45" customFormat="1">
      <c r="A54" s="3266">
        <v>7</v>
      </c>
      <c r="B54" s="3267">
        <v>208</v>
      </c>
      <c r="C54" s="3268">
        <v>0.2</v>
      </c>
      <c r="D54" s="3254"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2"/>
      <c r="AP54" s="3383"/>
      <c r="AQ54" s="3383"/>
      <c r="AR54" s="3383"/>
      <c r="AS54" s="3383"/>
      <c r="AT54" s="3384"/>
      <c r="AU54" s="1438"/>
    </row>
    <row r="55" spans="1:47" s="45" customFormat="1">
      <c r="A55" s="3266">
        <v>8</v>
      </c>
      <c r="B55" s="3267">
        <v>209</v>
      </c>
      <c r="C55" s="3268">
        <v>0.1</v>
      </c>
      <c r="D55" s="3254"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2"/>
      <c r="AP55" s="3383"/>
      <c r="AQ55" s="3383"/>
      <c r="AR55" s="3383"/>
      <c r="AS55" s="3383"/>
      <c r="AT55" s="3384"/>
      <c r="AU55" s="1438"/>
    </row>
    <row r="56" spans="1:47" s="45" customFormat="1">
      <c r="A56" s="3266">
        <v>9</v>
      </c>
      <c r="B56" s="3267">
        <v>212</v>
      </c>
      <c r="C56" s="3268">
        <v>0.2</v>
      </c>
      <c r="D56" s="3269"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2"/>
      <c r="AP56" s="3383"/>
      <c r="AQ56" s="3383"/>
      <c r="AR56" s="3383"/>
      <c r="AS56" s="3383"/>
      <c r="AT56" s="3384"/>
      <c r="AU56" s="1438"/>
    </row>
    <row r="57" spans="1:47" s="45" customFormat="1">
      <c r="A57" s="3266">
        <v>10</v>
      </c>
      <c r="B57" s="3267">
        <v>213</v>
      </c>
      <c r="C57" s="3268">
        <v>0.2</v>
      </c>
      <c r="D57" s="3242"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2"/>
      <c r="AP57" s="3383"/>
      <c r="AQ57" s="3383"/>
      <c r="AR57" s="3383"/>
      <c r="AS57" s="3383"/>
      <c r="AT57" s="3384"/>
      <c r="AU57" s="1438"/>
    </row>
    <row r="58" spans="1:47" s="45" customFormat="1" ht="25.5">
      <c r="A58" s="3266">
        <v>11</v>
      </c>
      <c r="B58" s="3267">
        <v>215</v>
      </c>
      <c r="C58" s="3268">
        <v>0.2</v>
      </c>
      <c r="D58" s="3242"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2"/>
      <c r="AP58" s="3383"/>
      <c r="AQ58" s="3383"/>
      <c r="AR58" s="3383"/>
      <c r="AS58" s="3383"/>
      <c r="AT58" s="3384"/>
      <c r="AU58" s="1438"/>
    </row>
    <row r="59" spans="1:47" s="45" customFormat="1" ht="13.5" thickBot="1">
      <c r="A59" s="3266">
        <v>12</v>
      </c>
      <c r="B59" s="3270">
        <v>219</v>
      </c>
      <c r="C59" s="3271">
        <v>0.1</v>
      </c>
      <c r="D59" s="3272"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5"/>
      <c r="AP59" s="3386"/>
      <c r="AQ59" s="3386"/>
      <c r="AR59" s="3386"/>
      <c r="AS59" s="3386"/>
      <c r="AT59" s="3387"/>
      <c r="AU59" s="1438"/>
    </row>
    <row r="60" spans="1:47" s="726" customFormat="1" ht="15" thickBot="1">
      <c r="A60" s="3273" t="s">
        <v>211</v>
      </c>
      <c r="B60" s="3274"/>
      <c r="C60" s="3274"/>
      <c r="D60" s="3275" t="s">
        <v>223</v>
      </c>
      <c r="E60" s="3276">
        <f t="shared" ref="E60:AT60" si="35">E61+E64+E67+E79+E94+E99+SUM(E103:E108)</f>
        <v>0</v>
      </c>
      <c r="F60" s="3276">
        <f t="shared" si="35"/>
        <v>0</v>
      </c>
      <c r="G60" s="3213">
        <f t="shared" si="35"/>
        <v>0</v>
      </c>
      <c r="H60" s="3213">
        <f t="shared" si="35"/>
        <v>0</v>
      </c>
      <c r="I60" s="3213">
        <f t="shared" si="35"/>
        <v>0</v>
      </c>
      <c r="J60" s="3213">
        <f t="shared" si="35"/>
        <v>0</v>
      </c>
      <c r="K60" s="3214">
        <f t="shared" si="35"/>
        <v>0</v>
      </c>
      <c r="L60" s="3215">
        <f t="shared" si="35"/>
        <v>0</v>
      </c>
      <c r="M60" s="3277">
        <f t="shared" si="35"/>
        <v>0</v>
      </c>
      <c r="N60" s="3213">
        <f t="shared" si="35"/>
        <v>0</v>
      </c>
      <c r="O60" s="3213">
        <f t="shared" si="35"/>
        <v>0</v>
      </c>
      <c r="P60" s="3213">
        <f t="shared" si="35"/>
        <v>0</v>
      </c>
      <c r="Q60" s="3213">
        <f t="shared" si="35"/>
        <v>0</v>
      </c>
      <c r="R60" s="3216">
        <f t="shared" si="35"/>
        <v>0</v>
      </c>
      <c r="S60" s="3215">
        <f t="shared" si="35"/>
        <v>0</v>
      </c>
      <c r="T60" s="3212">
        <f t="shared" si="35"/>
        <v>0</v>
      </c>
      <c r="U60" s="3213">
        <f t="shared" si="35"/>
        <v>0</v>
      </c>
      <c r="V60" s="3213">
        <f t="shared" si="35"/>
        <v>0</v>
      </c>
      <c r="W60" s="3213">
        <f t="shared" si="35"/>
        <v>0</v>
      </c>
      <c r="X60" s="3213">
        <f t="shared" si="35"/>
        <v>0</v>
      </c>
      <c r="Y60" s="3216">
        <f t="shared" si="35"/>
        <v>0</v>
      </c>
      <c r="Z60" s="3215">
        <f t="shared" ref="Z60:AF60" si="36">Z61+Z64+Z67+Z79+Z94+Z99+SUM(Z103:Z108)</f>
        <v>0</v>
      </c>
      <c r="AA60" s="3212">
        <f t="shared" si="36"/>
        <v>0</v>
      </c>
      <c r="AB60" s="3213">
        <f t="shared" si="36"/>
        <v>0</v>
      </c>
      <c r="AC60" s="3213">
        <f t="shared" si="36"/>
        <v>0</v>
      </c>
      <c r="AD60" s="3213">
        <f t="shared" si="36"/>
        <v>0</v>
      </c>
      <c r="AE60" s="3213">
        <f t="shared" si="36"/>
        <v>0</v>
      </c>
      <c r="AF60" s="3216">
        <f t="shared" si="36"/>
        <v>0</v>
      </c>
      <c r="AG60" s="3215">
        <f t="shared" ref="AG60:AM60" si="37">AG61+AG64+AG67+AG79+AG94+AG99+SUM(AG103:AG108)</f>
        <v>0</v>
      </c>
      <c r="AH60" s="3212">
        <f t="shared" si="37"/>
        <v>-0.32999999999999996</v>
      </c>
      <c r="AI60" s="3213">
        <f t="shared" si="37"/>
        <v>-8.9999999999999969E-2</v>
      </c>
      <c r="AJ60" s="3213">
        <f t="shared" si="37"/>
        <v>-1.1300000000000001</v>
      </c>
      <c r="AK60" s="3213">
        <f t="shared" si="37"/>
        <v>-2.13</v>
      </c>
      <c r="AL60" s="3213">
        <f t="shared" si="37"/>
        <v>-2.13</v>
      </c>
      <c r="AM60" s="3216">
        <f t="shared" si="37"/>
        <v>-2.13</v>
      </c>
      <c r="AN60" s="3215">
        <f t="shared" si="35"/>
        <v>0</v>
      </c>
      <c r="AO60" s="3212">
        <f t="shared" si="35"/>
        <v>0</v>
      </c>
      <c r="AP60" s="3213">
        <f t="shared" si="35"/>
        <v>0</v>
      </c>
      <c r="AQ60" s="3213">
        <f t="shared" si="35"/>
        <v>0</v>
      </c>
      <c r="AR60" s="3213">
        <f t="shared" si="35"/>
        <v>0</v>
      </c>
      <c r="AS60" s="3213">
        <f t="shared" si="35"/>
        <v>0</v>
      </c>
      <c r="AT60" s="3216">
        <f t="shared" si="35"/>
        <v>0</v>
      </c>
      <c r="AU60" s="1438"/>
    </row>
    <row r="61" spans="1:47" s="45" customFormat="1">
      <c r="A61" s="3217">
        <v>1</v>
      </c>
      <c r="B61" s="3217">
        <v>201</v>
      </c>
      <c r="C61" s="3218">
        <v>0</v>
      </c>
      <c r="D61" s="3278" t="s">
        <v>222</v>
      </c>
      <c r="E61" s="3388">
        <f>SUM(E62:E63)</f>
        <v>0</v>
      </c>
      <c r="F61" s="3279">
        <f>SUM(F62:F63)</f>
        <v>0</v>
      </c>
      <c r="G61" s="3280">
        <f t="shared" ref="G61:J61" si="38">SUM(G62:G63)</f>
        <v>0</v>
      </c>
      <c r="H61" s="3280">
        <f t="shared" si="38"/>
        <v>0</v>
      </c>
      <c r="I61" s="3280">
        <f t="shared" si="38"/>
        <v>0</v>
      </c>
      <c r="J61" s="3280">
        <f t="shared" si="38"/>
        <v>0</v>
      </c>
      <c r="K61" s="3281">
        <f>SUM(K62:K63)</f>
        <v>0</v>
      </c>
      <c r="L61" s="3282">
        <f>SUM(L62:L63)</f>
        <v>0</v>
      </c>
      <c r="M61" s="3283">
        <f>SUM(M62:M63)</f>
        <v>0</v>
      </c>
      <c r="N61" s="3280">
        <f t="shared" ref="N61:Q61" si="39">SUM(N62:N63)</f>
        <v>0</v>
      </c>
      <c r="O61" s="3280">
        <f t="shared" si="39"/>
        <v>0</v>
      </c>
      <c r="P61" s="3280">
        <f t="shared" si="39"/>
        <v>0</v>
      </c>
      <c r="Q61" s="3280">
        <f t="shared" si="39"/>
        <v>0</v>
      </c>
      <c r="R61" s="3284">
        <f>SUM(R62:R63)</f>
        <v>0</v>
      </c>
      <c r="S61" s="3282">
        <f>SUM(S62:S63)</f>
        <v>0</v>
      </c>
      <c r="T61" s="3283">
        <f>SUM(T62:T63)</f>
        <v>0</v>
      </c>
      <c r="U61" s="3280">
        <f t="shared" ref="U61:X61" si="40">SUM(U62:U63)</f>
        <v>0</v>
      </c>
      <c r="V61" s="3280">
        <f t="shared" si="40"/>
        <v>0</v>
      </c>
      <c r="W61" s="3280">
        <f t="shared" si="40"/>
        <v>0</v>
      </c>
      <c r="X61" s="3280">
        <f t="shared" si="40"/>
        <v>0</v>
      </c>
      <c r="Y61" s="3284">
        <f>SUM(Y62:Y63)</f>
        <v>0</v>
      </c>
      <c r="Z61" s="3282">
        <f>SUM(Z62:Z63)</f>
        <v>0</v>
      </c>
      <c r="AA61" s="3283">
        <f>SUM(AA62:AA63)</f>
        <v>0</v>
      </c>
      <c r="AB61" s="3280">
        <f t="shared" ref="AB61:AE61" si="41">SUM(AB62:AB63)</f>
        <v>0</v>
      </c>
      <c r="AC61" s="3280">
        <f t="shared" si="41"/>
        <v>0</v>
      </c>
      <c r="AD61" s="3280">
        <f t="shared" si="41"/>
        <v>0</v>
      </c>
      <c r="AE61" s="3280">
        <f t="shared" si="41"/>
        <v>0</v>
      </c>
      <c r="AF61" s="3284">
        <f>SUM(AF62:AF63)</f>
        <v>0</v>
      </c>
      <c r="AG61" s="3282">
        <f>SUM(AG62:AG63)</f>
        <v>0</v>
      </c>
      <c r="AH61" s="3283">
        <f>SUM(AH62:AH63)</f>
        <v>0</v>
      </c>
      <c r="AI61" s="3280">
        <f t="shared" ref="AI61:AL61" si="42">SUM(AI62:AI63)</f>
        <v>0</v>
      </c>
      <c r="AJ61" s="3280">
        <f t="shared" si="42"/>
        <v>0</v>
      </c>
      <c r="AK61" s="3280">
        <f t="shared" si="42"/>
        <v>0</v>
      </c>
      <c r="AL61" s="3280">
        <f t="shared" si="42"/>
        <v>0</v>
      </c>
      <c r="AM61" s="3284">
        <f>SUM(AM62:AM63)</f>
        <v>0</v>
      </c>
      <c r="AN61" s="3282">
        <f>SUM(AN62:AN63)</f>
        <v>0</v>
      </c>
      <c r="AO61" s="3379"/>
      <c r="AP61" s="3380"/>
      <c r="AQ61" s="3380"/>
      <c r="AR61" s="3380"/>
      <c r="AS61" s="3380"/>
      <c r="AT61" s="3381"/>
      <c r="AU61" s="1440"/>
    </row>
    <row r="62" spans="1:47" s="744" customFormat="1">
      <c r="A62" s="3225"/>
      <c r="B62" s="3225">
        <v>20101</v>
      </c>
      <c r="C62" s="3285">
        <v>0</v>
      </c>
      <c r="D62" s="3286" t="s">
        <v>562</v>
      </c>
      <c r="E62" s="452"/>
      <c r="F62" s="3287">
        <f>($E13*$C62)-(F13*$C62)</f>
        <v>0</v>
      </c>
      <c r="G62" s="3288">
        <f t="shared" ref="G62:K63" si="43">F62-(G13*$C62)</f>
        <v>0</v>
      </c>
      <c r="H62" s="3289">
        <f t="shared" si="43"/>
        <v>0</v>
      </c>
      <c r="I62" s="3289">
        <f t="shared" si="43"/>
        <v>0</v>
      </c>
      <c r="J62" s="3289">
        <f t="shared" si="43"/>
        <v>0</v>
      </c>
      <c r="K62" s="3290">
        <f t="shared" si="43"/>
        <v>0</v>
      </c>
      <c r="L62" s="452"/>
      <c r="M62" s="3291">
        <f>($L13*$C62)-(M13*$C62)</f>
        <v>0</v>
      </c>
      <c r="N62" s="3288">
        <f t="shared" ref="N62:R63" si="44">M62-(N13*$C62)</f>
        <v>0</v>
      </c>
      <c r="O62" s="3289">
        <f t="shared" si="44"/>
        <v>0</v>
      </c>
      <c r="P62" s="3289">
        <f t="shared" si="44"/>
        <v>0</v>
      </c>
      <c r="Q62" s="3289">
        <f t="shared" si="44"/>
        <v>0</v>
      </c>
      <c r="R62" s="3292">
        <f t="shared" si="44"/>
        <v>0</v>
      </c>
      <c r="S62" s="452"/>
      <c r="T62" s="3291">
        <f>($S13*$C62)-(T13*$C62)</f>
        <v>0</v>
      </c>
      <c r="U62" s="3288">
        <f t="shared" ref="U62:Y63" si="45">T62-(U13*$C62)</f>
        <v>0</v>
      </c>
      <c r="V62" s="3289">
        <f t="shared" si="45"/>
        <v>0</v>
      </c>
      <c r="W62" s="3289">
        <f t="shared" si="45"/>
        <v>0</v>
      </c>
      <c r="X62" s="3289">
        <f t="shared" si="45"/>
        <v>0</v>
      </c>
      <c r="Y62" s="3292">
        <f t="shared" si="45"/>
        <v>0</v>
      </c>
      <c r="Z62" s="452"/>
      <c r="AA62" s="3291">
        <f>($Z13*$C62)-(AA13*$C62)</f>
        <v>0</v>
      </c>
      <c r="AB62" s="3288">
        <f t="shared" ref="AB62:AF63" si="46">AA62-(AB13*$C62)</f>
        <v>0</v>
      </c>
      <c r="AC62" s="3289">
        <f t="shared" si="46"/>
        <v>0</v>
      </c>
      <c r="AD62" s="3289">
        <f t="shared" si="46"/>
        <v>0</v>
      </c>
      <c r="AE62" s="3289">
        <f t="shared" si="46"/>
        <v>0</v>
      </c>
      <c r="AF62" s="3292">
        <f t="shared" si="46"/>
        <v>0</v>
      </c>
      <c r="AG62" s="452"/>
      <c r="AH62" s="3291">
        <f>($AG13*$C62)-(AH13*$C62)</f>
        <v>0</v>
      </c>
      <c r="AI62" s="3288">
        <f t="shared" ref="AI62:AM63" si="47">AH62-(AI13*$C62)</f>
        <v>0</v>
      </c>
      <c r="AJ62" s="3289">
        <f t="shared" si="47"/>
        <v>0</v>
      </c>
      <c r="AK62" s="3289">
        <f t="shared" si="47"/>
        <v>0</v>
      </c>
      <c r="AL62" s="3289">
        <f t="shared" si="47"/>
        <v>0</v>
      </c>
      <c r="AM62" s="3292">
        <f t="shared" si="47"/>
        <v>0</v>
      </c>
      <c r="AN62" s="452"/>
      <c r="AO62" s="3382"/>
      <c r="AP62" s="3383"/>
      <c r="AQ62" s="3383"/>
      <c r="AR62" s="3383"/>
      <c r="AS62" s="3383"/>
      <c r="AT62" s="3384"/>
      <c r="AU62" s="1441"/>
    </row>
    <row r="63" spans="1:47" s="744" customFormat="1">
      <c r="A63" s="3225"/>
      <c r="B63" s="3225">
        <v>20102</v>
      </c>
      <c r="C63" s="3285">
        <v>0</v>
      </c>
      <c r="D63" s="3293" t="s">
        <v>564</v>
      </c>
      <c r="E63" s="452"/>
      <c r="F63" s="3291">
        <f>($E14*$C63)-(F14*$C63)</f>
        <v>0</v>
      </c>
      <c r="G63" s="3289">
        <f t="shared" si="43"/>
        <v>0</v>
      </c>
      <c r="H63" s="3289">
        <f t="shared" si="43"/>
        <v>0</v>
      </c>
      <c r="I63" s="3289">
        <f t="shared" si="43"/>
        <v>0</v>
      </c>
      <c r="J63" s="3289">
        <f t="shared" si="43"/>
        <v>0</v>
      </c>
      <c r="K63" s="3290">
        <f t="shared" si="43"/>
        <v>0</v>
      </c>
      <c r="L63" s="452"/>
      <c r="M63" s="3291">
        <f>($L14*$C63)-(M14*$C63)</f>
        <v>0</v>
      </c>
      <c r="N63" s="3289">
        <f t="shared" si="44"/>
        <v>0</v>
      </c>
      <c r="O63" s="3289">
        <f t="shared" si="44"/>
        <v>0</v>
      </c>
      <c r="P63" s="3289">
        <f t="shared" si="44"/>
        <v>0</v>
      </c>
      <c r="Q63" s="3289">
        <f t="shared" si="44"/>
        <v>0</v>
      </c>
      <c r="R63" s="3292">
        <f t="shared" si="44"/>
        <v>0</v>
      </c>
      <c r="S63" s="452"/>
      <c r="T63" s="3291">
        <f>($S14*$C63)-(T14*$C63)</f>
        <v>0</v>
      </c>
      <c r="U63" s="3289">
        <f t="shared" si="45"/>
        <v>0</v>
      </c>
      <c r="V63" s="3289">
        <f t="shared" si="45"/>
        <v>0</v>
      </c>
      <c r="W63" s="3289">
        <f t="shared" si="45"/>
        <v>0</v>
      </c>
      <c r="X63" s="3289">
        <f t="shared" si="45"/>
        <v>0</v>
      </c>
      <c r="Y63" s="3292">
        <f t="shared" si="45"/>
        <v>0</v>
      </c>
      <c r="Z63" s="452"/>
      <c r="AA63" s="3291">
        <f>($Z14*$C63)-(AA14*$C63)</f>
        <v>0</v>
      </c>
      <c r="AB63" s="3289">
        <f t="shared" si="46"/>
        <v>0</v>
      </c>
      <c r="AC63" s="3289">
        <f t="shared" si="46"/>
        <v>0</v>
      </c>
      <c r="AD63" s="3289">
        <f t="shared" si="46"/>
        <v>0</v>
      </c>
      <c r="AE63" s="3289">
        <f t="shared" si="46"/>
        <v>0</v>
      </c>
      <c r="AF63" s="3292">
        <f t="shared" si="46"/>
        <v>0</v>
      </c>
      <c r="AG63" s="452"/>
      <c r="AH63" s="3291">
        <f>($AG14*$C63)-(AH14*$C63)</f>
        <v>0</v>
      </c>
      <c r="AI63" s="3289">
        <f t="shared" si="47"/>
        <v>0</v>
      </c>
      <c r="AJ63" s="3289">
        <f t="shared" si="47"/>
        <v>0</v>
      </c>
      <c r="AK63" s="3289">
        <f t="shared" si="47"/>
        <v>0</v>
      </c>
      <c r="AL63" s="3289">
        <f t="shared" si="47"/>
        <v>0</v>
      </c>
      <c r="AM63" s="3292">
        <f t="shared" si="47"/>
        <v>0</v>
      </c>
      <c r="AN63" s="452"/>
      <c r="AO63" s="3382"/>
      <c r="AP63" s="3383"/>
      <c r="AQ63" s="3383"/>
      <c r="AR63" s="3383"/>
      <c r="AS63" s="3383"/>
      <c r="AT63" s="3384"/>
      <c r="AU63" s="1442"/>
    </row>
    <row r="64" spans="1:47" s="45" customFormat="1">
      <c r="A64" s="3230">
        <v>2</v>
      </c>
      <c r="B64" s="3230">
        <v>202</v>
      </c>
      <c r="C64" s="3294">
        <v>0.03</v>
      </c>
      <c r="D64" s="3295" t="s">
        <v>409</v>
      </c>
      <c r="E64" s="3296">
        <f>SUM(E65:E66)</f>
        <v>0</v>
      </c>
      <c r="F64" s="3296">
        <f>SUM(F65:F66)</f>
        <v>0</v>
      </c>
      <c r="G64" s="3236">
        <f t="shared" ref="G64:AN64" si="48">SUM(G65:G66)</f>
        <v>0</v>
      </c>
      <c r="H64" s="3236">
        <f t="shared" si="48"/>
        <v>0</v>
      </c>
      <c r="I64" s="3236">
        <f t="shared" si="48"/>
        <v>0</v>
      </c>
      <c r="J64" s="3236">
        <f t="shared" si="48"/>
        <v>0</v>
      </c>
      <c r="K64" s="3237">
        <f t="shared" si="48"/>
        <v>0</v>
      </c>
      <c r="L64" s="3234">
        <f t="shared" si="48"/>
        <v>0</v>
      </c>
      <c r="M64" s="3297">
        <f t="shared" si="48"/>
        <v>0</v>
      </c>
      <c r="N64" s="3236">
        <f t="shared" si="48"/>
        <v>0</v>
      </c>
      <c r="O64" s="3236">
        <f t="shared" si="48"/>
        <v>0</v>
      </c>
      <c r="P64" s="3236">
        <f t="shared" si="48"/>
        <v>0</v>
      </c>
      <c r="Q64" s="3236">
        <f t="shared" si="48"/>
        <v>0</v>
      </c>
      <c r="R64" s="3238">
        <f t="shared" si="48"/>
        <v>0</v>
      </c>
      <c r="S64" s="3234">
        <f t="shared" si="48"/>
        <v>0</v>
      </c>
      <c r="T64" s="3235">
        <f t="shared" si="48"/>
        <v>0</v>
      </c>
      <c r="U64" s="3236">
        <f t="shared" si="48"/>
        <v>0</v>
      </c>
      <c r="V64" s="3236">
        <f t="shared" si="48"/>
        <v>0</v>
      </c>
      <c r="W64" s="3236">
        <f t="shared" si="48"/>
        <v>0</v>
      </c>
      <c r="X64" s="3236">
        <f t="shared" si="48"/>
        <v>0</v>
      </c>
      <c r="Y64" s="3238">
        <f t="shared" si="48"/>
        <v>0</v>
      </c>
      <c r="Z64" s="3234">
        <f t="shared" si="48"/>
        <v>0</v>
      </c>
      <c r="AA64" s="3235">
        <f t="shared" si="48"/>
        <v>0</v>
      </c>
      <c r="AB64" s="3236">
        <f t="shared" si="48"/>
        <v>0</v>
      </c>
      <c r="AC64" s="3236">
        <f t="shared" si="48"/>
        <v>0</v>
      </c>
      <c r="AD64" s="3236">
        <f t="shared" si="48"/>
        <v>0</v>
      </c>
      <c r="AE64" s="3236">
        <f t="shared" si="48"/>
        <v>0</v>
      </c>
      <c r="AF64" s="3238">
        <f t="shared" si="48"/>
        <v>0</v>
      </c>
      <c r="AG64" s="3234">
        <f t="shared" si="48"/>
        <v>0</v>
      </c>
      <c r="AH64" s="3235">
        <f t="shared" si="48"/>
        <v>-0.32999999999999996</v>
      </c>
      <c r="AI64" s="3236">
        <f t="shared" si="48"/>
        <v>-0.32999999999999996</v>
      </c>
      <c r="AJ64" s="3236">
        <f t="shared" si="48"/>
        <v>-0.32999999999999996</v>
      </c>
      <c r="AK64" s="3236">
        <f t="shared" si="48"/>
        <v>-0.32999999999999996</v>
      </c>
      <c r="AL64" s="3236">
        <f t="shared" si="48"/>
        <v>-0.32999999999999996</v>
      </c>
      <c r="AM64" s="3238">
        <f t="shared" si="48"/>
        <v>-0.32999999999999996</v>
      </c>
      <c r="AN64" s="3234">
        <f t="shared" si="48"/>
        <v>0</v>
      </c>
      <c r="AO64" s="3382"/>
      <c r="AP64" s="3383"/>
      <c r="AQ64" s="3383"/>
      <c r="AR64" s="3383"/>
      <c r="AS64" s="3383"/>
      <c r="AT64" s="3384"/>
      <c r="AU64" s="1443"/>
    </row>
    <row r="65" spans="1:47" s="727" customFormat="1">
      <c r="A65" s="3239"/>
      <c r="B65" s="3239">
        <v>20201</v>
      </c>
      <c r="C65" s="3298">
        <v>0.03</v>
      </c>
      <c r="D65" s="3299" t="s">
        <v>430</v>
      </c>
      <c r="E65" s="452"/>
      <c r="F65" s="3291">
        <f>($E16*$C65)-(F16*$C65)</f>
        <v>0</v>
      </c>
      <c r="G65" s="3289">
        <f t="shared" ref="G65:K66" si="49">F65-(G16*$C65)</f>
        <v>0</v>
      </c>
      <c r="H65" s="3289">
        <f t="shared" si="49"/>
        <v>0</v>
      </c>
      <c r="I65" s="3289">
        <f t="shared" si="49"/>
        <v>0</v>
      </c>
      <c r="J65" s="3289">
        <f t="shared" si="49"/>
        <v>0</v>
      </c>
      <c r="K65" s="3290">
        <f t="shared" si="49"/>
        <v>0</v>
      </c>
      <c r="L65" s="452"/>
      <c r="M65" s="3291">
        <f>($L16*$C65)-(M16*$C65)</f>
        <v>0</v>
      </c>
      <c r="N65" s="3289">
        <f t="shared" ref="N65:R66" si="50">M65-(N16*$C65)</f>
        <v>0</v>
      </c>
      <c r="O65" s="3289">
        <f t="shared" si="50"/>
        <v>0</v>
      </c>
      <c r="P65" s="3289">
        <f t="shared" si="50"/>
        <v>0</v>
      </c>
      <c r="Q65" s="3289">
        <f t="shared" si="50"/>
        <v>0</v>
      </c>
      <c r="R65" s="3292">
        <f t="shared" si="50"/>
        <v>0</v>
      </c>
      <c r="S65" s="452"/>
      <c r="T65" s="3291">
        <f>($S16*$C65)-(T16*$C65)</f>
        <v>0</v>
      </c>
      <c r="U65" s="3289">
        <f t="shared" ref="U65:Y66" si="51">T65-(U16*$C65)</f>
        <v>0</v>
      </c>
      <c r="V65" s="3289">
        <f t="shared" si="51"/>
        <v>0</v>
      </c>
      <c r="W65" s="3289">
        <f t="shared" si="51"/>
        <v>0</v>
      </c>
      <c r="X65" s="3289">
        <f t="shared" si="51"/>
        <v>0</v>
      </c>
      <c r="Y65" s="3292">
        <f t="shared" si="51"/>
        <v>0</v>
      </c>
      <c r="Z65" s="452"/>
      <c r="AA65" s="3291">
        <f t="shared" ref="AA65:AA66" si="52">($Z16*$C65)-(AA16*$C65)</f>
        <v>0</v>
      </c>
      <c r="AB65" s="3289">
        <f t="shared" ref="AB65:AF66" si="53">AA65-(AB16*$C65)</f>
        <v>0</v>
      </c>
      <c r="AC65" s="3289">
        <f t="shared" si="53"/>
        <v>0</v>
      </c>
      <c r="AD65" s="3289">
        <f t="shared" si="53"/>
        <v>0</v>
      </c>
      <c r="AE65" s="3289">
        <f t="shared" si="53"/>
        <v>0</v>
      </c>
      <c r="AF65" s="3292">
        <f t="shared" si="53"/>
        <v>0</v>
      </c>
      <c r="AG65" s="452"/>
      <c r="AH65" s="3291">
        <f t="shared" ref="AH65:AH66" si="54">($AG16*$C65)-(AH16*$C65)</f>
        <v>-0.32999999999999996</v>
      </c>
      <c r="AI65" s="3289">
        <f t="shared" ref="AI65:AM66" si="55">AH65-(AI16*$C65)</f>
        <v>-0.32999999999999996</v>
      </c>
      <c r="AJ65" s="3289">
        <f t="shared" si="55"/>
        <v>-0.32999999999999996</v>
      </c>
      <c r="AK65" s="3289">
        <f t="shared" si="55"/>
        <v>-0.32999999999999996</v>
      </c>
      <c r="AL65" s="3289">
        <f t="shared" si="55"/>
        <v>-0.32999999999999996</v>
      </c>
      <c r="AM65" s="3292">
        <f t="shared" si="55"/>
        <v>-0.32999999999999996</v>
      </c>
      <c r="AN65" s="452"/>
      <c r="AO65" s="3382"/>
      <c r="AP65" s="3383"/>
      <c r="AQ65" s="3383"/>
      <c r="AR65" s="3383"/>
      <c r="AS65" s="3383"/>
      <c r="AT65" s="3384"/>
      <c r="AU65" s="1442"/>
    </row>
    <row r="66" spans="1:47" s="727" customFormat="1">
      <c r="A66" s="3239"/>
      <c r="B66" s="3239">
        <v>20202</v>
      </c>
      <c r="C66" s="3298">
        <v>0.03</v>
      </c>
      <c r="D66" s="3299" t="s">
        <v>431</v>
      </c>
      <c r="E66" s="452"/>
      <c r="F66" s="3291">
        <f>($E17*$C66)-(F17*$C66)</f>
        <v>0</v>
      </c>
      <c r="G66" s="3289">
        <f t="shared" si="49"/>
        <v>0</v>
      </c>
      <c r="H66" s="3289">
        <f t="shared" si="49"/>
        <v>0</v>
      </c>
      <c r="I66" s="3289">
        <f t="shared" si="49"/>
        <v>0</v>
      </c>
      <c r="J66" s="3289">
        <f t="shared" si="49"/>
        <v>0</v>
      </c>
      <c r="K66" s="3290">
        <f t="shared" si="49"/>
        <v>0</v>
      </c>
      <c r="L66" s="452"/>
      <c r="M66" s="3291">
        <f>($L17*$C66)-(M17*$C66)</f>
        <v>0</v>
      </c>
      <c r="N66" s="3289">
        <f t="shared" si="50"/>
        <v>0</v>
      </c>
      <c r="O66" s="3289">
        <f t="shared" si="50"/>
        <v>0</v>
      </c>
      <c r="P66" s="3289">
        <f t="shared" si="50"/>
        <v>0</v>
      </c>
      <c r="Q66" s="3289">
        <f t="shared" si="50"/>
        <v>0</v>
      </c>
      <c r="R66" s="3292">
        <f t="shared" si="50"/>
        <v>0</v>
      </c>
      <c r="S66" s="452"/>
      <c r="T66" s="3291">
        <f>($S17*$C66)-(T17*$C66)</f>
        <v>0</v>
      </c>
      <c r="U66" s="3289">
        <f t="shared" si="51"/>
        <v>0</v>
      </c>
      <c r="V66" s="3289">
        <f t="shared" si="51"/>
        <v>0</v>
      </c>
      <c r="W66" s="3289">
        <f t="shared" si="51"/>
        <v>0</v>
      </c>
      <c r="X66" s="3289">
        <f t="shared" si="51"/>
        <v>0</v>
      </c>
      <c r="Y66" s="3292">
        <f t="shared" si="51"/>
        <v>0</v>
      </c>
      <c r="Z66" s="452"/>
      <c r="AA66" s="3291">
        <f t="shared" si="52"/>
        <v>0</v>
      </c>
      <c r="AB66" s="3289">
        <f t="shared" si="53"/>
        <v>0</v>
      </c>
      <c r="AC66" s="3289">
        <f t="shared" si="53"/>
        <v>0</v>
      </c>
      <c r="AD66" s="3289">
        <f t="shared" si="53"/>
        <v>0</v>
      </c>
      <c r="AE66" s="3289">
        <f t="shared" si="53"/>
        <v>0</v>
      </c>
      <c r="AF66" s="3292">
        <f t="shared" si="53"/>
        <v>0</v>
      </c>
      <c r="AG66" s="452"/>
      <c r="AH66" s="3291">
        <f t="shared" si="54"/>
        <v>0</v>
      </c>
      <c r="AI66" s="3289">
        <f t="shared" si="55"/>
        <v>0</v>
      </c>
      <c r="AJ66" s="3289">
        <f t="shared" si="55"/>
        <v>0</v>
      </c>
      <c r="AK66" s="3289">
        <f t="shared" si="55"/>
        <v>0</v>
      </c>
      <c r="AL66" s="3289">
        <f t="shared" si="55"/>
        <v>0</v>
      </c>
      <c r="AM66" s="3292">
        <f t="shared" si="55"/>
        <v>0</v>
      </c>
      <c r="AN66" s="452"/>
      <c r="AO66" s="3382"/>
      <c r="AP66" s="3383"/>
      <c r="AQ66" s="3383"/>
      <c r="AR66" s="3383"/>
      <c r="AS66" s="3383"/>
      <c r="AT66" s="3384"/>
      <c r="AU66" s="1442"/>
    </row>
    <row r="67" spans="1:47" s="45" customFormat="1" ht="12.75" customHeight="1">
      <c r="A67" s="3230">
        <v>3</v>
      </c>
      <c r="B67" s="3230">
        <v>203</v>
      </c>
      <c r="C67" s="3294"/>
      <c r="D67" s="3300" t="s">
        <v>410</v>
      </c>
      <c r="E67" s="3296">
        <f t="shared" ref="E67" si="56">SUM(E68:E78)-E71-E74</f>
        <v>0</v>
      </c>
      <c r="F67" s="3296">
        <f t="shared" ref="F67:AN67" si="57">SUM(F68:F78)-F71-F74</f>
        <v>0</v>
      </c>
      <c r="G67" s="3236">
        <f t="shared" si="57"/>
        <v>0</v>
      </c>
      <c r="H67" s="3236">
        <f t="shared" si="57"/>
        <v>0</v>
      </c>
      <c r="I67" s="3236">
        <f t="shared" si="57"/>
        <v>0</v>
      </c>
      <c r="J67" s="3236">
        <f t="shared" si="57"/>
        <v>0</v>
      </c>
      <c r="K67" s="3237">
        <f t="shared" si="57"/>
        <v>0</v>
      </c>
      <c r="L67" s="3234">
        <f t="shared" si="57"/>
        <v>0</v>
      </c>
      <c r="M67" s="3297">
        <f t="shared" si="57"/>
        <v>0</v>
      </c>
      <c r="N67" s="3236">
        <f t="shared" si="57"/>
        <v>0</v>
      </c>
      <c r="O67" s="3236">
        <f t="shared" si="57"/>
        <v>0</v>
      </c>
      <c r="P67" s="3236">
        <f t="shared" si="57"/>
        <v>0</v>
      </c>
      <c r="Q67" s="3236">
        <f t="shared" si="57"/>
        <v>0</v>
      </c>
      <c r="R67" s="3238">
        <f t="shared" si="57"/>
        <v>0</v>
      </c>
      <c r="S67" s="3234">
        <f t="shared" si="57"/>
        <v>0</v>
      </c>
      <c r="T67" s="3235">
        <f t="shared" si="57"/>
        <v>0</v>
      </c>
      <c r="U67" s="3236">
        <f t="shared" si="57"/>
        <v>0</v>
      </c>
      <c r="V67" s="3236">
        <f t="shared" si="57"/>
        <v>0</v>
      </c>
      <c r="W67" s="3236">
        <f t="shared" si="57"/>
        <v>0</v>
      </c>
      <c r="X67" s="3236">
        <f t="shared" si="57"/>
        <v>0</v>
      </c>
      <c r="Y67" s="3238">
        <f t="shared" si="57"/>
        <v>0</v>
      </c>
      <c r="Z67" s="3234">
        <f t="shared" ref="Z67:AM67" si="58">SUM(Z68:Z78)-Z71-Z74</f>
        <v>0</v>
      </c>
      <c r="AA67" s="3235">
        <f t="shared" si="58"/>
        <v>0</v>
      </c>
      <c r="AB67" s="3236">
        <f t="shared" si="58"/>
        <v>0</v>
      </c>
      <c r="AC67" s="3236">
        <f t="shared" si="58"/>
        <v>0</v>
      </c>
      <c r="AD67" s="3236">
        <f t="shared" si="58"/>
        <v>0</v>
      </c>
      <c r="AE67" s="3236">
        <f t="shared" si="58"/>
        <v>0</v>
      </c>
      <c r="AF67" s="3238">
        <f t="shared" si="58"/>
        <v>0</v>
      </c>
      <c r="AG67" s="3234">
        <f t="shared" si="58"/>
        <v>0</v>
      </c>
      <c r="AH67" s="3235">
        <f t="shared" si="58"/>
        <v>0</v>
      </c>
      <c r="AI67" s="3236">
        <f t="shared" si="58"/>
        <v>0</v>
      </c>
      <c r="AJ67" s="3236">
        <f t="shared" si="58"/>
        <v>-1</v>
      </c>
      <c r="AK67" s="3236">
        <f t="shared" si="58"/>
        <v>-2</v>
      </c>
      <c r="AL67" s="3236">
        <f t="shared" si="58"/>
        <v>-2</v>
      </c>
      <c r="AM67" s="3238">
        <f t="shared" si="58"/>
        <v>-2</v>
      </c>
      <c r="AN67" s="3234">
        <f t="shared" si="57"/>
        <v>0</v>
      </c>
      <c r="AO67" s="3382"/>
      <c r="AP67" s="3383"/>
      <c r="AQ67" s="3383"/>
      <c r="AR67" s="3383"/>
      <c r="AS67" s="3383"/>
      <c r="AT67" s="3384"/>
      <c r="AU67" s="1444"/>
    </row>
    <row r="68" spans="1:47" s="727" customFormat="1">
      <c r="A68" s="3239"/>
      <c r="B68" s="3239">
        <v>20301</v>
      </c>
      <c r="C68" s="3298">
        <v>0.1</v>
      </c>
      <c r="D68" s="3301" t="s">
        <v>432</v>
      </c>
      <c r="E68" s="452"/>
      <c r="F68" s="3291">
        <f>($E19*$C68)-(F19*$C68)</f>
        <v>0</v>
      </c>
      <c r="G68" s="3289">
        <f t="shared" ref="G68:K70" si="59">F68-(G19*$C68)</f>
        <v>0</v>
      </c>
      <c r="H68" s="3289">
        <f t="shared" si="59"/>
        <v>0</v>
      </c>
      <c r="I68" s="3289">
        <f t="shared" si="59"/>
        <v>0</v>
      </c>
      <c r="J68" s="3289">
        <f t="shared" si="59"/>
        <v>0</v>
      </c>
      <c r="K68" s="3290">
        <f t="shared" si="59"/>
        <v>0</v>
      </c>
      <c r="L68" s="452"/>
      <c r="M68" s="3291">
        <f>($L19*$C68)-(M19*$C68)</f>
        <v>0</v>
      </c>
      <c r="N68" s="3289">
        <f t="shared" ref="N68:R70" si="60">M68-(N19*$C68)</f>
        <v>0</v>
      </c>
      <c r="O68" s="3289">
        <f t="shared" si="60"/>
        <v>0</v>
      </c>
      <c r="P68" s="3289">
        <f t="shared" si="60"/>
        <v>0</v>
      </c>
      <c r="Q68" s="3289">
        <f t="shared" si="60"/>
        <v>0</v>
      </c>
      <c r="R68" s="3292">
        <f t="shared" si="60"/>
        <v>0</v>
      </c>
      <c r="S68" s="452"/>
      <c r="T68" s="3291">
        <f>($S19*$C68)-(T19*$C68)</f>
        <v>0</v>
      </c>
      <c r="U68" s="3289">
        <f t="shared" ref="U68:Y70" si="61">T68-(U19*$C68)</f>
        <v>0</v>
      </c>
      <c r="V68" s="3289">
        <f t="shared" si="61"/>
        <v>0</v>
      </c>
      <c r="W68" s="3289">
        <f t="shared" si="61"/>
        <v>0</v>
      </c>
      <c r="X68" s="3289">
        <f t="shared" si="61"/>
        <v>0</v>
      </c>
      <c r="Y68" s="3292">
        <f t="shared" si="61"/>
        <v>0</v>
      </c>
      <c r="Z68" s="452"/>
      <c r="AA68" s="3291">
        <f t="shared" ref="AA68:AA70" si="62">($Z19*$C68)-(AA19*$C68)</f>
        <v>0</v>
      </c>
      <c r="AB68" s="3289">
        <f t="shared" ref="AB68:AF70" si="63">AA68-(AB19*$C68)</f>
        <v>0</v>
      </c>
      <c r="AC68" s="3289">
        <f t="shared" si="63"/>
        <v>0</v>
      </c>
      <c r="AD68" s="3289">
        <f t="shared" si="63"/>
        <v>0</v>
      </c>
      <c r="AE68" s="3289">
        <f t="shared" si="63"/>
        <v>0</v>
      </c>
      <c r="AF68" s="3292">
        <f t="shared" si="63"/>
        <v>0</v>
      </c>
      <c r="AG68" s="452"/>
      <c r="AH68" s="3291">
        <f t="shared" ref="AH68:AH70" si="64">($AG19*$C68)-(AH19*$C68)</f>
        <v>0</v>
      </c>
      <c r="AI68" s="3289">
        <f t="shared" ref="AI68:AM70" si="65">AH68-(AI19*$C68)</f>
        <v>0</v>
      </c>
      <c r="AJ68" s="3289">
        <f t="shared" si="65"/>
        <v>0</v>
      </c>
      <c r="AK68" s="3289">
        <f t="shared" si="65"/>
        <v>0</v>
      </c>
      <c r="AL68" s="3289">
        <f t="shared" si="65"/>
        <v>0</v>
      </c>
      <c r="AM68" s="3292">
        <f t="shared" si="65"/>
        <v>0</v>
      </c>
      <c r="AN68" s="452"/>
      <c r="AO68" s="3382"/>
      <c r="AP68" s="3383"/>
      <c r="AQ68" s="3383"/>
      <c r="AR68" s="3383"/>
      <c r="AS68" s="3383"/>
      <c r="AT68" s="3384"/>
      <c r="AU68" s="1438"/>
    </row>
    <row r="69" spans="1:47" s="727" customFormat="1">
      <c r="A69" s="3239"/>
      <c r="B69" s="3239">
        <v>20302</v>
      </c>
      <c r="C69" s="3298">
        <v>0.1</v>
      </c>
      <c r="D69" s="3301" t="s">
        <v>433</v>
      </c>
      <c r="E69" s="452"/>
      <c r="F69" s="3291">
        <f>($E20*$C69)-(F20*$C69)</f>
        <v>0</v>
      </c>
      <c r="G69" s="3289">
        <f t="shared" si="59"/>
        <v>0</v>
      </c>
      <c r="H69" s="3289">
        <f t="shared" si="59"/>
        <v>0</v>
      </c>
      <c r="I69" s="3289">
        <f t="shared" si="59"/>
        <v>0</v>
      </c>
      <c r="J69" s="3289">
        <f t="shared" si="59"/>
        <v>0</v>
      </c>
      <c r="K69" s="3290">
        <f t="shared" si="59"/>
        <v>0</v>
      </c>
      <c r="L69" s="452"/>
      <c r="M69" s="3291">
        <f>($L20*$C69)-(M20*$C69)</f>
        <v>0</v>
      </c>
      <c r="N69" s="3289">
        <f t="shared" si="60"/>
        <v>0</v>
      </c>
      <c r="O69" s="3289">
        <f t="shared" si="60"/>
        <v>0</v>
      </c>
      <c r="P69" s="3289">
        <f t="shared" si="60"/>
        <v>0</v>
      </c>
      <c r="Q69" s="3289">
        <f t="shared" si="60"/>
        <v>0</v>
      </c>
      <c r="R69" s="3292">
        <f t="shared" si="60"/>
        <v>0</v>
      </c>
      <c r="S69" s="452"/>
      <c r="T69" s="3291">
        <f>($S20*$C69)-(T20*$C69)</f>
        <v>0</v>
      </c>
      <c r="U69" s="3289">
        <f t="shared" si="61"/>
        <v>0</v>
      </c>
      <c r="V69" s="3289">
        <f t="shared" si="61"/>
        <v>0</v>
      </c>
      <c r="W69" s="3289">
        <f t="shared" si="61"/>
        <v>0</v>
      </c>
      <c r="X69" s="3289">
        <f t="shared" si="61"/>
        <v>0</v>
      </c>
      <c r="Y69" s="3292">
        <f t="shared" si="61"/>
        <v>0</v>
      </c>
      <c r="Z69" s="452"/>
      <c r="AA69" s="3291">
        <f t="shared" si="62"/>
        <v>0</v>
      </c>
      <c r="AB69" s="3289">
        <f t="shared" si="63"/>
        <v>0</v>
      </c>
      <c r="AC69" s="3289">
        <f t="shared" si="63"/>
        <v>0</v>
      </c>
      <c r="AD69" s="3289">
        <f t="shared" si="63"/>
        <v>0</v>
      </c>
      <c r="AE69" s="3289">
        <f t="shared" si="63"/>
        <v>0</v>
      </c>
      <c r="AF69" s="3292">
        <f t="shared" si="63"/>
        <v>0</v>
      </c>
      <c r="AG69" s="452"/>
      <c r="AH69" s="3291">
        <f t="shared" si="64"/>
        <v>0</v>
      </c>
      <c r="AI69" s="3289">
        <f t="shared" si="65"/>
        <v>0</v>
      </c>
      <c r="AJ69" s="3289">
        <f t="shared" si="65"/>
        <v>0</v>
      </c>
      <c r="AK69" s="3289">
        <f t="shared" si="65"/>
        <v>0</v>
      </c>
      <c r="AL69" s="3289">
        <f t="shared" si="65"/>
        <v>0</v>
      </c>
      <c r="AM69" s="3292">
        <f t="shared" si="65"/>
        <v>0</v>
      </c>
      <c r="AN69" s="452"/>
      <c r="AO69" s="3382"/>
      <c r="AP69" s="3383"/>
      <c r="AQ69" s="3383"/>
      <c r="AR69" s="3383"/>
      <c r="AS69" s="3383"/>
      <c r="AT69" s="3384"/>
      <c r="AU69" s="1438"/>
    </row>
    <row r="70" spans="1:47" s="727" customFormat="1">
      <c r="A70" s="3239"/>
      <c r="B70" s="3239">
        <v>20303</v>
      </c>
      <c r="C70" s="3298">
        <v>0.1</v>
      </c>
      <c r="D70" s="3301" t="s">
        <v>411</v>
      </c>
      <c r="E70" s="452"/>
      <c r="F70" s="3291">
        <f>($E21*$C70)-(F21*$C70)</f>
        <v>0</v>
      </c>
      <c r="G70" s="3289">
        <f t="shared" si="59"/>
        <v>0</v>
      </c>
      <c r="H70" s="3289">
        <f t="shared" si="59"/>
        <v>0</v>
      </c>
      <c r="I70" s="3289">
        <f t="shared" si="59"/>
        <v>0</v>
      </c>
      <c r="J70" s="3289">
        <f t="shared" si="59"/>
        <v>0</v>
      </c>
      <c r="K70" s="3290">
        <f t="shared" si="59"/>
        <v>0</v>
      </c>
      <c r="L70" s="452"/>
      <c r="M70" s="3291">
        <f>($L21*$C70)-(M21*$C70)</f>
        <v>0</v>
      </c>
      <c r="N70" s="3289">
        <f t="shared" si="60"/>
        <v>0</v>
      </c>
      <c r="O70" s="3289">
        <f t="shared" si="60"/>
        <v>0</v>
      </c>
      <c r="P70" s="3289">
        <f t="shared" si="60"/>
        <v>0</v>
      </c>
      <c r="Q70" s="3289">
        <f t="shared" si="60"/>
        <v>0</v>
      </c>
      <c r="R70" s="3292">
        <f t="shared" si="60"/>
        <v>0</v>
      </c>
      <c r="S70" s="452"/>
      <c r="T70" s="3291">
        <f>($S21*$C70)-(T21*$C70)</f>
        <v>0</v>
      </c>
      <c r="U70" s="3289">
        <f t="shared" si="61"/>
        <v>0</v>
      </c>
      <c r="V70" s="3289">
        <f t="shared" si="61"/>
        <v>0</v>
      </c>
      <c r="W70" s="3289">
        <f t="shared" si="61"/>
        <v>0</v>
      </c>
      <c r="X70" s="3289">
        <f t="shared" si="61"/>
        <v>0</v>
      </c>
      <c r="Y70" s="3292">
        <f t="shared" si="61"/>
        <v>0</v>
      </c>
      <c r="Z70" s="452"/>
      <c r="AA70" s="3291">
        <f t="shared" si="62"/>
        <v>0</v>
      </c>
      <c r="AB70" s="3289">
        <f t="shared" si="63"/>
        <v>0</v>
      </c>
      <c r="AC70" s="3289">
        <f t="shared" si="63"/>
        <v>0</v>
      </c>
      <c r="AD70" s="3289">
        <f t="shared" si="63"/>
        <v>0</v>
      </c>
      <c r="AE70" s="3289">
        <f t="shared" si="63"/>
        <v>0</v>
      </c>
      <c r="AF70" s="3292">
        <f t="shared" si="63"/>
        <v>0</v>
      </c>
      <c r="AG70" s="452"/>
      <c r="AH70" s="3291">
        <f t="shared" si="64"/>
        <v>0</v>
      </c>
      <c r="AI70" s="3289">
        <f t="shared" si="65"/>
        <v>0</v>
      </c>
      <c r="AJ70" s="3289">
        <f t="shared" si="65"/>
        <v>0</v>
      </c>
      <c r="AK70" s="3289">
        <f t="shared" si="65"/>
        <v>0</v>
      </c>
      <c r="AL70" s="3289">
        <f t="shared" si="65"/>
        <v>0</v>
      </c>
      <c r="AM70" s="3292">
        <f t="shared" si="65"/>
        <v>0</v>
      </c>
      <c r="AN70" s="452"/>
      <c r="AO70" s="3382"/>
      <c r="AP70" s="3383"/>
      <c r="AQ70" s="3383"/>
      <c r="AR70" s="3383"/>
      <c r="AS70" s="3383"/>
      <c r="AT70" s="3384"/>
      <c r="AU70" s="1438"/>
    </row>
    <row r="71" spans="1:47" s="727" customFormat="1">
      <c r="A71" s="3239"/>
      <c r="B71" s="3239">
        <v>20304</v>
      </c>
      <c r="C71" s="3302">
        <v>0.1</v>
      </c>
      <c r="D71" s="3301" t="s">
        <v>412</v>
      </c>
      <c r="E71" s="3303">
        <f t="shared" ref="E71" si="66">SUM(E72:E73)</f>
        <v>0</v>
      </c>
      <c r="F71" s="3303">
        <f t="shared" ref="F71:AN71" si="67">SUM(F72:F73)</f>
        <v>0</v>
      </c>
      <c r="G71" s="3246">
        <f t="shared" si="67"/>
        <v>0</v>
      </c>
      <c r="H71" s="3246">
        <f t="shared" si="67"/>
        <v>0</v>
      </c>
      <c r="I71" s="3246">
        <f t="shared" si="67"/>
        <v>0</v>
      </c>
      <c r="J71" s="3246">
        <f t="shared" si="67"/>
        <v>0</v>
      </c>
      <c r="K71" s="3247">
        <f t="shared" si="67"/>
        <v>0</v>
      </c>
      <c r="L71" s="3244">
        <f t="shared" si="67"/>
        <v>0</v>
      </c>
      <c r="M71" s="3304">
        <f t="shared" si="67"/>
        <v>0</v>
      </c>
      <c r="N71" s="3246">
        <f t="shared" si="67"/>
        <v>0</v>
      </c>
      <c r="O71" s="3246">
        <f t="shared" si="67"/>
        <v>0</v>
      </c>
      <c r="P71" s="3246">
        <f t="shared" si="67"/>
        <v>0</v>
      </c>
      <c r="Q71" s="3246">
        <f t="shared" si="67"/>
        <v>0</v>
      </c>
      <c r="R71" s="3248">
        <f t="shared" si="67"/>
        <v>0</v>
      </c>
      <c r="S71" s="3244">
        <f t="shared" si="67"/>
        <v>0</v>
      </c>
      <c r="T71" s="3245">
        <f t="shared" si="67"/>
        <v>0</v>
      </c>
      <c r="U71" s="3246">
        <f t="shared" si="67"/>
        <v>0</v>
      </c>
      <c r="V71" s="3246">
        <f t="shared" si="67"/>
        <v>0</v>
      </c>
      <c r="W71" s="3246">
        <f t="shared" si="67"/>
        <v>0</v>
      </c>
      <c r="X71" s="3246">
        <f t="shared" si="67"/>
        <v>0</v>
      </c>
      <c r="Y71" s="3248">
        <f t="shared" si="67"/>
        <v>0</v>
      </c>
      <c r="Z71" s="3244">
        <f t="shared" si="67"/>
        <v>0</v>
      </c>
      <c r="AA71" s="3245">
        <f t="shared" si="67"/>
        <v>0</v>
      </c>
      <c r="AB71" s="3246">
        <f t="shared" si="67"/>
        <v>0</v>
      </c>
      <c r="AC71" s="3246">
        <f t="shared" si="67"/>
        <v>0</v>
      </c>
      <c r="AD71" s="3246">
        <f t="shared" si="67"/>
        <v>0</v>
      </c>
      <c r="AE71" s="3246">
        <f t="shared" si="67"/>
        <v>0</v>
      </c>
      <c r="AF71" s="3248">
        <f t="shared" si="67"/>
        <v>0</v>
      </c>
      <c r="AG71" s="3244">
        <f t="shared" si="67"/>
        <v>0</v>
      </c>
      <c r="AH71" s="3245">
        <f t="shared" si="67"/>
        <v>0</v>
      </c>
      <c r="AI71" s="3246">
        <f t="shared" si="67"/>
        <v>0</v>
      </c>
      <c r="AJ71" s="3246">
        <f t="shared" si="67"/>
        <v>0</v>
      </c>
      <c r="AK71" s="3246">
        <f t="shared" si="67"/>
        <v>0</v>
      </c>
      <c r="AL71" s="3246">
        <f t="shared" si="67"/>
        <v>0</v>
      </c>
      <c r="AM71" s="3248">
        <f t="shared" si="67"/>
        <v>0</v>
      </c>
      <c r="AN71" s="3244">
        <f t="shared" si="67"/>
        <v>0</v>
      </c>
      <c r="AO71" s="3382"/>
      <c r="AP71" s="3383"/>
      <c r="AQ71" s="3383"/>
      <c r="AR71" s="3383"/>
      <c r="AS71" s="3383"/>
      <c r="AT71" s="3384"/>
      <c r="AU71" s="1438"/>
    </row>
    <row r="72" spans="1:47" s="727" customFormat="1">
      <c r="A72" s="3239"/>
      <c r="B72" s="3305">
        <v>2030401</v>
      </c>
      <c r="C72" s="3306">
        <v>0.1</v>
      </c>
      <c r="D72" s="3307" t="s">
        <v>999</v>
      </c>
      <c r="E72" s="452"/>
      <c r="F72" s="3291">
        <f>($E23*$C72)-(F23*$C72)</f>
        <v>0</v>
      </c>
      <c r="G72" s="3289">
        <f t="shared" ref="G72:K73" si="68">F72-(G23*$C72)</f>
        <v>0</v>
      </c>
      <c r="H72" s="3289">
        <f t="shared" si="68"/>
        <v>0</v>
      </c>
      <c r="I72" s="3289">
        <f t="shared" si="68"/>
        <v>0</v>
      </c>
      <c r="J72" s="3289">
        <f t="shared" si="68"/>
        <v>0</v>
      </c>
      <c r="K72" s="3290">
        <f t="shared" si="68"/>
        <v>0</v>
      </c>
      <c r="L72" s="452"/>
      <c r="M72" s="3291">
        <f>($L23*$C72)-(M23*$C72)</f>
        <v>0</v>
      </c>
      <c r="N72" s="3289">
        <f t="shared" ref="N72:R73" si="69">M72-(N23*$C72)</f>
        <v>0</v>
      </c>
      <c r="O72" s="3289">
        <f t="shared" si="69"/>
        <v>0</v>
      </c>
      <c r="P72" s="3289">
        <f t="shared" si="69"/>
        <v>0</v>
      </c>
      <c r="Q72" s="3289">
        <f t="shared" si="69"/>
        <v>0</v>
      </c>
      <c r="R72" s="3292">
        <f t="shared" si="69"/>
        <v>0</v>
      </c>
      <c r="S72" s="452"/>
      <c r="T72" s="3291">
        <f>($S23*$C72)-(T23*$C72)</f>
        <v>0</v>
      </c>
      <c r="U72" s="3289">
        <f t="shared" ref="U72:Y73" si="70">T72-(U23*$C72)</f>
        <v>0</v>
      </c>
      <c r="V72" s="3289">
        <f t="shared" si="70"/>
        <v>0</v>
      </c>
      <c r="W72" s="3289">
        <f t="shared" si="70"/>
        <v>0</v>
      </c>
      <c r="X72" s="3289">
        <f t="shared" si="70"/>
        <v>0</v>
      </c>
      <c r="Y72" s="3292">
        <f t="shared" si="70"/>
        <v>0</v>
      </c>
      <c r="Z72" s="452"/>
      <c r="AA72" s="3291">
        <f t="shared" ref="AA72:AA73" si="71">($Z23*$C72)-(AA23*$C72)</f>
        <v>0</v>
      </c>
      <c r="AB72" s="3289">
        <f t="shared" ref="AB72:AF73" si="72">AA72-(AB23*$C72)</f>
        <v>0</v>
      </c>
      <c r="AC72" s="3289">
        <f t="shared" si="72"/>
        <v>0</v>
      </c>
      <c r="AD72" s="3289">
        <f t="shared" si="72"/>
        <v>0</v>
      </c>
      <c r="AE72" s="3289">
        <f t="shared" si="72"/>
        <v>0</v>
      </c>
      <c r="AF72" s="3292">
        <f t="shared" si="72"/>
        <v>0</v>
      </c>
      <c r="AG72" s="452"/>
      <c r="AH72" s="3291">
        <f t="shared" ref="AH72:AH73" si="73">($AG23*$C72)-(AH23*$C72)</f>
        <v>0</v>
      </c>
      <c r="AI72" s="3289">
        <f t="shared" ref="AI72:AM73" si="74">AH72-(AI23*$C72)</f>
        <v>0</v>
      </c>
      <c r="AJ72" s="3289">
        <f t="shared" si="74"/>
        <v>0</v>
      </c>
      <c r="AK72" s="3289">
        <f t="shared" si="74"/>
        <v>0</v>
      </c>
      <c r="AL72" s="3289">
        <f t="shared" si="74"/>
        <v>0</v>
      </c>
      <c r="AM72" s="3292">
        <f t="shared" si="74"/>
        <v>0</v>
      </c>
      <c r="AN72" s="452"/>
      <c r="AO72" s="3382"/>
      <c r="AP72" s="3383"/>
      <c r="AQ72" s="3383"/>
      <c r="AR72" s="3383"/>
      <c r="AS72" s="3383"/>
      <c r="AT72" s="3384"/>
      <c r="AU72" s="1438"/>
    </row>
    <row r="73" spans="1:47" s="727" customFormat="1">
      <c r="A73" s="3239"/>
      <c r="B73" s="3305">
        <v>2030402</v>
      </c>
      <c r="C73" s="3306">
        <v>0.1</v>
      </c>
      <c r="D73" s="3307" t="s">
        <v>434</v>
      </c>
      <c r="E73" s="452"/>
      <c r="F73" s="3291">
        <f>($E24*$C73)-(F24*$C73)</f>
        <v>0</v>
      </c>
      <c r="G73" s="3289">
        <f t="shared" si="68"/>
        <v>0</v>
      </c>
      <c r="H73" s="3289">
        <f t="shared" si="68"/>
        <v>0</v>
      </c>
      <c r="I73" s="3289">
        <f t="shared" si="68"/>
        <v>0</v>
      </c>
      <c r="J73" s="3289">
        <f t="shared" si="68"/>
        <v>0</v>
      </c>
      <c r="K73" s="3290">
        <f t="shared" si="68"/>
        <v>0</v>
      </c>
      <c r="L73" s="452"/>
      <c r="M73" s="3291">
        <f>($L24*$C73)-(M24*$C73)</f>
        <v>0</v>
      </c>
      <c r="N73" s="3289">
        <f t="shared" si="69"/>
        <v>0</v>
      </c>
      <c r="O73" s="3289">
        <f t="shared" si="69"/>
        <v>0</v>
      </c>
      <c r="P73" s="3289">
        <f t="shared" si="69"/>
        <v>0</v>
      </c>
      <c r="Q73" s="3289">
        <f t="shared" si="69"/>
        <v>0</v>
      </c>
      <c r="R73" s="3292">
        <f t="shared" si="69"/>
        <v>0</v>
      </c>
      <c r="S73" s="452"/>
      <c r="T73" s="3291">
        <f>($S24*$C73)-(T24*$C73)</f>
        <v>0</v>
      </c>
      <c r="U73" s="3289">
        <f t="shared" si="70"/>
        <v>0</v>
      </c>
      <c r="V73" s="3289">
        <f t="shared" si="70"/>
        <v>0</v>
      </c>
      <c r="W73" s="3289">
        <f t="shared" si="70"/>
        <v>0</v>
      </c>
      <c r="X73" s="3289">
        <f t="shared" si="70"/>
        <v>0</v>
      </c>
      <c r="Y73" s="3292">
        <f t="shared" si="70"/>
        <v>0</v>
      </c>
      <c r="Z73" s="452"/>
      <c r="AA73" s="3291">
        <f t="shared" si="71"/>
        <v>0</v>
      </c>
      <c r="AB73" s="3289">
        <f t="shared" si="72"/>
        <v>0</v>
      </c>
      <c r="AC73" s="3289">
        <f t="shared" si="72"/>
        <v>0</v>
      </c>
      <c r="AD73" s="3289">
        <f t="shared" si="72"/>
        <v>0</v>
      </c>
      <c r="AE73" s="3289">
        <f t="shared" si="72"/>
        <v>0</v>
      </c>
      <c r="AF73" s="3292">
        <f t="shared" si="72"/>
        <v>0</v>
      </c>
      <c r="AG73" s="452"/>
      <c r="AH73" s="3291">
        <f t="shared" si="73"/>
        <v>0</v>
      </c>
      <c r="AI73" s="3289">
        <f t="shared" si="74"/>
        <v>0</v>
      </c>
      <c r="AJ73" s="3289">
        <f t="shared" si="74"/>
        <v>0</v>
      </c>
      <c r="AK73" s="3289">
        <f t="shared" si="74"/>
        <v>0</v>
      </c>
      <c r="AL73" s="3289">
        <f t="shared" si="74"/>
        <v>0</v>
      </c>
      <c r="AM73" s="3292">
        <f t="shared" si="74"/>
        <v>0</v>
      </c>
      <c r="AN73" s="452"/>
      <c r="AO73" s="3382"/>
      <c r="AP73" s="3383"/>
      <c r="AQ73" s="3383"/>
      <c r="AR73" s="3383"/>
      <c r="AS73" s="3383"/>
      <c r="AT73" s="3384"/>
      <c r="AU73" s="1438"/>
    </row>
    <row r="74" spans="1:47" s="727" customFormat="1">
      <c r="A74" s="3239"/>
      <c r="B74" s="3239">
        <v>20305</v>
      </c>
      <c r="C74" s="3302"/>
      <c r="D74" s="3301" t="s">
        <v>435</v>
      </c>
      <c r="E74" s="3303">
        <f>SUM(E75:E77)</f>
        <v>0</v>
      </c>
      <c r="F74" s="3303">
        <f t="shared" ref="F74:AN74" si="75">SUM(F75:F77)</f>
        <v>0</v>
      </c>
      <c r="G74" s="3246">
        <f t="shared" si="75"/>
        <v>0</v>
      </c>
      <c r="H74" s="3246">
        <f t="shared" si="75"/>
        <v>0</v>
      </c>
      <c r="I74" s="3246">
        <f t="shared" si="75"/>
        <v>0</v>
      </c>
      <c r="J74" s="3246">
        <f t="shared" si="75"/>
        <v>0</v>
      </c>
      <c r="K74" s="3247">
        <f t="shared" si="75"/>
        <v>0</v>
      </c>
      <c r="L74" s="3244">
        <f t="shared" si="75"/>
        <v>0</v>
      </c>
      <c r="M74" s="3304">
        <f t="shared" si="75"/>
        <v>0</v>
      </c>
      <c r="N74" s="3246">
        <f t="shared" si="75"/>
        <v>0</v>
      </c>
      <c r="O74" s="3246">
        <f t="shared" si="75"/>
        <v>0</v>
      </c>
      <c r="P74" s="3246">
        <f t="shared" si="75"/>
        <v>0</v>
      </c>
      <c r="Q74" s="3246">
        <f t="shared" si="75"/>
        <v>0</v>
      </c>
      <c r="R74" s="3248">
        <f t="shared" si="75"/>
        <v>0</v>
      </c>
      <c r="S74" s="3244">
        <f t="shared" si="75"/>
        <v>0</v>
      </c>
      <c r="T74" s="3245">
        <f t="shared" si="75"/>
        <v>0</v>
      </c>
      <c r="U74" s="3246">
        <f t="shared" si="75"/>
        <v>0</v>
      </c>
      <c r="V74" s="3246">
        <f t="shared" si="75"/>
        <v>0</v>
      </c>
      <c r="W74" s="3246">
        <f t="shared" si="75"/>
        <v>0</v>
      </c>
      <c r="X74" s="3246">
        <f t="shared" si="75"/>
        <v>0</v>
      </c>
      <c r="Y74" s="3248">
        <f t="shared" si="75"/>
        <v>0</v>
      </c>
      <c r="Z74" s="3244">
        <f t="shared" si="75"/>
        <v>0</v>
      </c>
      <c r="AA74" s="3245">
        <f t="shared" si="75"/>
        <v>0</v>
      </c>
      <c r="AB74" s="3246">
        <f t="shared" si="75"/>
        <v>0</v>
      </c>
      <c r="AC74" s="3246">
        <f t="shared" si="75"/>
        <v>0</v>
      </c>
      <c r="AD74" s="3246">
        <f t="shared" si="75"/>
        <v>0</v>
      </c>
      <c r="AE74" s="3246">
        <f t="shared" si="75"/>
        <v>0</v>
      </c>
      <c r="AF74" s="3248">
        <f t="shared" si="75"/>
        <v>0</v>
      </c>
      <c r="AG74" s="3244">
        <f t="shared" si="75"/>
        <v>0</v>
      </c>
      <c r="AH74" s="3245">
        <f t="shared" si="75"/>
        <v>0</v>
      </c>
      <c r="AI74" s="3246">
        <f t="shared" si="75"/>
        <v>0</v>
      </c>
      <c r="AJ74" s="3246">
        <f t="shared" si="75"/>
        <v>0</v>
      </c>
      <c r="AK74" s="3246">
        <f t="shared" si="75"/>
        <v>0</v>
      </c>
      <c r="AL74" s="3246">
        <f t="shared" si="75"/>
        <v>0</v>
      </c>
      <c r="AM74" s="3248">
        <f t="shared" si="75"/>
        <v>0</v>
      </c>
      <c r="AN74" s="3244">
        <f t="shared" si="75"/>
        <v>0</v>
      </c>
      <c r="AO74" s="3382"/>
      <c r="AP74" s="3383"/>
      <c r="AQ74" s="3383"/>
      <c r="AR74" s="3383"/>
      <c r="AS74" s="3383"/>
      <c r="AT74" s="3384"/>
      <c r="AU74" s="1438"/>
    </row>
    <row r="75" spans="1:47" s="727" customFormat="1">
      <c r="A75" s="3239"/>
      <c r="B75" s="3239">
        <v>2030501</v>
      </c>
      <c r="C75" s="3308">
        <v>0.1</v>
      </c>
      <c r="D75" s="3307" t="s">
        <v>1009</v>
      </c>
      <c r="E75" s="452"/>
      <c r="F75" s="3291">
        <f>($E26*$C75)-(F26*$C75)</f>
        <v>0</v>
      </c>
      <c r="G75" s="3289">
        <f t="shared" ref="G75:K78" si="76">F75-(G26*$C75)</f>
        <v>0</v>
      </c>
      <c r="H75" s="3289">
        <f t="shared" si="76"/>
        <v>0</v>
      </c>
      <c r="I75" s="3289">
        <f t="shared" si="76"/>
        <v>0</v>
      </c>
      <c r="J75" s="3289">
        <f t="shared" si="76"/>
        <v>0</v>
      </c>
      <c r="K75" s="3290">
        <f t="shared" si="76"/>
        <v>0</v>
      </c>
      <c r="L75" s="452"/>
      <c r="M75" s="3291">
        <f>($L26*$C75)-(M26*$C75)</f>
        <v>0</v>
      </c>
      <c r="N75" s="3289">
        <f t="shared" ref="N75:R78" si="77">M75-(N26*$C75)</f>
        <v>0</v>
      </c>
      <c r="O75" s="3289">
        <f t="shared" si="77"/>
        <v>0</v>
      </c>
      <c r="P75" s="3289">
        <f t="shared" si="77"/>
        <v>0</v>
      </c>
      <c r="Q75" s="3289">
        <f t="shared" si="77"/>
        <v>0</v>
      </c>
      <c r="R75" s="3292">
        <f t="shared" si="77"/>
        <v>0</v>
      </c>
      <c r="S75" s="452"/>
      <c r="T75" s="3291">
        <f>($S26*$C75)-(T26*$C75)</f>
        <v>0</v>
      </c>
      <c r="U75" s="3289">
        <f t="shared" ref="U75:Y78" si="78">T75-(U26*$C75)</f>
        <v>0</v>
      </c>
      <c r="V75" s="3289">
        <f t="shared" si="78"/>
        <v>0</v>
      </c>
      <c r="W75" s="3289">
        <f t="shared" si="78"/>
        <v>0</v>
      </c>
      <c r="X75" s="3289">
        <f t="shared" si="78"/>
        <v>0</v>
      </c>
      <c r="Y75" s="3292">
        <f t="shared" si="78"/>
        <v>0</v>
      </c>
      <c r="Z75" s="452"/>
      <c r="AA75" s="3291">
        <f t="shared" ref="AA75:AA78" si="79">($Z26*$C75)-(AA26*$C75)</f>
        <v>0</v>
      </c>
      <c r="AB75" s="3289">
        <f t="shared" ref="AB75:AF78" si="80">AA75-(AB26*$C75)</f>
        <v>0</v>
      </c>
      <c r="AC75" s="3289">
        <f t="shared" si="80"/>
        <v>0</v>
      </c>
      <c r="AD75" s="3289">
        <f t="shared" si="80"/>
        <v>0</v>
      </c>
      <c r="AE75" s="3289">
        <f t="shared" si="80"/>
        <v>0</v>
      </c>
      <c r="AF75" s="3292">
        <f t="shared" si="80"/>
        <v>0</v>
      </c>
      <c r="AG75" s="452"/>
      <c r="AH75" s="3291">
        <f t="shared" ref="AH75:AH79" si="81">($AG26*$C75)-(AH26*$C75)</f>
        <v>0</v>
      </c>
      <c r="AI75" s="3289">
        <f t="shared" ref="AI75:AM78" si="82">AH75-(AI26*$C75)</f>
        <v>0</v>
      </c>
      <c r="AJ75" s="3289">
        <f t="shared" si="82"/>
        <v>0</v>
      </c>
      <c r="AK75" s="3289">
        <f t="shared" si="82"/>
        <v>0</v>
      </c>
      <c r="AL75" s="3289">
        <f t="shared" si="82"/>
        <v>0</v>
      </c>
      <c r="AM75" s="3292">
        <f t="shared" si="82"/>
        <v>0</v>
      </c>
      <c r="AN75" s="452"/>
      <c r="AO75" s="3382"/>
      <c r="AP75" s="3383"/>
      <c r="AQ75" s="3383"/>
      <c r="AR75" s="3383"/>
      <c r="AS75" s="3383"/>
      <c r="AT75" s="3384"/>
      <c r="AU75" s="1438"/>
    </row>
    <row r="76" spans="1:47" s="727" customFormat="1" ht="25.5">
      <c r="A76" s="3239"/>
      <c r="B76" s="2934">
        <v>2030502</v>
      </c>
      <c r="C76" s="3253">
        <v>0.1</v>
      </c>
      <c r="D76" s="3309" t="s">
        <v>702</v>
      </c>
      <c r="E76" s="452"/>
      <c r="F76" s="3291">
        <f>($E27*$C76)-(F27*$C76)</f>
        <v>0</v>
      </c>
      <c r="G76" s="3289">
        <f t="shared" si="76"/>
        <v>0</v>
      </c>
      <c r="H76" s="3289">
        <f t="shared" si="76"/>
        <v>0</v>
      </c>
      <c r="I76" s="3289">
        <f t="shared" si="76"/>
        <v>0</v>
      </c>
      <c r="J76" s="3289">
        <f t="shared" si="76"/>
        <v>0</v>
      </c>
      <c r="K76" s="3290">
        <f t="shared" si="76"/>
        <v>0</v>
      </c>
      <c r="L76" s="452"/>
      <c r="M76" s="3291">
        <f>($L27*$C76)-(M27*$C76)</f>
        <v>0</v>
      </c>
      <c r="N76" s="3289">
        <f t="shared" si="77"/>
        <v>0</v>
      </c>
      <c r="O76" s="3289">
        <f t="shared" si="77"/>
        <v>0</v>
      </c>
      <c r="P76" s="3289">
        <f t="shared" si="77"/>
        <v>0</v>
      </c>
      <c r="Q76" s="3289">
        <f t="shared" si="77"/>
        <v>0</v>
      </c>
      <c r="R76" s="3292">
        <f t="shared" si="77"/>
        <v>0</v>
      </c>
      <c r="S76" s="452"/>
      <c r="T76" s="3291">
        <f>($S27*$C76)-(T27*$C76)</f>
        <v>0</v>
      </c>
      <c r="U76" s="3289">
        <f t="shared" si="78"/>
        <v>0</v>
      </c>
      <c r="V76" s="3289">
        <f t="shared" si="78"/>
        <v>0</v>
      </c>
      <c r="W76" s="3289">
        <f t="shared" si="78"/>
        <v>0</v>
      </c>
      <c r="X76" s="3289">
        <f t="shared" si="78"/>
        <v>0</v>
      </c>
      <c r="Y76" s="3292">
        <f t="shared" si="78"/>
        <v>0</v>
      </c>
      <c r="Z76" s="452"/>
      <c r="AA76" s="3291">
        <f t="shared" si="79"/>
        <v>0</v>
      </c>
      <c r="AB76" s="3289">
        <f t="shared" si="80"/>
        <v>0</v>
      </c>
      <c r="AC76" s="3289">
        <f t="shared" si="80"/>
        <v>0</v>
      </c>
      <c r="AD76" s="3289">
        <f t="shared" si="80"/>
        <v>0</v>
      </c>
      <c r="AE76" s="3289">
        <f t="shared" si="80"/>
        <v>0</v>
      </c>
      <c r="AF76" s="3292">
        <f t="shared" si="80"/>
        <v>0</v>
      </c>
      <c r="AG76" s="452"/>
      <c r="AH76" s="3291">
        <f t="shared" si="81"/>
        <v>0</v>
      </c>
      <c r="AI76" s="3289">
        <f t="shared" si="82"/>
        <v>0</v>
      </c>
      <c r="AJ76" s="3289">
        <f t="shared" si="82"/>
        <v>0</v>
      </c>
      <c r="AK76" s="3289">
        <f t="shared" si="82"/>
        <v>0</v>
      </c>
      <c r="AL76" s="3289">
        <f t="shared" si="82"/>
        <v>0</v>
      </c>
      <c r="AM76" s="3292">
        <f t="shared" si="82"/>
        <v>0</v>
      </c>
      <c r="AN76" s="452"/>
      <c r="AO76" s="3382"/>
      <c r="AP76" s="3383"/>
      <c r="AQ76" s="3383"/>
      <c r="AR76" s="3383"/>
      <c r="AS76" s="3383"/>
      <c r="AT76" s="3384"/>
      <c r="AU76" s="1438"/>
    </row>
    <row r="77" spans="1:47" s="727" customFormat="1">
      <c r="A77" s="3239"/>
      <c r="B77" s="2934">
        <v>2030503</v>
      </c>
      <c r="C77" s="3253">
        <v>0.1</v>
      </c>
      <c r="D77" s="3309" t="s">
        <v>720</v>
      </c>
      <c r="E77" s="452"/>
      <c r="F77" s="3291">
        <f>($E28*$C77)-(F28*$C77)</f>
        <v>0</v>
      </c>
      <c r="G77" s="3289">
        <f t="shared" si="76"/>
        <v>0</v>
      </c>
      <c r="H77" s="3289">
        <f t="shared" si="76"/>
        <v>0</v>
      </c>
      <c r="I77" s="3289">
        <f t="shared" si="76"/>
        <v>0</v>
      </c>
      <c r="J77" s="3289">
        <f t="shared" si="76"/>
        <v>0</v>
      </c>
      <c r="K77" s="3290">
        <f t="shared" si="76"/>
        <v>0</v>
      </c>
      <c r="L77" s="452"/>
      <c r="M77" s="3291">
        <f>($L28*$C77)-(M28*$C77)</f>
        <v>0</v>
      </c>
      <c r="N77" s="3289">
        <f t="shared" si="77"/>
        <v>0</v>
      </c>
      <c r="O77" s="3289">
        <f t="shared" si="77"/>
        <v>0</v>
      </c>
      <c r="P77" s="3289">
        <f t="shared" si="77"/>
        <v>0</v>
      </c>
      <c r="Q77" s="3289">
        <f t="shared" si="77"/>
        <v>0</v>
      </c>
      <c r="R77" s="3292">
        <f t="shared" si="77"/>
        <v>0</v>
      </c>
      <c r="S77" s="452"/>
      <c r="T77" s="3291">
        <f>($S28*$C77)-(T28*$C77)</f>
        <v>0</v>
      </c>
      <c r="U77" s="3289">
        <f t="shared" si="78"/>
        <v>0</v>
      </c>
      <c r="V77" s="3289">
        <f t="shared" si="78"/>
        <v>0</v>
      </c>
      <c r="W77" s="3289">
        <f t="shared" si="78"/>
        <v>0</v>
      </c>
      <c r="X77" s="3289">
        <f t="shared" si="78"/>
        <v>0</v>
      </c>
      <c r="Y77" s="3292">
        <f t="shared" si="78"/>
        <v>0</v>
      </c>
      <c r="Z77" s="452"/>
      <c r="AA77" s="3291">
        <f t="shared" si="79"/>
        <v>0</v>
      </c>
      <c r="AB77" s="3289">
        <f t="shared" si="80"/>
        <v>0</v>
      </c>
      <c r="AC77" s="3289">
        <f t="shared" si="80"/>
        <v>0</v>
      </c>
      <c r="AD77" s="3289">
        <f t="shared" si="80"/>
        <v>0</v>
      </c>
      <c r="AE77" s="3289">
        <f t="shared" si="80"/>
        <v>0</v>
      </c>
      <c r="AF77" s="3292">
        <f t="shared" si="80"/>
        <v>0</v>
      </c>
      <c r="AG77" s="452"/>
      <c r="AH77" s="3291">
        <f t="shared" si="81"/>
        <v>0</v>
      </c>
      <c r="AI77" s="3289">
        <f t="shared" si="82"/>
        <v>0</v>
      </c>
      <c r="AJ77" s="3289">
        <f t="shared" si="82"/>
        <v>0</v>
      </c>
      <c r="AK77" s="3289">
        <f t="shared" si="82"/>
        <v>0</v>
      </c>
      <c r="AL77" s="3289">
        <f t="shared" si="82"/>
        <v>0</v>
      </c>
      <c r="AM77" s="3292">
        <f t="shared" si="82"/>
        <v>0</v>
      </c>
      <c r="AN77" s="452"/>
      <c r="AO77" s="3382"/>
      <c r="AP77" s="3383"/>
      <c r="AQ77" s="3383"/>
      <c r="AR77" s="3383"/>
      <c r="AS77" s="3383"/>
      <c r="AT77" s="3384"/>
      <c r="AU77" s="1438"/>
    </row>
    <row r="78" spans="1:47" s="727" customFormat="1">
      <c r="A78" s="3239"/>
      <c r="B78" s="2934">
        <v>20306</v>
      </c>
      <c r="C78" s="3240">
        <v>0.1</v>
      </c>
      <c r="D78" s="3256" t="s">
        <v>414</v>
      </c>
      <c r="E78" s="452"/>
      <c r="F78" s="3291">
        <f>($E29*$C78)-(F29*$C78)</f>
        <v>0</v>
      </c>
      <c r="G78" s="3289">
        <f t="shared" si="76"/>
        <v>0</v>
      </c>
      <c r="H78" s="3289">
        <f t="shared" si="76"/>
        <v>0</v>
      </c>
      <c r="I78" s="3289">
        <f t="shared" si="76"/>
        <v>0</v>
      </c>
      <c r="J78" s="3289">
        <f t="shared" si="76"/>
        <v>0</v>
      </c>
      <c r="K78" s="3290">
        <f t="shared" si="76"/>
        <v>0</v>
      </c>
      <c r="L78" s="452"/>
      <c r="M78" s="3291">
        <f>($L29*$C78)-(M29*$C78)</f>
        <v>0</v>
      </c>
      <c r="N78" s="3289">
        <f t="shared" si="77"/>
        <v>0</v>
      </c>
      <c r="O78" s="3289">
        <f t="shared" si="77"/>
        <v>0</v>
      </c>
      <c r="P78" s="3289">
        <f t="shared" si="77"/>
        <v>0</v>
      </c>
      <c r="Q78" s="3289">
        <f t="shared" si="77"/>
        <v>0</v>
      </c>
      <c r="R78" s="3292">
        <f t="shared" si="77"/>
        <v>0</v>
      </c>
      <c r="S78" s="452"/>
      <c r="T78" s="3291">
        <f>($S29*$C78)-(T29*$C78)</f>
        <v>0</v>
      </c>
      <c r="U78" s="3289">
        <f t="shared" si="78"/>
        <v>0</v>
      </c>
      <c r="V78" s="3289">
        <f t="shared" si="78"/>
        <v>0</v>
      </c>
      <c r="W78" s="3289">
        <f t="shared" si="78"/>
        <v>0</v>
      </c>
      <c r="X78" s="3289">
        <f t="shared" si="78"/>
        <v>0</v>
      </c>
      <c r="Y78" s="3292">
        <f t="shared" si="78"/>
        <v>0</v>
      </c>
      <c r="Z78" s="452"/>
      <c r="AA78" s="3291">
        <f t="shared" si="79"/>
        <v>0</v>
      </c>
      <c r="AB78" s="3289">
        <f t="shared" si="80"/>
        <v>0</v>
      </c>
      <c r="AC78" s="3289">
        <f t="shared" si="80"/>
        <v>0</v>
      </c>
      <c r="AD78" s="3289">
        <f t="shared" si="80"/>
        <v>0</v>
      </c>
      <c r="AE78" s="3289">
        <f t="shared" si="80"/>
        <v>0</v>
      </c>
      <c r="AF78" s="3292">
        <f t="shared" si="80"/>
        <v>0</v>
      </c>
      <c r="AG78" s="452"/>
      <c r="AH78" s="3291">
        <f t="shared" si="81"/>
        <v>0</v>
      </c>
      <c r="AI78" s="3289">
        <f t="shared" si="82"/>
        <v>0</v>
      </c>
      <c r="AJ78" s="3289">
        <f t="shared" si="82"/>
        <v>-1</v>
      </c>
      <c r="AK78" s="3289">
        <f t="shared" si="82"/>
        <v>-2</v>
      </c>
      <c r="AL78" s="3289">
        <f t="shared" si="82"/>
        <v>-2</v>
      </c>
      <c r="AM78" s="3292">
        <f t="shared" si="82"/>
        <v>-2</v>
      </c>
      <c r="AN78" s="452" t="s">
        <v>1595</v>
      </c>
      <c r="AO78" s="3382"/>
      <c r="AP78" s="3383"/>
      <c r="AQ78" s="3383"/>
      <c r="AR78" s="3383"/>
      <c r="AS78" s="3383"/>
      <c r="AT78" s="3384"/>
      <c r="AU78" s="1438"/>
    </row>
    <row r="79" spans="1:47" s="727" customFormat="1" ht="14.25" customHeight="1">
      <c r="A79" s="3230">
        <v>4</v>
      </c>
      <c r="B79" s="3231">
        <v>204</v>
      </c>
      <c r="C79" s="3232"/>
      <c r="D79" s="3310" t="s">
        <v>216</v>
      </c>
      <c r="E79" s="3296">
        <f>E80+E83+E92+E93</f>
        <v>0</v>
      </c>
      <c r="F79" s="3296">
        <f t="shared" ref="F79:AN79" si="83">F80+F83+F92+F93</f>
        <v>0</v>
      </c>
      <c r="G79" s="3236">
        <f t="shared" si="83"/>
        <v>0</v>
      </c>
      <c r="H79" s="3236">
        <f t="shared" si="83"/>
        <v>0</v>
      </c>
      <c r="I79" s="3236">
        <f t="shared" si="83"/>
        <v>0</v>
      </c>
      <c r="J79" s="3236">
        <f t="shared" si="83"/>
        <v>0</v>
      </c>
      <c r="K79" s="3237">
        <f t="shared" si="83"/>
        <v>0</v>
      </c>
      <c r="L79" s="3234">
        <f t="shared" si="83"/>
        <v>0</v>
      </c>
      <c r="M79" s="3297">
        <f t="shared" si="83"/>
        <v>0</v>
      </c>
      <c r="N79" s="3236">
        <f t="shared" si="83"/>
        <v>0</v>
      </c>
      <c r="O79" s="3236">
        <f t="shared" si="83"/>
        <v>0</v>
      </c>
      <c r="P79" s="3236">
        <f t="shared" si="83"/>
        <v>0</v>
      </c>
      <c r="Q79" s="3236">
        <f t="shared" si="83"/>
        <v>0</v>
      </c>
      <c r="R79" s="3238">
        <f t="shared" si="83"/>
        <v>0</v>
      </c>
      <c r="S79" s="3234">
        <f t="shared" si="83"/>
        <v>0</v>
      </c>
      <c r="T79" s="3235">
        <f t="shared" si="83"/>
        <v>0</v>
      </c>
      <c r="U79" s="3236">
        <f t="shared" si="83"/>
        <v>0</v>
      </c>
      <c r="V79" s="3236">
        <f t="shared" si="83"/>
        <v>0</v>
      </c>
      <c r="W79" s="3236">
        <f t="shared" si="83"/>
        <v>0</v>
      </c>
      <c r="X79" s="3236">
        <f t="shared" si="83"/>
        <v>0</v>
      </c>
      <c r="Y79" s="3238">
        <f t="shared" si="83"/>
        <v>0</v>
      </c>
      <c r="Z79" s="3234">
        <f t="shared" si="83"/>
        <v>0</v>
      </c>
      <c r="AA79" s="3235">
        <f t="shared" si="83"/>
        <v>0</v>
      </c>
      <c r="AB79" s="3236">
        <f t="shared" si="83"/>
        <v>0</v>
      </c>
      <c r="AC79" s="3236">
        <f t="shared" si="83"/>
        <v>0</v>
      </c>
      <c r="AD79" s="3236">
        <f t="shared" si="83"/>
        <v>0</v>
      </c>
      <c r="AE79" s="3236">
        <f t="shared" si="83"/>
        <v>0</v>
      </c>
      <c r="AF79" s="3238">
        <f t="shared" si="83"/>
        <v>0</v>
      </c>
      <c r="AG79" s="3234">
        <f t="shared" si="83"/>
        <v>0</v>
      </c>
      <c r="AH79" s="3235">
        <f t="shared" si="81"/>
        <v>0</v>
      </c>
      <c r="AI79" s="3236">
        <f t="shared" si="83"/>
        <v>0.24</v>
      </c>
      <c r="AJ79" s="3236">
        <f t="shared" si="83"/>
        <v>0.19999999999999998</v>
      </c>
      <c r="AK79" s="3236">
        <f t="shared" si="83"/>
        <v>0.19999999999999998</v>
      </c>
      <c r="AL79" s="3236">
        <f t="shared" si="83"/>
        <v>0.19999999999999998</v>
      </c>
      <c r="AM79" s="3238">
        <f t="shared" si="83"/>
        <v>0.19999999999999998</v>
      </c>
      <c r="AN79" s="3234">
        <f t="shared" si="83"/>
        <v>0</v>
      </c>
      <c r="AO79" s="3382"/>
      <c r="AP79" s="3383"/>
      <c r="AQ79" s="3383"/>
      <c r="AR79" s="3383"/>
      <c r="AS79" s="3383"/>
      <c r="AT79" s="3384"/>
      <c r="AU79" s="1438"/>
    </row>
    <row r="80" spans="1:47" s="727" customFormat="1">
      <c r="A80" s="3239"/>
      <c r="B80" s="2934">
        <v>20401</v>
      </c>
      <c r="C80" s="3252"/>
      <c r="D80" s="3311" t="s">
        <v>422</v>
      </c>
      <c r="E80" s="3303">
        <f t="shared" ref="E80" si="84">SUM(E81:E82)</f>
        <v>0</v>
      </c>
      <c r="F80" s="3303">
        <f t="shared" ref="F80:AN80" si="85">SUM(F81:F82)</f>
        <v>0</v>
      </c>
      <c r="G80" s="3246">
        <f t="shared" si="85"/>
        <v>0</v>
      </c>
      <c r="H80" s="3246">
        <f t="shared" si="85"/>
        <v>0</v>
      </c>
      <c r="I80" s="3246">
        <f t="shared" si="85"/>
        <v>0</v>
      </c>
      <c r="J80" s="3246">
        <f t="shared" si="85"/>
        <v>0</v>
      </c>
      <c r="K80" s="3247">
        <f t="shared" si="85"/>
        <v>0</v>
      </c>
      <c r="L80" s="3244">
        <f t="shared" si="85"/>
        <v>0</v>
      </c>
      <c r="M80" s="3304">
        <f t="shared" si="85"/>
        <v>0</v>
      </c>
      <c r="N80" s="3246">
        <f t="shared" si="85"/>
        <v>0</v>
      </c>
      <c r="O80" s="3246">
        <f t="shared" si="85"/>
        <v>0</v>
      </c>
      <c r="P80" s="3246">
        <f t="shared" si="85"/>
        <v>0</v>
      </c>
      <c r="Q80" s="3246">
        <f t="shared" si="85"/>
        <v>0</v>
      </c>
      <c r="R80" s="3248">
        <f t="shared" si="85"/>
        <v>0</v>
      </c>
      <c r="S80" s="3244">
        <f t="shared" si="85"/>
        <v>0</v>
      </c>
      <c r="T80" s="3245">
        <f t="shared" si="85"/>
        <v>0</v>
      </c>
      <c r="U80" s="3246">
        <f t="shared" si="85"/>
        <v>0</v>
      </c>
      <c r="V80" s="3246">
        <f t="shared" si="85"/>
        <v>0</v>
      </c>
      <c r="W80" s="3246">
        <f t="shared" si="85"/>
        <v>0</v>
      </c>
      <c r="X80" s="3246">
        <f t="shared" si="85"/>
        <v>0</v>
      </c>
      <c r="Y80" s="3248">
        <f t="shared" si="85"/>
        <v>0</v>
      </c>
      <c r="Z80" s="3244">
        <f t="shared" si="85"/>
        <v>0</v>
      </c>
      <c r="AA80" s="3245">
        <f t="shared" si="85"/>
        <v>0</v>
      </c>
      <c r="AB80" s="3246">
        <f t="shared" si="85"/>
        <v>0</v>
      </c>
      <c r="AC80" s="3246">
        <f t="shared" si="85"/>
        <v>0</v>
      </c>
      <c r="AD80" s="3246">
        <f t="shared" si="85"/>
        <v>0</v>
      </c>
      <c r="AE80" s="3246">
        <f t="shared" si="85"/>
        <v>0</v>
      </c>
      <c r="AF80" s="3248">
        <f t="shared" si="85"/>
        <v>0</v>
      </c>
      <c r="AG80" s="3244">
        <f t="shared" si="85"/>
        <v>0</v>
      </c>
      <c r="AH80" s="3245">
        <f t="shared" si="85"/>
        <v>0</v>
      </c>
      <c r="AI80" s="3246">
        <f t="shared" si="85"/>
        <v>0</v>
      </c>
      <c r="AJ80" s="3246">
        <f t="shared" si="85"/>
        <v>0</v>
      </c>
      <c r="AK80" s="3246">
        <f t="shared" si="85"/>
        <v>0</v>
      </c>
      <c r="AL80" s="3246">
        <f t="shared" si="85"/>
        <v>0</v>
      </c>
      <c r="AM80" s="3248">
        <f t="shared" si="85"/>
        <v>0</v>
      </c>
      <c r="AN80" s="3244">
        <f t="shared" si="85"/>
        <v>0</v>
      </c>
      <c r="AO80" s="3382"/>
      <c r="AP80" s="3383"/>
      <c r="AQ80" s="3383"/>
      <c r="AR80" s="3383"/>
      <c r="AS80" s="3383"/>
      <c r="AT80" s="3384"/>
      <c r="AU80" s="1438"/>
    </row>
    <row r="81" spans="1:47" s="727" customFormat="1">
      <c r="A81" s="3239"/>
      <c r="B81" s="3249">
        <v>2040101</v>
      </c>
      <c r="C81" s="3250">
        <v>0.1</v>
      </c>
      <c r="D81" s="3312" t="s">
        <v>436</v>
      </c>
      <c r="E81" s="452"/>
      <c r="F81" s="3291">
        <f>($E32*$C81)-(F32*$C81)</f>
        <v>0</v>
      </c>
      <c r="G81" s="3289">
        <f t="shared" ref="G81:K82" si="86">F81-(G32*$C81)</f>
        <v>0</v>
      </c>
      <c r="H81" s="3289">
        <f t="shared" si="86"/>
        <v>0</v>
      </c>
      <c r="I81" s="3289">
        <f t="shared" si="86"/>
        <v>0</v>
      </c>
      <c r="J81" s="3289">
        <f t="shared" si="86"/>
        <v>0</v>
      </c>
      <c r="K81" s="3290">
        <f t="shared" si="86"/>
        <v>0</v>
      </c>
      <c r="L81" s="452"/>
      <c r="M81" s="3291">
        <f>($L32*$C81)-(M32*$C81)</f>
        <v>0</v>
      </c>
      <c r="N81" s="3289">
        <f t="shared" ref="N81:R82" si="87">M81-(N32*$C81)</f>
        <v>0</v>
      </c>
      <c r="O81" s="3289">
        <f t="shared" si="87"/>
        <v>0</v>
      </c>
      <c r="P81" s="3289">
        <f t="shared" si="87"/>
        <v>0</v>
      </c>
      <c r="Q81" s="3289">
        <f t="shared" si="87"/>
        <v>0</v>
      </c>
      <c r="R81" s="3292">
        <f t="shared" si="87"/>
        <v>0</v>
      </c>
      <c r="S81" s="452"/>
      <c r="T81" s="3291">
        <f>($S32*$C81)-(T32*$C81)</f>
        <v>0</v>
      </c>
      <c r="U81" s="3289">
        <f t="shared" ref="U81:Y82" si="88">T81-(U32*$C81)</f>
        <v>0</v>
      </c>
      <c r="V81" s="3289">
        <f t="shared" si="88"/>
        <v>0</v>
      </c>
      <c r="W81" s="3289">
        <f t="shared" si="88"/>
        <v>0</v>
      </c>
      <c r="X81" s="3289">
        <f t="shared" si="88"/>
        <v>0</v>
      </c>
      <c r="Y81" s="3292">
        <f t="shared" si="88"/>
        <v>0</v>
      </c>
      <c r="Z81" s="452"/>
      <c r="AA81" s="3291">
        <f t="shared" ref="AA81:AA82" si="89">($Z32*$C81)-(AA32*$C81)</f>
        <v>0</v>
      </c>
      <c r="AB81" s="3289">
        <f t="shared" ref="AB81:AF82" si="90">AA81-(AB32*$C81)</f>
        <v>0</v>
      </c>
      <c r="AC81" s="3289">
        <f t="shared" si="90"/>
        <v>0</v>
      </c>
      <c r="AD81" s="3289">
        <f t="shared" si="90"/>
        <v>0</v>
      </c>
      <c r="AE81" s="3289">
        <f t="shared" si="90"/>
        <v>0</v>
      </c>
      <c r="AF81" s="3292">
        <f t="shared" si="90"/>
        <v>0</v>
      </c>
      <c r="AG81" s="452"/>
      <c r="AH81" s="3291">
        <f t="shared" ref="AH81:AH82" si="91">($AG32*$C81)-(AH32*$C81)</f>
        <v>0</v>
      </c>
      <c r="AI81" s="3289">
        <f t="shared" ref="AI81:AM82" si="92">AH81-(AI32*$C81)</f>
        <v>0</v>
      </c>
      <c r="AJ81" s="3289">
        <f t="shared" si="92"/>
        <v>0</v>
      </c>
      <c r="AK81" s="3289">
        <f t="shared" si="92"/>
        <v>0</v>
      </c>
      <c r="AL81" s="3289">
        <f t="shared" si="92"/>
        <v>0</v>
      </c>
      <c r="AM81" s="3292">
        <f t="shared" si="92"/>
        <v>0</v>
      </c>
      <c r="AN81" s="452"/>
      <c r="AO81" s="3382"/>
      <c r="AP81" s="3383"/>
      <c r="AQ81" s="3383"/>
      <c r="AR81" s="3383"/>
      <c r="AS81" s="3383"/>
      <c r="AT81" s="3384"/>
      <c r="AU81" s="1438"/>
    </row>
    <row r="82" spans="1:47" s="727" customFormat="1">
      <c r="A82" s="3239"/>
      <c r="B82" s="3249">
        <v>2040102</v>
      </c>
      <c r="C82" s="3250">
        <v>0.04</v>
      </c>
      <c r="D82" s="3312" t="s">
        <v>437</v>
      </c>
      <c r="E82" s="452"/>
      <c r="F82" s="3291">
        <f>($E33*$C82)-(F33*$C82)</f>
        <v>0</v>
      </c>
      <c r="G82" s="3289">
        <f t="shared" si="86"/>
        <v>0</v>
      </c>
      <c r="H82" s="3289">
        <f t="shared" si="86"/>
        <v>0</v>
      </c>
      <c r="I82" s="3289">
        <f t="shared" si="86"/>
        <v>0</v>
      </c>
      <c r="J82" s="3289">
        <f t="shared" si="86"/>
        <v>0</v>
      </c>
      <c r="K82" s="3290">
        <f t="shared" si="86"/>
        <v>0</v>
      </c>
      <c r="L82" s="452"/>
      <c r="M82" s="3291">
        <f>($L33*$C82)-(M33*$C82)</f>
        <v>0</v>
      </c>
      <c r="N82" s="3289">
        <f t="shared" si="87"/>
        <v>0</v>
      </c>
      <c r="O82" s="3289">
        <f t="shared" si="87"/>
        <v>0</v>
      </c>
      <c r="P82" s="3289">
        <f t="shared" si="87"/>
        <v>0</v>
      </c>
      <c r="Q82" s="3289">
        <f t="shared" si="87"/>
        <v>0</v>
      </c>
      <c r="R82" s="3292">
        <f t="shared" si="87"/>
        <v>0</v>
      </c>
      <c r="S82" s="452"/>
      <c r="T82" s="3291">
        <f>($S33*$C82)-(T33*$C82)</f>
        <v>0</v>
      </c>
      <c r="U82" s="3289">
        <f t="shared" si="88"/>
        <v>0</v>
      </c>
      <c r="V82" s="3289">
        <f t="shared" si="88"/>
        <v>0</v>
      </c>
      <c r="W82" s="3289">
        <f t="shared" si="88"/>
        <v>0</v>
      </c>
      <c r="X82" s="3289">
        <f t="shared" si="88"/>
        <v>0</v>
      </c>
      <c r="Y82" s="3292">
        <f t="shared" si="88"/>
        <v>0</v>
      </c>
      <c r="Z82" s="452"/>
      <c r="AA82" s="3291">
        <f t="shared" si="89"/>
        <v>0</v>
      </c>
      <c r="AB82" s="3289">
        <f t="shared" si="90"/>
        <v>0</v>
      </c>
      <c r="AC82" s="3289">
        <f t="shared" si="90"/>
        <v>0</v>
      </c>
      <c r="AD82" s="3289">
        <f t="shared" si="90"/>
        <v>0</v>
      </c>
      <c r="AE82" s="3289">
        <f t="shared" si="90"/>
        <v>0</v>
      </c>
      <c r="AF82" s="3292">
        <f t="shared" si="90"/>
        <v>0</v>
      </c>
      <c r="AG82" s="452"/>
      <c r="AH82" s="3291">
        <f t="shared" si="91"/>
        <v>0</v>
      </c>
      <c r="AI82" s="3289">
        <f t="shared" si="92"/>
        <v>0</v>
      </c>
      <c r="AJ82" s="3289">
        <f t="shared" si="92"/>
        <v>0</v>
      </c>
      <c r="AK82" s="3289">
        <f t="shared" si="92"/>
        <v>0</v>
      </c>
      <c r="AL82" s="3289">
        <f t="shared" si="92"/>
        <v>0</v>
      </c>
      <c r="AM82" s="3292">
        <f t="shared" si="92"/>
        <v>0</v>
      </c>
      <c r="AN82" s="452"/>
      <c r="AO82" s="3382"/>
      <c r="AP82" s="3383"/>
      <c r="AQ82" s="3383"/>
      <c r="AR82" s="3383"/>
      <c r="AS82" s="3383"/>
      <c r="AT82" s="3384"/>
      <c r="AU82" s="1438"/>
    </row>
    <row r="83" spans="1:47" s="727" customFormat="1">
      <c r="A83" s="3239"/>
      <c r="B83" s="2934">
        <v>20402</v>
      </c>
      <c r="C83" s="3252"/>
      <c r="D83" s="3311" t="s">
        <v>438</v>
      </c>
      <c r="E83" s="3303">
        <f>SUM(E84:E91)</f>
        <v>0</v>
      </c>
      <c r="F83" s="3303">
        <f t="shared" ref="F83:K83" si="93">SUM(F84:F91)</f>
        <v>0</v>
      </c>
      <c r="G83" s="3246">
        <f t="shared" si="93"/>
        <v>0</v>
      </c>
      <c r="H83" s="3246">
        <f t="shared" si="93"/>
        <v>0</v>
      </c>
      <c r="I83" s="3246">
        <f t="shared" si="93"/>
        <v>0</v>
      </c>
      <c r="J83" s="3246">
        <f t="shared" si="93"/>
        <v>0</v>
      </c>
      <c r="K83" s="3247">
        <f t="shared" si="93"/>
        <v>0</v>
      </c>
      <c r="L83" s="3244">
        <f>SUM(L84:L91)</f>
        <v>0</v>
      </c>
      <c r="M83" s="3304">
        <f t="shared" ref="M83:R83" si="94">SUM(M84:M91)</f>
        <v>0</v>
      </c>
      <c r="N83" s="3246">
        <f t="shared" si="94"/>
        <v>0</v>
      </c>
      <c r="O83" s="3246">
        <f t="shared" si="94"/>
        <v>0</v>
      </c>
      <c r="P83" s="3246">
        <f t="shared" si="94"/>
        <v>0</v>
      </c>
      <c r="Q83" s="3246">
        <f t="shared" si="94"/>
        <v>0</v>
      </c>
      <c r="R83" s="3248">
        <f t="shared" si="94"/>
        <v>0</v>
      </c>
      <c r="S83" s="3244">
        <f>SUM(S84:S91)</f>
        <v>0</v>
      </c>
      <c r="T83" s="3245">
        <f t="shared" ref="T83:Y83" si="95">SUM(T84:T91)</f>
        <v>0</v>
      </c>
      <c r="U83" s="3246">
        <f t="shared" si="95"/>
        <v>0</v>
      </c>
      <c r="V83" s="3246">
        <f t="shared" si="95"/>
        <v>0</v>
      </c>
      <c r="W83" s="3246">
        <f t="shared" si="95"/>
        <v>0</v>
      </c>
      <c r="X83" s="3246">
        <f t="shared" si="95"/>
        <v>0</v>
      </c>
      <c r="Y83" s="3248">
        <f t="shared" si="95"/>
        <v>0</v>
      </c>
      <c r="Z83" s="3244">
        <f>SUM(Z84:Z91)</f>
        <v>0</v>
      </c>
      <c r="AA83" s="3245">
        <f t="shared" ref="AA83:AF83" si="96">SUM(AA84:AA91)</f>
        <v>0</v>
      </c>
      <c r="AB83" s="3246">
        <f t="shared" si="96"/>
        <v>0</v>
      </c>
      <c r="AC83" s="3246">
        <f t="shared" si="96"/>
        <v>0</v>
      </c>
      <c r="AD83" s="3246">
        <f t="shared" si="96"/>
        <v>0</v>
      </c>
      <c r="AE83" s="3246">
        <f t="shared" si="96"/>
        <v>0</v>
      </c>
      <c r="AF83" s="3248">
        <f t="shared" si="96"/>
        <v>0</v>
      </c>
      <c r="AG83" s="3244">
        <f>SUM(AG84:AG91)</f>
        <v>0</v>
      </c>
      <c r="AH83" s="3245">
        <f t="shared" ref="AH83:AM83" si="97">SUM(AH84:AH91)</f>
        <v>0</v>
      </c>
      <c r="AI83" s="3246">
        <f t="shared" si="97"/>
        <v>0</v>
      </c>
      <c r="AJ83" s="3246">
        <f t="shared" si="97"/>
        <v>0</v>
      </c>
      <c r="AK83" s="3246">
        <f t="shared" si="97"/>
        <v>0</v>
      </c>
      <c r="AL83" s="3246">
        <f t="shared" si="97"/>
        <v>0</v>
      </c>
      <c r="AM83" s="3248">
        <f t="shared" si="97"/>
        <v>0</v>
      </c>
      <c r="AN83" s="3244">
        <f>SUM(AN84:AN91)</f>
        <v>0</v>
      </c>
      <c r="AO83" s="3382"/>
      <c r="AP83" s="3383"/>
      <c r="AQ83" s="3383"/>
      <c r="AR83" s="3383"/>
      <c r="AS83" s="3383"/>
      <c r="AT83" s="3384"/>
      <c r="AU83" s="1438"/>
    </row>
    <row r="84" spans="1:47" s="727" customFormat="1">
      <c r="A84" s="3239"/>
      <c r="B84" s="2934">
        <v>2040201</v>
      </c>
      <c r="C84" s="3240">
        <v>0.02</v>
      </c>
      <c r="D84" s="3309" t="s">
        <v>746</v>
      </c>
      <c r="E84" s="452"/>
      <c r="F84" s="3291">
        <f t="shared" ref="F84:F93" si="98">($E35*$C84)-(F35*$C84)</f>
        <v>0</v>
      </c>
      <c r="G84" s="3289">
        <f t="shared" ref="G84:K93" si="99">F84-(G35*$C84)</f>
        <v>0</v>
      </c>
      <c r="H84" s="3289">
        <f t="shared" si="99"/>
        <v>0</v>
      </c>
      <c r="I84" s="3289">
        <f t="shared" si="99"/>
        <v>0</v>
      </c>
      <c r="J84" s="3289">
        <f t="shared" si="99"/>
        <v>0</v>
      </c>
      <c r="K84" s="3290">
        <f t="shared" si="99"/>
        <v>0</v>
      </c>
      <c r="L84" s="452"/>
      <c r="M84" s="3291">
        <f t="shared" ref="M84:M93" si="100">($L35*$C84)-(M35*$C84)</f>
        <v>0</v>
      </c>
      <c r="N84" s="3289">
        <f t="shared" ref="N84:R93" si="101">M84-(N35*$C84)</f>
        <v>0</v>
      </c>
      <c r="O84" s="3289">
        <f t="shared" si="101"/>
        <v>0</v>
      </c>
      <c r="P84" s="3289">
        <f t="shared" si="101"/>
        <v>0</v>
      </c>
      <c r="Q84" s="3289">
        <f t="shared" si="101"/>
        <v>0</v>
      </c>
      <c r="R84" s="3292">
        <f t="shared" si="101"/>
        <v>0</v>
      </c>
      <c r="S84" s="452"/>
      <c r="T84" s="3291">
        <f t="shared" ref="T84:T93" si="102">($S35*$C84)-(T35*$C84)</f>
        <v>0</v>
      </c>
      <c r="U84" s="3289">
        <f t="shared" ref="U84:Y93" si="103">T84-(U35*$C84)</f>
        <v>0</v>
      </c>
      <c r="V84" s="3289">
        <f t="shared" si="103"/>
        <v>0</v>
      </c>
      <c r="W84" s="3289">
        <f t="shared" si="103"/>
        <v>0</v>
      </c>
      <c r="X84" s="3289">
        <f t="shared" si="103"/>
        <v>0</v>
      </c>
      <c r="Y84" s="3292">
        <f t="shared" si="103"/>
        <v>0</v>
      </c>
      <c r="Z84" s="452"/>
      <c r="AA84" s="3291">
        <f t="shared" ref="AA84:AA108" si="104">($Z35*$C84)-(AA35*$C84)</f>
        <v>0</v>
      </c>
      <c r="AB84" s="3289">
        <f t="shared" ref="AB84:AF93" si="105">AA84-(AB35*$C84)</f>
        <v>0</v>
      </c>
      <c r="AC84" s="3289">
        <f t="shared" si="105"/>
        <v>0</v>
      </c>
      <c r="AD84" s="3289">
        <f t="shared" si="105"/>
        <v>0</v>
      </c>
      <c r="AE84" s="3289">
        <f t="shared" si="105"/>
        <v>0</v>
      </c>
      <c r="AF84" s="3292">
        <f t="shared" si="105"/>
        <v>0</v>
      </c>
      <c r="AG84" s="452"/>
      <c r="AH84" s="3291">
        <f t="shared" ref="AH84:AH93" si="106">($AG35*$C84)-(AH35*$C84)</f>
        <v>0</v>
      </c>
      <c r="AI84" s="3289">
        <f t="shared" ref="AI84:AM93" si="107">AH84-(AI35*$C84)</f>
        <v>0</v>
      </c>
      <c r="AJ84" s="3289">
        <f t="shared" si="107"/>
        <v>0</v>
      </c>
      <c r="AK84" s="3289">
        <f t="shared" si="107"/>
        <v>0</v>
      </c>
      <c r="AL84" s="3289">
        <f t="shared" si="107"/>
        <v>0</v>
      </c>
      <c r="AM84" s="3292">
        <f t="shared" si="107"/>
        <v>0</v>
      </c>
      <c r="AN84" s="452"/>
      <c r="AO84" s="3382"/>
      <c r="AP84" s="3383"/>
      <c r="AQ84" s="3383"/>
      <c r="AR84" s="3383"/>
      <c r="AS84" s="3383"/>
      <c r="AT84" s="3384"/>
      <c r="AU84" s="1438"/>
    </row>
    <row r="85" spans="1:47" s="727" customFormat="1">
      <c r="A85" s="3239"/>
      <c r="B85" s="2934">
        <v>2040202</v>
      </c>
      <c r="C85" s="3240">
        <v>0.02</v>
      </c>
      <c r="D85" s="3309" t="s">
        <v>747</v>
      </c>
      <c r="E85" s="452"/>
      <c r="F85" s="3291">
        <f t="shared" si="98"/>
        <v>0</v>
      </c>
      <c r="G85" s="3289">
        <f t="shared" si="99"/>
        <v>0</v>
      </c>
      <c r="H85" s="3289">
        <f t="shared" si="99"/>
        <v>0</v>
      </c>
      <c r="I85" s="3289">
        <f t="shared" si="99"/>
        <v>0</v>
      </c>
      <c r="J85" s="3289">
        <f t="shared" si="99"/>
        <v>0</v>
      </c>
      <c r="K85" s="3290">
        <f t="shared" si="99"/>
        <v>0</v>
      </c>
      <c r="L85" s="452"/>
      <c r="M85" s="3291">
        <f t="shared" si="100"/>
        <v>0</v>
      </c>
      <c r="N85" s="3289">
        <f t="shared" si="101"/>
        <v>0</v>
      </c>
      <c r="O85" s="3289">
        <f t="shared" si="101"/>
        <v>0</v>
      </c>
      <c r="P85" s="3289">
        <f t="shared" si="101"/>
        <v>0</v>
      </c>
      <c r="Q85" s="3289">
        <f t="shared" si="101"/>
        <v>0</v>
      </c>
      <c r="R85" s="3292">
        <f t="shared" si="101"/>
        <v>0</v>
      </c>
      <c r="S85" s="452"/>
      <c r="T85" s="3291">
        <f t="shared" si="102"/>
        <v>0</v>
      </c>
      <c r="U85" s="3289">
        <f t="shared" si="103"/>
        <v>0</v>
      </c>
      <c r="V85" s="3289">
        <f t="shared" si="103"/>
        <v>0</v>
      </c>
      <c r="W85" s="3289">
        <f t="shared" si="103"/>
        <v>0</v>
      </c>
      <c r="X85" s="3289">
        <f t="shared" si="103"/>
        <v>0</v>
      </c>
      <c r="Y85" s="3292">
        <f t="shared" si="103"/>
        <v>0</v>
      </c>
      <c r="Z85" s="452"/>
      <c r="AA85" s="3291">
        <f t="shared" si="104"/>
        <v>0</v>
      </c>
      <c r="AB85" s="3289">
        <f t="shared" si="105"/>
        <v>0</v>
      </c>
      <c r="AC85" s="3289">
        <f t="shared" si="105"/>
        <v>0</v>
      </c>
      <c r="AD85" s="3289">
        <f t="shared" si="105"/>
        <v>0</v>
      </c>
      <c r="AE85" s="3289">
        <f t="shared" si="105"/>
        <v>0</v>
      </c>
      <c r="AF85" s="3292">
        <f t="shared" si="105"/>
        <v>0</v>
      </c>
      <c r="AG85" s="452"/>
      <c r="AH85" s="3291">
        <f t="shared" si="106"/>
        <v>0</v>
      </c>
      <c r="AI85" s="3289">
        <f t="shared" si="107"/>
        <v>0</v>
      </c>
      <c r="AJ85" s="3289">
        <f t="shared" si="107"/>
        <v>0</v>
      </c>
      <c r="AK85" s="3289">
        <f t="shared" si="107"/>
        <v>0</v>
      </c>
      <c r="AL85" s="3289">
        <f t="shared" si="107"/>
        <v>0</v>
      </c>
      <c r="AM85" s="3292">
        <f t="shared" si="107"/>
        <v>0</v>
      </c>
      <c r="AN85" s="452"/>
      <c r="AO85" s="3382"/>
      <c r="AP85" s="3383"/>
      <c r="AQ85" s="3383"/>
      <c r="AR85" s="3383"/>
      <c r="AS85" s="3383"/>
      <c r="AT85" s="3384"/>
      <c r="AU85" s="1438"/>
    </row>
    <row r="86" spans="1:47" s="727" customFormat="1">
      <c r="A86" s="3239"/>
      <c r="B86" s="2934">
        <v>2040203</v>
      </c>
      <c r="C86" s="3240">
        <v>0.02</v>
      </c>
      <c r="D86" s="3309" t="s">
        <v>423</v>
      </c>
      <c r="E86" s="452"/>
      <c r="F86" s="3291">
        <f t="shared" si="98"/>
        <v>0</v>
      </c>
      <c r="G86" s="3289">
        <f t="shared" si="99"/>
        <v>0</v>
      </c>
      <c r="H86" s="3289">
        <f t="shared" si="99"/>
        <v>0</v>
      </c>
      <c r="I86" s="3289">
        <f t="shared" si="99"/>
        <v>0</v>
      </c>
      <c r="J86" s="3289">
        <f t="shared" si="99"/>
        <v>0</v>
      </c>
      <c r="K86" s="3290">
        <f t="shared" si="99"/>
        <v>0</v>
      </c>
      <c r="L86" s="452"/>
      <c r="M86" s="3291">
        <f t="shared" si="100"/>
        <v>0</v>
      </c>
      <c r="N86" s="3289">
        <f t="shared" si="101"/>
        <v>0</v>
      </c>
      <c r="O86" s="3289">
        <f t="shared" si="101"/>
        <v>0</v>
      </c>
      <c r="P86" s="3289">
        <f t="shared" si="101"/>
        <v>0</v>
      </c>
      <c r="Q86" s="3289">
        <f t="shared" si="101"/>
        <v>0</v>
      </c>
      <c r="R86" s="3292">
        <f t="shared" si="101"/>
        <v>0</v>
      </c>
      <c r="S86" s="452"/>
      <c r="T86" s="3291">
        <f t="shared" si="102"/>
        <v>0</v>
      </c>
      <c r="U86" s="3289">
        <f t="shared" si="103"/>
        <v>0</v>
      </c>
      <c r="V86" s="3289">
        <f t="shared" si="103"/>
        <v>0</v>
      </c>
      <c r="W86" s="3289">
        <f t="shared" si="103"/>
        <v>0</v>
      </c>
      <c r="X86" s="3289">
        <f t="shared" si="103"/>
        <v>0</v>
      </c>
      <c r="Y86" s="3292">
        <f t="shared" si="103"/>
        <v>0</v>
      </c>
      <c r="Z86" s="452"/>
      <c r="AA86" s="3291">
        <f t="shared" si="104"/>
        <v>0</v>
      </c>
      <c r="AB86" s="3289">
        <f t="shared" si="105"/>
        <v>0</v>
      </c>
      <c r="AC86" s="3289">
        <f t="shared" si="105"/>
        <v>0</v>
      </c>
      <c r="AD86" s="3289">
        <f t="shared" si="105"/>
        <v>0</v>
      </c>
      <c r="AE86" s="3289">
        <f t="shared" si="105"/>
        <v>0</v>
      </c>
      <c r="AF86" s="3292">
        <f t="shared" si="105"/>
        <v>0</v>
      </c>
      <c r="AG86" s="452"/>
      <c r="AH86" s="3291">
        <f t="shared" si="106"/>
        <v>0</v>
      </c>
      <c r="AI86" s="3289">
        <f t="shared" si="107"/>
        <v>0</v>
      </c>
      <c r="AJ86" s="3289">
        <f t="shared" si="107"/>
        <v>0</v>
      </c>
      <c r="AK86" s="3289">
        <f t="shared" si="107"/>
        <v>0</v>
      </c>
      <c r="AL86" s="3289">
        <f t="shared" si="107"/>
        <v>0</v>
      </c>
      <c r="AM86" s="3292">
        <f t="shared" si="107"/>
        <v>0</v>
      </c>
      <c r="AN86" s="452"/>
      <c r="AO86" s="3382"/>
      <c r="AP86" s="3383"/>
      <c r="AQ86" s="3383"/>
      <c r="AR86" s="3383"/>
      <c r="AS86" s="3383"/>
      <c r="AT86" s="3384"/>
      <c r="AU86" s="1438"/>
    </row>
    <row r="87" spans="1:47" s="727" customFormat="1">
      <c r="A87" s="3239"/>
      <c r="B87" s="2934">
        <v>2040204</v>
      </c>
      <c r="C87" s="3240">
        <v>0.02</v>
      </c>
      <c r="D87" s="3312" t="s">
        <v>424</v>
      </c>
      <c r="E87" s="452"/>
      <c r="F87" s="3291">
        <f t="shared" si="98"/>
        <v>0</v>
      </c>
      <c r="G87" s="3289">
        <f t="shared" si="99"/>
        <v>0</v>
      </c>
      <c r="H87" s="3289">
        <f t="shared" si="99"/>
        <v>0</v>
      </c>
      <c r="I87" s="3289">
        <f t="shared" si="99"/>
        <v>0</v>
      </c>
      <c r="J87" s="3289">
        <f t="shared" si="99"/>
        <v>0</v>
      </c>
      <c r="K87" s="3290">
        <f t="shared" si="99"/>
        <v>0</v>
      </c>
      <c r="L87" s="452"/>
      <c r="M87" s="3291">
        <f t="shared" si="100"/>
        <v>0</v>
      </c>
      <c r="N87" s="3289">
        <f t="shared" si="101"/>
        <v>0</v>
      </c>
      <c r="O87" s="3289">
        <f t="shared" si="101"/>
        <v>0</v>
      </c>
      <c r="P87" s="3289">
        <f t="shared" si="101"/>
        <v>0</v>
      </c>
      <c r="Q87" s="3289">
        <f t="shared" si="101"/>
        <v>0</v>
      </c>
      <c r="R87" s="3292">
        <f t="shared" si="101"/>
        <v>0</v>
      </c>
      <c r="S87" s="452"/>
      <c r="T87" s="3291">
        <f t="shared" si="102"/>
        <v>0</v>
      </c>
      <c r="U87" s="3289">
        <f t="shared" si="103"/>
        <v>0</v>
      </c>
      <c r="V87" s="3289">
        <f t="shared" si="103"/>
        <v>0</v>
      </c>
      <c r="W87" s="3289">
        <f t="shared" si="103"/>
        <v>0</v>
      </c>
      <c r="X87" s="3289">
        <f t="shared" si="103"/>
        <v>0</v>
      </c>
      <c r="Y87" s="3292">
        <f t="shared" si="103"/>
        <v>0</v>
      </c>
      <c r="Z87" s="452"/>
      <c r="AA87" s="3291">
        <f t="shared" si="104"/>
        <v>0</v>
      </c>
      <c r="AB87" s="3289">
        <f t="shared" si="105"/>
        <v>0</v>
      </c>
      <c r="AC87" s="3289">
        <f t="shared" si="105"/>
        <v>0</v>
      </c>
      <c r="AD87" s="3289">
        <f t="shared" si="105"/>
        <v>0</v>
      </c>
      <c r="AE87" s="3289">
        <f t="shared" si="105"/>
        <v>0</v>
      </c>
      <c r="AF87" s="3292">
        <f t="shared" si="105"/>
        <v>0</v>
      </c>
      <c r="AG87" s="452"/>
      <c r="AH87" s="3291">
        <f t="shared" si="106"/>
        <v>0</v>
      </c>
      <c r="AI87" s="3289">
        <f t="shared" si="107"/>
        <v>0</v>
      </c>
      <c r="AJ87" s="3289">
        <f t="shared" si="107"/>
        <v>0</v>
      </c>
      <c r="AK87" s="3289">
        <f t="shared" si="107"/>
        <v>0</v>
      </c>
      <c r="AL87" s="3289">
        <f t="shared" si="107"/>
        <v>0</v>
      </c>
      <c r="AM87" s="3292">
        <f t="shared" si="107"/>
        <v>0</v>
      </c>
      <c r="AN87" s="452"/>
      <c r="AO87" s="3382"/>
      <c r="AP87" s="3383"/>
      <c r="AQ87" s="3383"/>
      <c r="AR87" s="3383"/>
      <c r="AS87" s="3383"/>
      <c r="AT87" s="3384"/>
      <c r="AU87" s="1438"/>
    </row>
    <row r="88" spans="1:47" s="727" customFormat="1">
      <c r="A88" s="3239"/>
      <c r="B88" s="2934">
        <v>2040205</v>
      </c>
      <c r="C88" s="3240">
        <v>0.02</v>
      </c>
      <c r="D88" s="3309" t="s">
        <v>425</v>
      </c>
      <c r="E88" s="452"/>
      <c r="F88" s="3291">
        <f t="shared" si="98"/>
        <v>0</v>
      </c>
      <c r="G88" s="3289">
        <f t="shared" si="99"/>
        <v>0</v>
      </c>
      <c r="H88" s="3289">
        <f t="shared" si="99"/>
        <v>0</v>
      </c>
      <c r="I88" s="3289">
        <f t="shared" si="99"/>
        <v>0</v>
      </c>
      <c r="J88" s="3289">
        <f t="shared" si="99"/>
        <v>0</v>
      </c>
      <c r="K88" s="3290">
        <f t="shared" si="99"/>
        <v>0</v>
      </c>
      <c r="L88" s="452"/>
      <c r="M88" s="3291">
        <f t="shared" si="100"/>
        <v>0</v>
      </c>
      <c r="N88" s="3289">
        <f t="shared" si="101"/>
        <v>0</v>
      </c>
      <c r="O88" s="3289">
        <f t="shared" si="101"/>
        <v>0</v>
      </c>
      <c r="P88" s="3289">
        <f t="shared" si="101"/>
        <v>0</v>
      </c>
      <c r="Q88" s="3289">
        <f t="shared" si="101"/>
        <v>0</v>
      </c>
      <c r="R88" s="3292">
        <f t="shared" si="101"/>
        <v>0</v>
      </c>
      <c r="S88" s="452"/>
      <c r="T88" s="3291">
        <f t="shared" si="102"/>
        <v>0</v>
      </c>
      <c r="U88" s="3289">
        <f t="shared" si="103"/>
        <v>0</v>
      </c>
      <c r="V88" s="3289">
        <f t="shared" si="103"/>
        <v>0</v>
      </c>
      <c r="W88" s="3289">
        <f t="shared" si="103"/>
        <v>0</v>
      </c>
      <c r="X88" s="3289">
        <f t="shared" si="103"/>
        <v>0</v>
      </c>
      <c r="Y88" s="3292">
        <f t="shared" si="103"/>
        <v>0</v>
      </c>
      <c r="Z88" s="452"/>
      <c r="AA88" s="3291">
        <f t="shared" si="104"/>
        <v>0</v>
      </c>
      <c r="AB88" s="3289">
        <f t="shared" si="105"/>
        <v>0</v>
      </c>
      <c r="AC88" s="3289">
        <f t="shared" si="105"/>
        <v>0</v>
      </c>
      <c r="AD88" s="3289">
        <f t="shared" si="105"/>
        <v>0</v>
      </c>
      <c r="AE88" s="3289">
        <f t="shared" si="105"/>
        <v>0</v>
      </c>
      <c r="AF88" s="3292">
        <f t="shared" si="105"/>
        <v>0</v>
      </c>
      <c r="AG88" s="452"/>
      <c r="AH88" s="3291">
        <f t="shared" si="106"/>
        <v>0</v>
      </c>
      <c r="AI88" s="3289">
        <f t="shared" si="107"/>
        <v>0</v>
      </c>
      <c r="AJ88" s="3289">
        <f t="shared" si="107"/>
        <v>0</v>
      </c>
      <c r="AK88" s="3289">
        <f t="shared" si="107"/>
        <v>0</v>
      </c>
      <c r="AL88" s="3289">
        <f t="shared" si="107"/>
        <v>0</v>
      </c>
      <c r="AM88" s="3292">
        <f t="shared" si="107"/>
        <v>0</v>
      </c>
      <c r="AN88" s="452"/>
      <c r="AO88" s="3382"/>
      <c r="AP88" s="3383"/>
      <c r="AQ88" s="3383"/>
      <c r="AR88" s="3383"/>
      <c r="AS88" s="3383"/>
      <c r="AT88" s="3384"/>
      <c r="AU88" s="1438"/>
    </row>
    <row r="89" spans="1:47" s="727" customFormat="1">
      <c r="A89" s="3239"/>
      <c r="B89" s="2934">
        <v>2040206</v>
      </c>
      <c r="C89" s="3240">
        <v>0.02</v>
      </c>
      <c r="D89" s="3309" t="s">
        <v>426</v>
      </c>
      <c r="E89" s="452"/>
      <c r="F89" s="3291">
        <f t="shared" si="98"/>
        <v>0</v>
      </c>
      <c r="G89" s="3289">
        <f t="shared" si="99"/>
        <v>0</v>
      </c>
      <c r="H89" s="3289">
        <f t="shared" si="99"/>
        <v>0</v>
      </c>
      <c r="I89" s="3289">
        <f t="shared" si="99"/>
        <v>0</v>
      </c>
      <c r="J89" s="3289">
        <f t="shared" si="99"/>
        <v>0</v>
      </c>
      <c r="K89" s="3290">
        <f t="shared" si="99"/>
        <v>0</v>
      </c>
      <c r="L89" s="452"/>
      <c r="M89" s="3291">
        <f t="shared" si="100"/>
        <v>0</v>
      </c>
      <c r="N89" s="3289">
        <f t="shared" si="101"/>
        <v>0</v>
      </c>
      <c r="O89" s="3289">
        <f t="shared" si="101"/>
        <v>0</v>
      </c>
      <c r="P89" s="3289">
        <f t="shared" si="101"/>
        <v>0</v>
      </c>
      <c r="Q89" s="3289">
        <f t="shared" si="101"/>
        <v>0</v>
      </c>
      <c r="R89" s="3292">
        <f t="shared" si="101"/>
        <v>0</v>
      </c>
      <c r="S89" s="452"/>
      <c r="T89" s="3291">
        <f t="shared" si="102"/>
        <v>0</v>
      </c>
      <c r="U89" s="3289">
        <f t="shared" si="103"/>
        <v>0</v>
      </c>
      <c r="V89" s="3289">
        <f t="shared" si="103"/>
        <v>0</v>
      </c>
      <c r="W89" s="3289">
        <f t="shared" si="103"/>
        <v>0</v>
      </c>
      <c r="X89" s="3289">
        <f t="shared" si="103"/>
        <v>0</v>
      </c>
      <c r="Y89" s="3292">
        <f t="shared" si="103"/>
        <v>0</v>
      </c>
      <c r="Z89" s="452"/>
      <c r="AA89" s="3291">
        <f t="shared" si="104"/>
        <v>0</v>
      </c>
      <c r="AB89" s="3289">
        <f t="shared" si="105"/>
        <v>0</v>
      </c>
      <c r="AC89" s="3289">
        <f t="shared" si="105"/>
        <v>0</v>
      </c>
      <c r="AD89" s="3289">
        <f t="shared" si="105"/>
        <v>0</v>
      </c>
      <c r="AE89" s="3289">
        <f t="shared" si="105"/>
        <v>0</v>
      </c>
      <c r="AF89" s="3292">
        <f t="shared" si="105"/>
        <v>0</v>
      </c>
      <c r="AG89" s="452"/>
      <c r="AH89" s="3291">
        <f t="shared" si="106"/>
        <v>0</v>
      </c>
      <c r="AI89" s="3289">
        <f t="shared" si="107"/>
        <v>0</v>
      </c>
      <c r="AJ89" s="3289">
        <f t="shared" si="107"/>
        <v>0</v>
      </c>
      <c r="AK89" s="3289">
        <f t="shared" si="107"/>
        <v>0</v>
      </c>
      <c r="AL89" s="3289">
        <f t="shared" si="107"/>
        <v>0</v>
      </c>
      <c r="AM89" s="3292">
        <f t="shared" si="107"/>
        <v>0</v>
      </c>
      <c r="AN89" s="452"/>
      <c r="AO89" s="3382"/>
      <c r="AP89" s="3383"/>
      <c r="AQ89" s="3383"/>
      <c r="AR89" s="3383"/>
      <c r="AS89" s="3383"/>
      <c r="AT89" s="3384"/>
      <c r="AU89" s="1438"/>
    </row>
    <row r="90" spans="1:47" s="727" customFormat="1" ht="25.5">
      <c r="A90" s="3239"/>
      <c r="B90" s="2934">
        <v>2040207</v>
      </c>
      <c r="C90" s="3240">
        <v>0.04</v>
      </c>
      <c r="D90" s="3309" t="s">
        <v>427</v>
      </c>
      <c r="E90" s="452"/>
      <c r="F90" s="3291">
        <f t="shared" si="98"/>
        <v>0</v>
      </c>
      <c r="G90" s="3289">
        <f t="shared" si="99"/>
        <v>0</v>
      </c>
      <c r="H90" s="3289">
        <f t="shared" si="99"/>
        <v>0</v>
      </c>
      <c r="I90" s="3289">
        <f t="shared" si="99"/>
        <v>0</v>
      </c>
      <c r="J90" s="3289">
        <f t="shared" si="99"/>
        <v>0</v>
      </c>
      <c r="K90" s="3290">
        <f t="shared" si="99"/>
        <v>0</v>
      </c>
      <c r="L90" s="452"/>
      <c r="M90" s="3291">
        <f t="shared" si="100"/>
        <v>0</v>
      </c>
      <c r="N90" s="3289">
        <f t="shared" si="101"/>
        <v>0</v>
      </c>
      <c r="O90" s="3289">
        <f t="shared" si="101"/>
        <v>0</v>
      </c>
      <c r="P90" s="3289">
        <f t="shared" si="101"/>
        <v>0</v>
      </c>
      <c r="Q90" s="3289">
        <f t="shared" si="101"/>
        <v>0</v>
      </c>
      <c r="R90" s="3292">
        <f t="shared" si="101"/>
        <v>0</v>
      </c>
      <c r="S90" s="452"/>
      <c r="T90" s="3291">
        <f t="shared" si="102"/>
        <v>0</v>
      </c>
      <c r="U90" s="3289">
        <f t="shared" si="103"/>
        <v>0</v>
      </c>
      <c r="V90" s="3289">
        <f t="shared" si="103"/>
        <v>0</v>
      </c>
      <c r="W90" s="3289">
        <f t="shared" si="103"/>
        <v>0</v>
      </c>
      <c r="X90" s="3289">
        <f t="shared" si="103"/>
        <v>0</v>
      </c>
      <c r="Y90" s="3292">
        <f t="shared" si="103"/>
        <v>0</v>
      </c>
      <c r="Z90" s="452"/>
      <c r="AA90" s="3291">
        <f t="shared" si="104"/>
        <v>0</v>
      </c>
      <c r="AB90" s="3289">
        <f t="shared" si="105"/>
        <v>0</v>
      </c>
      <c r="AC90" s="3289">
        <f t="shared" si="105"/>
        <v>0</v>
      </c>
      <c r="AD90" s="3289">
        <f t="shared" si="105"/>
        <v>0</v>
      </c>
      <c r="AE90" s="3289">
        <f t="shared" si="105"/>
        <v>0</v>
      </c>
      <c r="AF90" s="3292">
        <f t="shared" si="105"/>
        <v>0</v>
      </c>
      <c r="AG90" s="452"/>
      <c r="AH90" s="3291">
        <f t="shared" si="106"/>
        <v>0</v>
      </c>
      <c r="AI90" s="3289">
        <f t="shared" si="107"/>
        <v>0</v>
      </c>
      <c r="AJ90" s="3289">
        <f t="shared" si="107"/>
        <v>0</v>
      </c>
      <c r="AK90" s="3289">
        <f t="shared" si="107"/>
        <v>0</v>
      </c>
      <c r="AL90" s="3289">
        <f t="shared" si="107"/>
        <v>0</v>
      </c>
      <c r="AM90" s="3292">
        <f t="shared" si="107"/>
        <v>0</v>
      </c>
      <c r="AN90" s="452"/>
      <c r="AO90" s="3382"/>
      <c r="AP90" s="3383"/>
      <c r="AQ90" s="3383"/>
      <c r="AR90" s="3383"/>
      <c r="AS90" s="3383"/>
      <c r="AT90" s="3384"/>
      <c r="AU90" s="1438"/>
    </row>
    <row r="91" spans="1:47" s="727" customFormat="1">
      <c r="A91" s="3239"/>
      <c r="B91" s="2934">
        <v>2040208</v>
      </c>
      <c r="C91" s="3240">
        <v>0.04</v>
      </c>
      <c r="D91" s="3309" t="s">
        <v>428</v>
      </c>
      <c r="E91" s="452"/>
      <c r="F91" s="3291">
        <f t="shared" si="98"/>
        <v>0</v>
      </c>
      <c r="G91" s="3289">
        <f t="shared" si="99"/>
        <v>0</v>
      </c>
      <c r="H91" s="3289">
        <f t="shared" si="99"/>
        <v>0</v>
      </c>
      <c r="I91" s="3289">
        <f t="shared" si="99"/>
        <v>0</v>
      </c>
      <c r="J91" s="3289">
        <f t="shared" si="99"/>
        <v>0</v>
      </c>
      <c r="K91" s="3290">
        <f t="shared" si="99"/>
        <v>0</v>
      </c>
      <c r="L91" s="452"/>
      <c r="M91" s="3291">
        <f t="shared" si="100"/>
        <v>0</v>
      </c>
      <c r="N91" s="3289">
        <f t="shared" si="101"/>
        <v>0</v>
      </c>
      <c r="O91" s="3289">
        <f t="shared" si="101"/>
        <v>0</v>
      </c>
      <c r="P91" s="3289">
        <f t="shared" si="101"/>
        <v>0</v>
      </c>
      <c r="Q91" s="3289">
        <f t="shared" si="101"/>
        <v>0</v>
      </c>
      <c r="R91" s="3292">
        <f t="shared" si="101"/>
        <v>0</v>
      </c>
      <c r="S91" s="452"/>
      <c r="T91" s="3291">
        <f t="shared" si="102"/>
        <v>0</v>
      </c>
      <c r="U91" s="3289">
        <f t="shared" si="103"/>
        <v>0</v>
      </c>
      <c r="V91" s="3289">
        <f t="shared" si="103"/>
        <v>0</v>
      </c>
      <c r="W91" s="3289">
        <f t="shared" si="103"/>
        <v>0</v>
      </c>
      <c r="X91" s="3289">
        <f t="shared" si="103"/>
        <v>0</v>
      </c>
      <c r="Y91" s="3292">
        <f t="shared" si="103"/>
        <v>0</v>
      </c>
      <c r="Z91" s="452"/>
      <c r="AA91" s="3291">
        <f t="shared" si="104"/>
        <v>0</v>
      </c>
      <c r="AB91" s="3289">
        <f t="shared" si="105"/>
        <v>0</v>
      </c>
      <c r="AC91" s="3289">
        <f t="shared" si="105"/>
        <v>0</v>
      </c>
      <c r="AD91" s="3289">
        <f t="shared" si="105"/>
        <v>0</v>
      </c>
      <c r="AE91" s="3289">
        <f t="shared" si="105"/>
        <v>0</v>
      </c>
      <c r="AF91" s="3292">
        <f t="shared" si="105"/>
        <v>0</v>
      </c>
      <c r="AG91" s="452"/>
      <c r="AH91" s="3291">
        <f t="shared" si="106"/>
        <v>0</v>
      </c>
      <c r="AI91" s="3289">
        <f t="shared" si="107"/>
        <v>0</v>
      </c>
      <c r="AJ91" s="3289">
        <f t="shared" si="107"/>
        <v>0</v>
      </c>
      <c r="AK91" s="3289">
        <f t="shared" si="107"/>
        <v>0</v>
      </c>
      <c r="AL91" s="3289">
        <f t="shared" si="107"/>
        <v>0</v>
      </c>
      <c r="AM91" s="3292">
        <f t="shared" si="107"/>
        <v>0</v>
      </c>
      <c r="AN91" s="452"/>
      <c r="AO91" s="3382"/>
      <c r="AP91" s="3383"/>
      <c r="AQ91" s="3383"/>
      <c r="AR91" s="3383"/>
      <c r="AS91" s="3383"/>
      <c r="AT91" s="3384"/>
      <c r="AU91" s="1438"/>
    </row>
    <row r="92" spans="1:47" s="727" customFormat="1">
      <c r="A92" s="3239"/>
      <c r="B92" s="2934">
        <v>20403</v>
      </c>
      <c r="C92" s="3240">
        <v>0.04</v>
      </c>
      <c r="D92" s="3256" t="s">
        <v>1060</v>
      </c>
      <c r="E92" s="452"/>
      <c r="F92" s="3291">
        <f t="shared" si="98"/>
        <v>0</v>
      </c>
      <c r="G92" s="3289">
        <f t="shared" si="99"/>
        <v>0</v>
      </c>
      <c r="H92" s="3289">
        <f t="shared" si="99"/>
        <v>0</v>
      </c>
      <c r="I92" s="3289">
        <f t="shared" si="99"/>
        <v>0</v>
      </c>
      <c r="J92" s="3289">
        <f t="shared" si="99"/>
        <v>0</v>
      </c>
      <c r="K92" s="3290">
        <f t="shared" si="99"/>
        <v>0</v>
      </c>
      <c r="L92" s="452"/>
      <c r="M92" s="3291">
        <f t="shared" si="100"/>
        <v>0</v>
      </c>
      <c r="N92" s="3289">
        <f t="shared" si="101"/>
        <v>0</v>
      </c>
      <c r="O92" s="3289">
        <f t="shared" si="101"/>
        <v>0</v>
      </c>
      <c r="P92" s="3289">
        <f t="shared" si="101"/>
        <v>0</v>
      </c>
      <c r="Q92" s="3289">
        <f t="shared" si="101"/>
        <v>0</v>
      </c>
      <c r="R92" s="3292">
        <f t="shared" si="101"/>
        <v>0</v>
      </c>
      <c r="S92" s="452"/>
      <c r="T92" s="3291">
        <f t="shared" si="102"/>
        <v>0</v>
      </c>
      <c r="U92" s="3289">
        <f t="shared" si="103"/>
        <v>0</v>
      </c>
      <c r="V92" s="3289">
        <f t="shared" si="103"/>
        <v>0</v>
      </c>
      <c r="W92" s="3289">
        <f t="shared" si="103"/>
        <v>0</v>
      </c>
      <c r="X92" s="3289">
        <f t="shared" si="103"/>
        <v>0</v>
      </c>
      <c r="Y92" s="3292">
        <f t="shared" si="103"/>
        <v>0</v>
      </c>
      <c r="Z92" s="452"/>
      <c r="AA92" s="3291">
        <f t="shared" si="104"/>
        <v>0</v>
      </c>
      <c r="AB92" s="3289">
        <f t="shared" si="105"/>
        <v>0</v>
      </c>
      <c r="AC92" s="3289">
        <f t="shared" si="105"/>
        <v>0</v>
      </c>
      <c r="AD92" s="3289">
        <f t="shared" si="105"/>
        <v>0</v>
      </c>
      <c r="AE92" s="3289">
        <f t="shared" si="105"/>
        <v>0</v>
      </c>
      <c r="AF92" s="3292">
        <f t="shared" si="105"/>
        <v>0</v>
      </c>
      <c r="AG92" s="452"/>
      <c r="AH92" s="3291">
        <f t="shared" si="106"/>
        <v>0.24</v>
      </c>
      <c r="AI92" s="3289">
        <f t="shared" si="107"/>
        <v>0.24</v>
      </c>
      <c r="AJ92" s="3289">
        <f t="shared" si="107"/>
        <v>0.19999999999999998</v>
      </c>
      <c r="AK92" s="3289">
        <f t="shared" si="107"/>
        <v>0.19999999999999998</v>
      </c>
      <c r="AL92" s="3289">
        <f t="shared" si="107"/>
        <v>0.19999999999999998</v>
      </c>
      <c r="AM92" s="3292">
        <f t="shared" si="107"/>
        <v>0.19999999999999998</v>
      </c>
      <c r="AN92" s="452"/>
      <c r="AO92" s="3382"/>
      <c r="AP92" s="3383"/>
      <c r="AQ92" s="3383"/>
      <c r="AR92" s="3383"/>
      <c r="AS92" s="3383"/>
      <c r="AT92" s="3384"/>
      <c r="AU92" s="1438"/>
    </row>
    <row r="93" spans="1:47" s="727" customFormat="1" ht="25.5">
      <c r="A93" s="3239"/>
      <c r="B93" s="2934" t="s">
        <v>1061</v>
      </c>
      <c r="C93" s="3240">
        <v>0.04</v>
      </c>
      <c r="D93" s="3256" t="s">
        <v>1062</v>
      </c>
      <c r="E93" s="452"/>
      <c r="F93" s="3291">
        <f t="shared" si="98"/>
        <v>0</v>
      </c>
      <c r="G93" s="3289">
        <f t="shared" si="99"/>
        <v>0</v>
      </c>
      <c r="H93" s="3289">
        <f t="shared" si="99"/>
        <v>0</v>
      </c>
      <c r="I93" s="3289">
        <f t="shared" si="99"/>
        <v>0</v>
      </c>
      <c r="J93" s="3289">
        <f t="shared" si="99"/>
        <v>0</v>
      </c>
      <c r="K93" s="3290">
        <f t="shared" si="99"/>
        <v>0</v>
      </c>
      <c r="L93" s="452"/>
      <c r="M93" s="3291">
        <f t="shared" si="100"/>
        <v>0</v>
      </c>
      <c r="N93" s="3289">
        <f t="shared" si="101"/>
        <v>0</v>
      </c>
      <c r="O93" s="3289">
        <f t="shared" si="101"/>
        <v>0</v>
      </c>
      <c r="P93" s="3289">
        <f t="shared" si="101"/>
        <v>0</v>
      </c>
      <c r="Q93" s="3289">
        <f t="shared" si="101"/>
        <v>0</v>
      </c>
      <c r="R93" s="3292">
        <f t="shared" si="101"/>
        <v>0</v>
      </c>
      <c r="S93" s="452"/>
      <c r="T93" s="3291">
        <f t="shared" si="102"/>
        <v>0</v>
      </c>
      <c r="U93" s="3289">
        <f t="shared" si="103"/>
        <v>0</v>
      </c>
      <c r="V93" s="3289">
        <f t="shared" si="103"/>
        <v>0</v>
      </c>
      <c r="W93" s="3289">
        <f t="shared" si="103"/>
        <v>0</v>
      </c>
      <c r="X93" s="3289">
        <f t="shared" si="103"/>
        <v>0</v>
      </c>
      <c r="Y93" s="3292">
        <f t="shared" si="103"/>
        <v>0</v>
      </c>
      <c r="Z93" s="452"/>
      <c r="AA93" s="3291">
        <f t="shared" si="104"/>
        <v>0</v>
      </c>
      <c r="AB93" s="3289">
        <f t="shared" si="105"/>
        <v>0</v>
      </c>
      <c r="AC93" s="3289">
        <f t="shared" si="105"/>
        <v>0</v>
      </c>
      <c r="AD93" s="3289">
        <f t="shared" si="105"/>
        <v>0</v>
      </c>
      <c r="AE93" s="3289">
        <f t="shared" si="105"/>
        <v>0</v>
      </c>
      <c r="AF93" s="3292">
        <f t="shared" si="105"/>
        <v>0</v>
      </c>
      <c r="AG93" s="452"/>
      <c r="AH93" s="3291">
        <f t="shared" si="106"/>
        <v>0</v>
      </c>
      <c r="AI93" s="3289">
        <f t="shared" si="107"/>
        <v>0</v>
      </c>
      <c r="AJ93" s="3289">
        <f t="shared" si="107"/>
        <v>0</v>
      </c>
      <c r="AK93" s="3289">
        <f t="shared" si="107"/>
        <v>0</v>
      </c>
      <c r="AL93" s="3289">
        <f t="shared" si="107"/>
        <v>0</v>
      </c>
      <c r="AM93" s="3292">
        <f t="shared" si="107"/>
        <v>0</v>
      </c>
      <c r="AN93" s="452"/>
      <c r="AO93" s="3382"/>
      <c r="AP93" s="3383"/>
      <c r="AQ93" s="3383"/>
      <c r="AR93" s="3383"/>
      <c r="AS93" s="3383"/>
      <c r="AT93" s="3384"/>
      <c r="AU93" s="1438"/>
    </row>
    <row r="94" spans="1:47" s="727" customFormat="1">
      <c r="A94" s="3230">
        <v>5</v>
      </c>
      <c r="B94" s="3231">
        <v>205</v>
      </c>
      <c r="C94" s="3231"/>
      <c r="D94" s="3313" t="s">
        <v>217</v>
      </c>
      <c r="E94" s="3314">
        <f>SUM(E95:E98)</f>
        <v>0</v>
      </c>
      <c r="F94" s="3314">
        <f>SUM(F95:F98)</f>
        <v>0</v>
      </c>
      <c r="G94" s="3315">
        <f>SUM(G95:G98)</f>
        <v>0</v>
      </c>
      <c r="H94" s="3315">
        <f t="shared" ref="H94:K94" si="108">SUM(H95:H98)</f>
        <v>0</v>
      </c>
      <c r="I94" s="3315">
        <f t="shared" si="108"/>
        <v>0</v>
      </c>
      <c r="J94" s="3315">
        <f t="shared" si="108"/>
        <v>0</v>
      </c>
      <c r="K94" s="3316">
        <f t="shared" si="108"/>
        <v>0</v>
      </c>
      <c r="L94" s="3317">
        <f>SUM(L95:L98)</f>
        <v>0</v>
      </c>
      <c r="M94" s="3318">
        <f>SUM(M95:M98)</f>
        <v>0</v>
      </c>
      <c r="N94" s="3315">
        <f>SUM(N95:N98)</f>
        <v>0</v>
      </c>
      <c r="O94" s="3315">
        <f t="shared" ref="O94:R94" si="109">SUM(O95:O98)</f>
        <v>0</v>
      </c>
      <c r="P94" s="3315">
        <f t="shared" si="109"/>
        <v>0</v>
      </c>
      <c r="Q94" s="3315">
        <f t="shared" si="109"/>
        <v>0</v>
      </c>
      <c r="R94" s="3319">
        <f t="shared" si="109"/>
        <v>0</v>
      </c>
      <c r="S94" s="3317">
        <f>SUM(S95:S98)</f>
        <v>0</v>
      </c>
      <c r="T94" s="3320">
        <f>SUM(T95:T98)</f>
        <v>0</v>
      </c>
      <c r="U94" s="3315">
        <f>SUM(U95:U98)</f>
        <v>0</v>
      </c>
      <c r="V94" s="3315">
        <f t="shared" ref="V94:Y94" si="110">SUM(V95:V98)</f>
        <v>0</v>
      </c>
      <c r="W94" s="3315">
        <f t="shared" si="110"/>
        <v>0</v>
      </c>
      <c r="X94" s="3315">
        <f t="shared" si="110"/>
        <v>0</v>
      </c>
      <c r="Y94" s="3319">
        <f t="shared" si="110"/>
        <v>0</v>
      </c>
      <c r="Z94" s="3317">
        <f>SUM(Z95:Z98)</f>
        <v>0</v>
      </c>
      <c r="AA94" s="3320">
        <f>SUM(AA95:AA98)</f>
        <v>0</v>
      </c>
      <c r="AB94" s="3315">
        <f>SUM(AB95:AB98)</f>
        <v>0</v>
      </c>
      <c r="AC94" s="3315">
        <f t="shared" ref="AC94:AF94" si="111">SUM(AC95:AC98)</f>
        <v>0</v>
      </c>
      <c r="AD94" s="3315">
        <f t="shared" si="111"/>
        <v>0</v>
      </c>
      <c r="AE94" s="3315">
        <f t="shared" si="111"/>
        <v>0</v>
      </c>
      <c r="AF94" s="3319">
        <f t="shared" si="111"/>
        <v>0</v>
      </c>
      <c r="AG94" s="3317">
        <f>SUM(AG95:AG98)</f>
        <v>0</v>
      </c>
      <c r="AH94" s="3320">
        <f>SUM(AH95:AH98)</f>
        <v>0</v>
      </c>
      <c r="AI94" s="3315">
        <f>SUM(AI95:AI98)</f>
        <v>0</v>
      </c>
      <c r="AJ94" s="3315">
        <f t="shared" ref="AJ94:AM94" si="112">SUM(AJ95:AJ98)</f>
        <v>0</v>
      </c>
      <c r="AK94" s="3315">
        <f t="shared" si="112"/>
        <v>0</v>
      </c>
      <c r="AL94" s="3315">
        <f t="shared" si="112"/>
        <v>0</v>
      </c>
      <c r="AM94" s="3319">
        <f t="shared" si="112"/>
        <v>0</v>
      </c>
      <c r="AN94" s="3317">
        <f>SUM(AN95:AN98)</f>
        <v>0</v>
      </c>
      <c r="AO94" s="3382"/>
      <c r="AP94" s="3383"/>
      <c r="AQ94" s="3383"/>
      <c r="AR94" s="3383"/>
      <c r="AS94" s="3383"/>
      <c r="AT94" s="3384"/>
      <c r="AU94" s="1438"/>
    </row>
    <row r="95" spans="1:47" s="727" customFormat="1">
      <c r="A95" s="3262"/>
      <c r="B95" s="3263">
        <v>20501</v>
      </c>
      <c r="C95" s="3264">
        <v>0.08</v>
      </c>
      <c r="D95" s="3321" t="s">
        <v>569</v>
      </c>
      <c r="E95" s="452"/>
      <c r="F95" s="3291">
        <f>($E46*$C95)-(F46*$C95)</f>
        <v>0</v>
      </c>
      <c r="G95" s="3289">
        <f t="shared" ref="G95:K98" si="113">F95-(G46*$C95)</f>
        <v>0</v>
      </c>
      <c r="H95" s="3289">
        <f t="shared" si="113"/>
        <v>0</v>
      </c>
      <c r="I95" s="3289">
        <f t="shared" si="113"/>
        <v>0</v>
      </c>
      <c r="J95" s="3289">
        <f t="shared" si="113"/>
        <v>0</v>
      </c>
      <c r="K95" s="3290">
        <f t="shared" si="113"/>
        <v>0</v>
      </c>
      <c r="L95" s="452"/>
      <c r="M95" s="3291">
        <f>($L46*$C95)-(M46*$C95)</f>
        <v>0</v>
      </c>
      <c r="N95" s="3289">
        <f t="shared" ref="N95:R98" si="114">M95-(N46*$C95)</f>
        <v>0</v>
      </c>
      <c r="O95" s="3289">
        <f t="shared" si="114"/>
        <v>0</v>
      </c>
      <c r="P95" s="3289">
        <f t="shared" si="114"/>
        <v>0</v>
      </c>
      <c r="Q95" s="3289">
        <f t="shared" si="114"/>
        <v>0</v>
      </c>
      <c r="R95" s="3292">
        <f t="shared" si="114"/>
        <v>0</v>
      </c>
      <c r="S95" s="452"/>
      <c r="T95" s="3291">
        <f>($S46*$C95)-(T46*$C95)</f>
        <v>0</v>
      </c>
      <c r="U95" s="3289">
        <f t="shared" ref="U95:Y98" si="115">T95-(U46*$C95)</f>
        <v>0</v>
      </c>
      <c r="V95" s="3289">
        <f t="shared" si="115"/>
        <v>0</v>
      </c>
      <c r="W95" s="3289">
        <f t="shared" si="115"/>
        <v>0</v>
      </c>
      <c r="X95" s="3289">
        <f t="shared" si="115"/>
        <v>0</v>
      </c>
      <c r="Y95" s="3292">
        <f t="shared" si="115"/>
        <v>0</v>
      </c>
      <c r="Z95" s="452"/>
      <c r="AA95" s="3291">
        <f t="shared" si="104"/>
        <v>0</v>
      </c>
      <c r="AB95" s="3289">
        <f t="shared" ref="AB95:AF98" si="116">AA95-(AB46*$C95)</f>
        <v>0</v>
      </c>
      <c r="AC95" s="3289">
        <f t="shared" si="116"/>
        <v>0</v>
      </c>
      <c r="AD95" s="3289">
        <f t="shared" si="116"/>
        <v>0</v>
      </c>
      <c r="AE95" s="3289">
        <f t="shared" si="116"/>
        <v>0</v>
      </c>
      <c r="AF95" s="3292">
        <f t="shared" si="116"/>
        <v>0</v>
      </c>
      <c r="AG95" s="452"/>
      <c r="AH95" s="3291">
        <f t="shared" ref="AH95:AH98" si="117">($AG46*$C95)-(AH46*$C95)</f>
        <v>0</v>
      </c>
      <c r="AI95" s="3289">
        <f t="shared" ref="AI95:AM98" si="118">AH95-(AI46*$C95)</f>
        <v>0</v>
      </c>
      <c r="AJ95" s="3289">
        <f t="shared" si="118"/>
        <v>0</v>
      </c>
      <c r="AK95" s="3289">
        <f t="shared" si="118"/>
        <v>0</v>
      </c>
      <c r="AL95" s="3289">
        <f t="shared" si="118"/>
        <v>0</v>
      </c>
      <c r="AM95" s="3292">
        <f t="shared" si="118"/>
        <v>0</v>
      </c>
      <c r="AN95" s="452"/>
      <c r="AO95" s="3382"/>
      <c r="AP95" s="3383"/>
      <c r="AQ95" s="3383"/>
      <c r="AR95" s="3383"/>
      <c r="AS95" s="3383"/>
      <c r="AT95" s="3384"/>
      <c r="AU95" s="1438"/>
    </row>
    <row r="96" spans="1:47" s="727" customFormat="1">
      <c r="A96" s="3262"/>
      <c r="B96" s="3263">
        <v>20502</v>
      </c>
      <c r="C96" s="3264">
        <v>0.1</v>
      </c>
      <c r="D96" s="3321" t="s">
        <v>416</v>
      </c>
      <c r="E96" s="452"/>
      <c r="F96" s="3291">
        <f>($E47*$C96)-(F47*$C96)</f>
        <v>0</v>
      </c>
      <c r="G96" s="3289">
        <f t="shared" si="113"/>
        <v>0</v>
      </c>
      <c r="H96" s="3289">
        <f t="shared" si="113"/>
        <v>0</v>
      </c>
      <c r="I96" s="3289">
        <f t="shared" si="113"/>
        <v>0</v>
      </c>
      <c r="J96" s="3289">
        <f t="shared" si="113"/>
        <v>0</v>
      </c>
      <c r="K96" s="3290">
        <f t="shared" si="113"/>
        <v>0</v>
      </c>
      <c r="L96" s="452"/>
      <c r="M96" s="3291">
        <f>($L47*$C96)-(M47*$C96)</f>
        <v>0</v>
      </c>
      <c r="N96" s="3289">
        <f t="shared" si="114"/>
        <v>0</v>
      </c>
      <c r="O96" s="3289">
        <f t="shared" si="114"/>
        <v>0</v>
      </c>
      <c r="P96" s="3289">
        <f t="shared" si="114"/>
        <v>0</v>
      </c>
      <c r="Q96" s="3289">
        <f t="shared" si="114"/>
        <v>0</v>
      </c>
      <c r="R96" s="3292">
        <f t="shared" si="114"/>
        <v>0</v>
      </c>
      <c r="S96" s="452"/>
      <c r="T96" s="3291">
        <f>($S47*$C96)-(T47*$C96)</f>
        <v>0</v>
      </c>
      <c r="U96" s="3289">
        <f t="shared" si="115"/>
        <v>0</v>
      </c>
      <c r="V96" s="3289">
        <f t="shared" si="115"/>
        <v>0</v>
      </c>
      <c r="W96" s="3289">
        <f t="shared" si="115"/>
        <v>0</v>
      </c>
      <c r="X96" s="3289">
        <f t="shared" si="115"/>
        <v>0</v>
      </c>
      <c r="Y96" s="3292">
        <f t="shared" si="115"/>
        <v>0</v>
      </c>
      <c r="Z96" s="452"/>
      <c r="AA96" s="3291">
        <f t="shared" si="104"/>
        <v>0</v>
      </c>
      <c r="AB96" s="3289">
        <f t="shared" si="116"/>
        <v>0</v>
      </c>
      <c r="AC96" s="3289">
        <f t="shared" si="116"/>
        <v>0</v>
      </c>
      <c r="AD96" s="3289">
        <f t="shared" si="116"/>
        <v>0</v>
      </c>
      <c r="AE96" s="3289">
        <f t="shared" si="116"/>
        <v>0</v>
      </c>
      <c r="AF96" s="3292">
        <f t="shared" si="116"/>
        <v>0</v>
      </c>
      <c r="AG96" s="452"/>
      <c r="AH96" s="3291">
        <f t="shared" si="117"/>
        <v>0</v>
      </c>
      <c r="AI96" s="3289">
        <f t="shared" si="118"/>
        <v>0</v>
      </c>
      <c r="AJ96" s="3289">
        <f t="shared" si="118"/>
        <v>0</v>
      </c>
      <c r="AK96" s="3289">
        <f t="shared" si="118"/>
        <v>0</v>
      </c>
      <c r="AL96" s="3289">
        <f t="shared" si="118"/>
        <v>0</v>
      </c>
      <c r="AM96" s="3292">
        <f t="shared" si="118"/>
        <v>0</v>
      </c>
      <c r="AN96" s="452"/>
      <c r="AO96" s="3382"/>
      <c r="AP96" s="3383"/>
      <c r="AQ96" s="3383"/>
      <c r="AR96" s="3383"/>
      <c r="AS96" s="3383"/>
      <c r="AT96" s="3384"/>
      <c r="AU96" s="1438"/>
    </row>
    <row r="97" spans="1:47" s="727" customFormat="1">
      <c r="A97" s="3262"/>
      <c r="B97" s="3263">
        <v>20503</v>
      </c>
      <c r="C97" s="3264">
        <v>0.1</v>
      </c>
      <c r="D97" s="3256" t="s">
        <v>417</v>
      </c>
      <c r="E97" s="452"/>
      <c r="F97" s="3291">
        <f>($E48*$C97)-(F48*$C97)</f>
        <v>0</v>
      </c>
      <c r="G97" s="3289">
        <f t="shared" si="113"/>
        <v>0</v>
      </c>
      <c r="H97" s="3289">
        <f t="shared" si="113"/>
        <v>0</v>
      </c>
      <c r="I97" s="3289">
        <f t="shared" si="113"/>
        <v>0</v>
      </c>
      <c r="J97" s="3289">
        <f t="shared" si="113"/>
        <v>0</v>
      </c>
      <c r="K97" s="3290">
        <f t="shared" si="113"/>
        <v>0</v>
      </c>
      <c r="L97" s="452"/>
      <c r="M97" s="3291">
        <f>($L48*$C97)-(M48*$C97)</f>
        <v>0</v>
      </c>
      <c r="N97" s="3289">
        <f t="shared" si="114"/>
        <v>0</v>
      </c>
      <c r="O97" s="3289">
        <f t="shared" si="114"/>
        <v>0</v>
      </c>
      <c r="P97" s="3289">
        <f t="shared" si="114"/>
        <v>0</v>
      </c>
      <c r="Q97" s="3289">
        <f t="shared" si="114"/>
        <v>0</v>
      </c>
      <c r="R97" s="3292">
        <f t="shared" si="114"/>
        <v>0</v>
      </c>
      <c r="S97" s="452"/>
      <c r="T97" s="3291">
        <f>($S48*$C97)-(T48*$C97)</f>
        <v>0</v>
      </c>
      <c r="U97" s="3289">
        <f t="shared" si="115"/>
        <v>0</v>
      </c>
      <c r="V97" s="3289">
        <f t="shared" si="115"/>
        <v>0</v>
      </c>
      <c r="W97" s="3289">
        <f t="shared" si="115"/>
        <v>0</v>
      </c>
      <c r="X97" s="3289">
        <f t="shared" si="115"/>
        <v>0</v>
      </c>
      <c r="Y97" s="3292">
        <f t="shared" si="115"/>
        <v>0</v>
      </c>
      <c r="Z97" s="452"/>
      <c r="AA97" s="3291">
        <f t="shared" si="104"/>
        <v>0</v>
      </c>
      <c r="AB97" s="3289">
        <f t="shared" si="116"/>
        <v>0</v>
      </c>
      <c r="AC97" s="3289">
        <f t="shared" si="116"/>
        <v>0</v>
      </c>
      <c r="AD97" s="3289">
        <f t="shared" si="116"/>
        <v>0</v>
      </c>
      <c r="AE97" s="3289">
        <f t="shared" si="116"/>
        <v>0</v>
      </c>
      <c r="AF97" s="3292">
        <f t="shared" si="116"/>
        <v>0</v>
      </c>
      <c r="AG97" s="452"/>
      <c r="AH97" s="3291">
        <f t="shared" si="117"/>
        <v>0</v>
      </c>
      <c r="AI97" s="3289">
        <f t="shared" si="118"/>
        <v>0</v>
      </c>
      <c r="AJ97" s="3289">
        <f t="shared" si="118"/>
        <v>0</v>
      </c>
      <c r="AK97" s="3289">
        <f t="shared" si="118"/>
        <v>0</v>
      </c>
      <c r="AL97" s="3289">
        <f t="shared" si="118"/>
        <v>0</v>
      </c>
      <c r="AM97" s="3292">
        <f t="shared" si="118"/>
        <v>0</v>
      </c>
      <c r="AN97" s="452"/>
      <c r="AO97" s="3382"/>
      <c r="AP97" s="3383"/>
      <c r="AQ97" s="3383"/>
      <c r="AR97" s="3383"/>
      <c r="AS97" s="3383"/>
      <c r="AT97" s="3384"/>
      <c r="AU97" s="1438"/>
    </row>
    <row r="98" spans="1:47" s="727" customFormat="1">
      <c r="A98" s="3262"/>
      <c r="B98" s="3263">
        <v>20504</v>
      </c>
      <c r="C98" s="3264">
        <v>0.1</v>
      </c>
      <c r="D98" s="3256" t="s">
        <v>563</v>
      </c>
      <c r="E98" s="452"/>
      <c r="F98" s="3291">
        <f>($E49*$C98)-(F49*$C98)</f>
        <v>0</v>
      </c>
      <c r="G98" s="3289">
        <f t="shared" si="113"/>
        <v>0</v>
      </c>
      <c r="H98" s="3289">
        <f t="shared" si="113"/>
        <v>0</v>
      </c>
      <c r="I98" s="3289">
        <f t="shared" si="113"/>
        <v>0</v>
      </c>
      <c r="J98" s="3289">
        <f t="shared" si="113"/>
        <v>0</v>
      </c>
      <c r="K98" s="3290">
        <f t="shared" si="113"/>
        <v>0</v>
      </c>
      <c r="L98" s="452"/>
      <c r="M98" s="3291">
        <f>($L49*$C98)-(M49*$C98)</f>
        <v>0</v>
      </c>
      <c r="N98" s="3289">
        <f t="shared" si="114"/>
        <v>0</v>
      </c>
      <c r="O98" s="3289">
        <f t="shared" si="114"/>
        <v>0</v>
      </c>
      <c r="P98" s="3289">
        <f t="shared" si="114"/>
        <v>0</v>
      </c>
      <c r="Q98" s="3289">
        <f t="shared" si="114"/>
        <v>0</v>
      </c>
      <c r="R98" s="3292">
        <f t="shared" si="114"/>
        <v>0</v>
      </c>
      <c r="S98" s="452"/>
      <c r="T98" s="3291">
        <f>($S49*$C98)-(T49*$C98)</f>
        <v>0</v>
      </c>
      <c r="U98" s="3289">
        <f t="shared" si="115"/>
        <v>0</v>
      </c>
      <c r="V98" s="3289">
        <f t="shared" si="115"/>
        <v>0</v>
      </c>
      <c r="W98" s="3289">
        <f t="shared" si="115"/>
        <v>0</v>
      </c>
      <c r="X98" s="3289">
        <f t="shared" si="115"/>
        <v>0</v>
      </c>
      <c r="Y98" s="3292">
        <f t="shared" si="115"/>
        <v>0</v>
      </c>
      <c r="Z98" s="452"/>
      <c r="AA98" s="3291">
        <f t="shared" si="104"/>
        <v>0</v>
      </c>
      <c r="AB98" s="3289">
        <f t="shared" si="116"/>
        <v>0</v>
      </c>
      <c r="AC98" s="3289">
        <f t="shared" si="116"/>
        <v>0</v>
      </c>
      <c r="AD98" s="3289">
        <f t="shared" si="116"/>
        <v>0</v>
      </c>
      <c r="AE98" s="3289">
        <f t="shared" si="116"/>
        <v>0</v>
      </c>
      <c r="AF98" s="3292">
        <f t="shared" si="116"/>
        <v>0</v>
      </c>
      <c r="AG98" s="452"/>
      <c r="AH98" s="3291">
        <f t="shared" si="117"/>
        <v>0</v>
      </c>
      <c r="AI98" s="3289">
        <f t="shared" si="118"/>
        <v>0</v>
      </c>
      <c r="AJ98" s="3289">
        <f t="shared" si="118"/>
        <v>0</v>
      </c>
      <c r="AK98" s="3289">
        <f t="shared" si="118"/>
        <v>0</v>
      </c>
      <c r="AL98" s="3289">
        <f t="shared" si="118"/>
        <v>0</v>
      </c>
      <c r="AM98" s="3292">
        <f t="shared" si="118"/>
        <v>0</v>
      </c>
      <c r="AN98" s="452"/>
      <c r="AO98" s="3382"/>
      <c r="AP98" s="3383"/>
      <c r="AQ98" s="3383"/>
      <c r="AR98" s="3383"/>
      <c r="AS98" s="3383"/>
      <c r="AT98" s="3384"/>
      <c r="AU98" s="1438"/>
    </row>
    <row r="99" spans="1:47" s="45" customFormat="1">
      <c r="A99" s="3266">
        <v>6</v>
      </c>
      <c r="B99" s="3267">
        <v>206</v>
      </c>
      <c r="C99" s="3268">
        <v>0.1</v>
      </c>
      <c r="D99" s="3310" t="s">
        <v>399</v>
      </c>
      <c r="E99" s="3314">
        <f>SUM(E100:E102)</f>
        <v>0</v>
      </c>
      <c r="F99" s="3314">
        <f>SUM(F100:F102)</f>
        <v>0</v>
      </c>
      <c r="G99" s="3315">
        <f>SUM(G100:G102)</f>
        <v>0</v>
      </c>
      <c r="H99" s="3315">
        <f t="shared" ref="H99:AN99" si="119">SUM(H100:H102)</f>
        <v>0</v>
      </c>
      <c r="I99" s="3315">
        <f t="shared" si="119"/>
        <v>0</v>
      </c>
      <c r="J99" s="3315">
        <f t="shared" si="119"/>
        <v>0</v>
      </c>
      <c r="K99" s="3316">
        <f t="shared" si="119"/>
        <v>0</v>
      </c>
      <c r="L99" s="3317">
        <f t="shared" si="119"/>
        <v>0</v>
      </c>
      <c r="M99" s="3318">
        <f t="shared" si="119"/>
        <v>0</v>
      </c>
      <c r="N99" s="3315">
        <f t="shared" si="119"/>
        <v>0</v>
      </c>
      <c r="O99" s="3315">
        <f t="shared" si="119"/>
        <v>0</v>
      </c>
      <c r="P99" s="3315">
        <f t="shared" si="119"/>
        <v>0</v>
      </c>
      <c r="Q99" s="3315">
        <f t="shared" si="119"/>
        <v>0</v>
      </c>
      <c r="R99" s="3319">
        <f t="shared" si="119"/>
        <v>0</v>
      </c>
      <c r="S99" s="3317">
        <f t="shared" si="119"/>
        <v>0</v>
      </c>
      <c r="T99" s="3320">
        <f t="shared" si="119"/>
        <v>0</v>
      </c>
      <c r="U99" s="3315">
        <f t="shared" si="119"/>
        <v>0</v>
      </c>
      <c r="V99" s="3315">
        <f t="shared" si="119"/>
        <v>0</v>
      </c>
      <c r="W99" s="3315">
        <f t="shared" si="119"/>
        <v>0</v>
      </c>
      <c r="X99" s="3315">
        <f t="shared" si="119"/>
        <v>0</v>
      </c>
      <c r="Y99" s="3319">
        <f t="shared" si="119"/>
        <v>0</v>
      </c>
      <c r="Z99" s="3317">
        <f t="shared" si="119"/>
        <v>0</v>
      </c>
      <c r="AA99" s="3320">
        <f t="shared" si="119"/>
        <v>0</v>
      </c>
      <c r="AB99" s="3315">
        <f t="shared" si="119"/>
        <v>0</v>
      </c>
      <c r="AC99" s="3315">
        <f t="shared" si="119"/>
        <v>0</v>
      </c>
      <c r="AD99" s="3315">
        <f t="shared" si="119"/>
        <v>0</v>
      </c>
      <c r="AE99" s="3315">
        <f t="shared" si="119"/>
        <v>0</v>
      </c>
      <c r="AF99" s="3319">
        <f t="shared" si="119"/>
        <v>0</v>
      </c>
      <c r="AG99" s="3317">
        <f t="shared" si="119"/>
        <v>0</v>
      </c>
      <c r="AH99" s="3320">
        <f t="shared" si="119"/>
        <v>0</v>
      </c>
      <c r="AI99" s="3315">
        <f t="shared" si="119"/>
        <v>0</v>
      </c>
      <c r="AJ99" s="3315">
        <f t="shared" si="119"/>
        <v>0</v>
      </c>
      <c r="AK99" s="3315">
        <f t="shared" si="119"/>
        <v>0</v>
      </c>
      <c r="AL99" s="3315">
        <f t="shared" si="119"/>
        <v>0</v>
      </c>
      <c r="AM99" s="3319">
        <f t="shared" si="119"/>
        <v>0</v>
      </c>
      <c r="AN99" s="3317">
        <f t="shared" si="119"/>
        <v>0</v>
      </c>
      <c r="AO99" s="3382"/>
      <c r="AP99" s="3383"/>
      <c r="AQ99" s="3383"/>
      <c r="AR99" s="3383"/>
      <c r="AS99" s="3383"/>
      <c r="AT99" s="3384"/>
      <c r="AU99" s="1438"/>
    </row>
    <row r="100" spans="1:47" s="727" customFormat="1">
      <c r="A100" s="3266"/>
      <c r="B100" s="3263">
        <v>20601</v>
      </c>
      <c r="C100" s="3264">
        <v>0.1</v>
      </c>
      <c r="D100" s="3256" t="s">
        <v>570</v>
      </c>
      <c r="E100" s="452"/>
      <c r="F100" s="3291">
        <f t="shared" ref="F100:F108" si="120">($E51*$C100)-(F51*$C100)</f>
        <v>0</v>
      </c>
      <c r="G100" s="3289">
        <f t="shared" ref="G100:K108" si="121">F100-(G51*$C100)</f>
        <v>0</v>
      </c>
      <c r="H100" s="3289">
        <f t="shared" si="121"/>
        <v>0</v>
      </c>
      <c r="I100" s="3289">
        <f t="shared" si="121"/>
        <v>0</v>
      </c>
      <c r="J100" s="3289">
        <f t="shared" si="121"/>
        <v>0</v>
      </c>
      <c r="K100" s="3290">
        <f t="shared" si="121"/>
        <v>0</v>
      </c>
      <c r="L100" s="452"/>
      <c r="M100" s="3322">
        <f t="shared" ref="M100:M108" si="122">($L51*$C100)-(M51*$C100)</f>
        <v>0</v>
      </c>
      <c r="N100" s="3289">
        <f t="shared" ref="N100:R108" si="123">M100-(N51*$C100)</f>
        <v>0</v>
      </c>
      <c r="O100" s="3289">
        <f t="shared" si="123"/>
        <v>0</v>
      </c>
      <c r="P100" s="3289">
        <f t="shared" si="123"/>
        <v>0</v>
      </c>
      <c r="Q100" s="3289">
        <f t="shared" si="123"/>
        <v>0</v>
      </c>
      <c r="R100" s="3292">
        <f t="shared" si="123"/>
        <v>0</v>
      </c>
      <c r="S100" s="452"/>
      <c r="T100" s="3322">
        <f t="shared" ref="T100:T108" si="124">($S51*$C100)-(T51*$C100)</f>
        <v>0</v>
      </c>
      <c r="U100" s="3289">
        <f t="shared" ref="U100:Y108" si="125">T100-(U51*$C100)</f>
        <v>0</v>
      </c>
      <c r="V100" s="3289">
        <f t="shared" si="125"/>
        <v>0</v>
      </c>
      <c r="W100" s="3289">
        <f t="shared" si="125"/>
        <v>0</v>
      </c>
      <c r="X100" s="3289">
        <f t="shared" si="125"/>
        <v>0</v>
      </c>
      <c r="Y100" s="3292">
        <f t="shared" si="125"/>
        <v>0</v>
      </c>
      <c r="Z100" s="452"/>
      <c r="AA100" s="3322">
        <f t="shared" si="104"/>
        <v>0</v>
      </c>
      <c r="AB100" s="3289">
        <f t="shared" ref="AB100:AF108" si="126">AA100-(AB51*$C100)</f>
        <v>0</v>
      </c>
      <c r="AC100" s="3289">
        <f t="shared" si="126"/>
        <v>0</v>
      </c>
      <c r="AD100" s="3289">
        <f t="shared" si="126"/>
        <v>0</v>
      </c>
      <c r="AE100" s="3289">
        <f t="shared" si="126"/>
        <v>0</v>
      </c>
      <c r="AF100" s="3292">
        <f t="shared" si="126"/>
        <v>0</v>
      </c>
      <c r="AG100" s="452"/>
      <c r="AH100" s="3322">
        <f t="shared" ref="AH100:AH108" si="127">($AG51*$C100)-(AH51*$C100)</f>
        <v>0</v>
      </c>
      <c r="AI100" s="3289">
        <f t="shared" ref="AI100:AM108" si="128">AH100-(AI51*$C100)</f>
        <v>0</v>
      </c>
      <c r="AJ100" s="3289">
        <f t="shared" si="128"/>
        <v>0</v>
      </c>
      <c r="AK100" s="3289">
        <f t="shared" si="128"/>
        <v>0</v>
      </c>
      <c r="AL100" s="3289">
        <f t="shared" si="128"/>
        <v>0</v>
      </c>
      <c r="AM100" s="3292">
        <f t="shared" si="128"/>
        <v>0</v>
      </c>
      <c r="AN100" s="452"/>
      <c r="AO100" s="3382"/>
      <c r="AP100" s="3383"/>
      <c r="AQ100" s="3383"/>
      <c r="AR100" s="3383"/>
      <c r="AS100" s="3383"/>
      <c r="AT100" s="3384"/>
      <c r="AU100" s="1438"/>
    </row>
    <row r="101" spans="1:47" s="727" customFormat="1">
      <c r="A101" s="3266"/>
      <c r="B101" s="3263">
        <v>20602</v>
      </c>
      <c r="C101" s="3264">
        <v>0.1</v>
      </c>
      <c r="D101" s="3256" t="s">
        <v>440</v>
      </c>
      <c r="E101" s="452"/>
      <c r="F101" s="3291">
        <f t="shared" si="120"/>
        <v>0</v>
      </c>
      <c r="G101" s="3289">
        <f t="shared" si="121"/>
        <v>0</v>
      </c>
      <c r="H101" s="3289">
        <f t="shared" si="121"/>
        <v>0</v>
      </c>
      <c r="I101" s="3289">
        <f t="shared" si="121"/>
        <v>0</v>
      </c>
      <c r="J101" s="3289">
        <f t="shared" si="121"/>
        <v>0</v>
      </c>
      <c r="K101" s="3290">
        <f t="shared" si="121"/>
        <v>0</v>
      </c>
      <c r="L101" s="452"/>
      <c r="M101" s="3322">
        <f t="shared" si="122"/>
        <v>0</v>
      </c>
      <c r="N101" s="3289">
        <f t="shared" si="123"/>
        <v>0</v>
      </c>
      <c r="O101" s="3289">
        <f t="shared" si="123"/>
        <v>0</v>
      </c>
      <c r="P101" s="3289">
        <f t="shared" si="123"/>
        <v>0</v>
      </c>
      <c r="Q101" s="3289">
        <f t="shared" si="123"/>
        <v>0</v>
      </c>
      <c r="R101" s="3292">
        <f t="shared" si="123"/>
        <v>0</v>
      </c>
      <c r="S101" s="452"/>
      <c r="T101" s="3322">
        <f t="shared" si="124"/>
        <v>0</v>
      </c>
      <c r="U101" s="3289">
        <f t="shared" si="125"/>
        <v>0</v>
      </c>
      <c r="V101" s="3289">
        <f t="shared" si="125"/>
        <v>0</v>
      </c>
      <c r="W101" s="3289">
        <f t="shared" si="125"/>
        <v>0</v>
      </c>
      <c r="X101" s="3289">
        <f t="shared" si="125"/>
        <v>0</v>
      </c>
      <c r="Y101" s="3292">
        <f t="shared" si="125"/>
        <v>0</v>
      </c>
      <c r="Z101" s="452"/>
      <c r="AA101" s="3322">
        <f t="shared" si="104"/>
        <v>0</v>
      </c>
      <c r="AB101" s="3289">
        <f t="shared" si="126"/>
        <v>0</v>
      </c>
      <c r="AC101" s="3289">
        <f t="shared" si="126"/>
        <v>0</v>
      </c>
      <c r="AD101" s="3289">
        <f t="shared" si="126"/>
        <v>0</v>
      </c>
      <c r="AE101" s="3289">
        <f t="shared" si="126"/>
        <v>0</v>
      </c>
      <c r="AF101" s="3292">
        <f t="shared" si="126"/>
        <v>0</v>
      </c>
      <c r="AG101" s="452"/>
      <c r="AH101" s="3322">
        <f t="shared" si="127"/>
        <v>0</v>
      </c>
      <c r="AI101" s="3289">
        <f t="shared" si="128"/>
        <v>0</v>
      </c>
      <c r="AJ101" s="3289">
        <f t="shared" si="128"/>
        <v>0</v>
      </c>
      <c r="AK101" s="3289">
        <f t="shared" si="128"/>
        <v>0</v>
      </c>
      <c r="AL101" s="3289">
        <f t="shared" si="128"/>
        <v>0</v>
      </c>
      <c r="AM101" s="3292">
        <f t="shared" si="128"/>
        <v>0</v>
      </c>
      <c r="AN101" s="452"/>
      <c r="AO101" s="3382"/>
      <c r="AP101" s="3383"/>
      <c r="AQ101" s="3383"/>
      <c r="AR101" s="3383"/>
      <c r="AS101" s="3383"/>
      <c r="AT101" s="3384"/>
      <c r="AU101" s="1438"/>
    </row>
    <row r="102" spans="1:47" s="727" customFormat="1">
      <c r="A102" s="3266"/>
      <c r="B102" s="3263">
        <v>20603</v>
      </c>
      <c r="C102" s="3264">
        <v>0.5</v>
      </c>
      <c r="D102" s="3256" t="s">
        <v>1023</v>
      </c>
      <c r="E102" s="452"/>
      <c r="F102" s="3291">
        <f t="shared" si="120"/>
        <v>0</v>
      </c>
      <c r="G102" s="3289">
        <f t="shared" si="121"/>
        <v>0</v>
      </c>
      <c r="H102" s="3289">
        <f t="shared" si="121"/>
        <v>0</v>
      </c>
      <c r="I102" s="3289">
        <f t="shared" si="121"/>
        <v>0</v>
      </c>
      <c r="J102" s="3289">
        <f t="shared" si="121"/>
        <v>0</v>
      </c>
      <c r="K102" s="3290">
        <f t="shared" si="121"/>
        <v>0</v>
      </c>
      <c r="L102" s="452"/>
      <c r="M102" s="3322">
        <f t="shared" si="122"/>
        <v>0</v>
      </c>
      <c r="N102" s="3289">
        <f t="shared" si="123"/>
        <v>0</v>
      </c>
      <c r="O102" s="3289">
        <f t="shared" si="123"/>
        <v>0</v>
      </c>
      <c r="P102" s="3289">
        <f t="shared" si="123"/>
        <v>0</v>
      </c>
      <c r="Q102" s="3289">
        <f t="shared" si="123"/>
        <v>0</v>
      </c>
      <c r="R102" s="3292">
        <f t="shared" si="123"/>
        <v>0</v>
      </c>
      <c r="S102" s="452"/>
      <c r="T102" s="3322">
        <f t="shared" si="124"/>
        <v>0</v>
      </c>
      <c r="U102" s="3289">
        <f t="shared" si="125"/>
        <v>0</v>
      </c>
      <c r="V102" s="3289">
        <f t="shared" si="125"/>
        <v>0</v>
      </c>
      <c r="W102" s="3289">
        <f t="shared" si="125"/>
        <v>0</v>
      </c>
      <c r="X102" s="3289">
        <f t="shared" si="125"/>
        <v>0</v>
      </c>
      <c r="Y102" s="3292">
        <f t="shared" si="125"/>
        <v>0</v>
      </c>
      <c r="Z102" s="452"/>
      <c r="AA102" s="3322">
        <f t="shared" si="104"/>
        <v>0</v>
      </c>
      <c r="AB102" s="3289">
        <f t="shared" si="126"/>
        <v>0</v>
      </c>
      <c r="AC102" s="3289">
        <f t="shared" si="126"/>
        <v>0</v>
      </c>
      <c r="AD102" s="3289">
        <f t="shared" si="126"/>
        <v>0</v>
      </c>
      <c r="AE102" s="3289">
        <f t="shared" si="126"/>
        <v>0</v>
      </c>
      <c r="AF102" s="3292">
        <f t="shared" si="126"/>
        <v>0</v>
      </c>
      <c r="AG102" s="452"/>
      <c r="AH102" s="3322">
        <f t="shared" si="127"/>
        <v>0</v>
      </c>
      <c r="AI102" s="3289">
        <f t="shared" si="128"/>
        <v>0</v>
      </c>
      <c r="AJ102" s="3289">
        <f t="shared" si="128"/>
        <v>0</v>
      </c>
      <c r="AK102" s="3289">
        <f t="shared" si="128"/>
        <v>0</v>
      </c>
      <c r="AL102" s="3289">
        <f t="shared" si="128"/>
        <v>0</v>
      </c>
      <c r="AM102" s="3292">
        <f t="shared" si="128"/>
        <v>0</v>
      </c>
      <c r="AN102" s="452"/>
      <c r="AO102" s="3382"/>
      <c r="AP102" s="3383"/>
      <c r="AQ102" s="3383"/>
      <c r="AR102" s="3383"/>
      <c r="AS102" s="3383"/>
      <c r="AT102" s="3384"/>
      <c r="AU102" s="1438"/>
    </row>
    <row r="103" spans="1:47" s="45" customFormat="1">
      <c r="A103" s="3266">
        <v>7</v>
      </c>
      <c r="B103" s="3267">
        <v>208</v>
      </c>
      <c r="C103" s="3268">
        <v>0.2</v>
      </c>
      <c r="D103" s="3310" t="s">
        <v>418</v>
      </c>
      <c r="E103" s="452"/>
      <c r="F103" s="3323">
        <f t="shared" si="120"/>
        <v>0</v>
      </c>
      <c r="G103" s="3324">
        <f t="shared" si="121"/>
        <v>0</v>
      </c>
      <c r="H103" s="3324">
        <f t="shared" si="121"/>
        <v>0</v>
      </c>
      <c r="I103" s="3324">
        <f t="shared" si="121"/>
        <v>0</v>
      </c>
      <c r="J103" s="3324">
        <f t="shared" si="121"/>
        <v>0</v>
      </c>
      <c r="K103" s="3325">
        <f t="shared" si="121"/>
        <v>0</v>
      </c>
      <c r="L103" s="452"/>
      <c r="M103" s="3326">
        <f t="shared" si="122"/>
        <v>0</v>
      </c>
      <c r="N103" s="3324">
        <f t="shared" si="123"/>
        <v>0</v>
      </c>
      <c r="O103" s="3324">
        <f t="shared" si="123"/>
        <v>0</v>
      </c>
      <c r="P103" s="3324">
        <f t="shared" si="123"/>
        <v>0</v>
      </c>
      <c r="Q103" s="3324">
        <f t="shared" si="123"/>
        <v>0</v>
      </c>
      <c r="R103" s="3327">
        <f t="shared" si="123"/>
        <v>0</v>
      </c>
      <c r="S103" s="452"/>
      <c r="T103" s="3328">
        <f t="shared" si="124"/>
        <v>0</v>
      </c>
      <c r="U103" s="3324">
        <f t="shared" si="125"/>
        <v>0</v>
      </c>
      <c r="V103" s="3324">
        <f t="shared" si="125"/>
        <v>0</v>
      </c>
      <c r="W103" s="3324">
        <f t="shared" si="125"/>
        <v>0</v>
      </c>
      <c r="X103" s="3324">
        <f t="shared" si="125"/>
        <v>0</v>
      </c>
      <c r="Y103" s="3327">
        <f t="shared" si="125"/>
        <v>0</v>
      </c>
      <c r="Z103" s="452"/>
      <c r="AA103" s="3328">
        <f t="shared" si="104"/>
        <v>0</v>
      </c>
      <c r="AB103" s="3324">
        <f t="shared" si="126"/>
        <v>0</v>
      </c>
      <c r="AC103" s="3324">
        <f t="shared" si="126"/>
        <v>0</v>
      </c>
      <c r="AD103" s="3324">
        <f t="shared" si="126"/>
        <v>0</v>
      </c>
      <c r="AE103" s="3324">
        <f t="shared" si="126"/>
        <v>0</v>
      </c>
      <c r="AF103" s="3327">
        <f t="shared" si="126"/>
        <v>0</v>
      </c>
      <c r="AG103" s="452"/>
      <c r="AH103" s="3328">
        <f t="shared" si="127"/>
        <v>0</v>
      </c>
      <c r="AI103" s="3324">
        <f t="shared" si="128"/>
        <v>0</v>
      </c>
      <c r="AJ103" s="3324">
        <f t="shared" si="128"/>
        <v>0</v>
      </c>
      <c r="AK103" s="3324">
        <f t="shared" si="128"/>
        <v>0</v>
      </c>
      <c r="AL103" s="3324">
        <f t="shared" si="128"/>
        <v>0</v>
      </c>
      <c r="AM103" s="3327">
        <f t="shared" si="128"/>
        <v>0</v>
      </c>
      <c r="AN103" s="452"/>
      <c r="AO103" s="3382"/>
      <c r="AP103" s="3383"/>
      <c r="AQ103" s="3383"/>
      <c r="AR103" s="3383"/>
      <c r="AS103" s="3383"/>
      <c r="AT103" s="3384"/>
      <c r="AU103" s="1438"/>
    </row>
    <row r="104" spans="1:47" s="45" customFormat="1">
      <c r="A104" s="3266">
        <v>8</v>
      </c>
      <c r="B104" s="3267">
        <v>209</v>
      </c>
      <c r="C104" s="3268">
        <v>0.1</v>
      </c>
      <c r="D104" s="3310" t="s">
        <v>218</v>
      </c>
      <c r="E104" s="452"/>
      <c r="F104" s="3323">
        <f t="shared" si="120"/>
        <v>0</v>
      </c>
      <c r="G104" s="3324">
        <f t="shared" si="121"/>
        <v>0</v>
      </c>
      <c r="H104" s="3324">
        <f t="shared" si="121"/>
        <v>0</v>
      </c>
      <c r="I104" s="3324">
        <f t="shared" si="121"/>
        <v>0</v>
      </c>
      <c r="J104" s="3324">
        <f t="shared" si="121"/>
        <v>0</v>
      </c>
      <c r="K104" s="3325">
        <f t="shared" si="121"/>
        <v>0</v>
      </c>
      <c r="L104" s="452"/>
      <c r="M104" s="3326">
        <f t="shared" si="122"/>
        <v>0</v>
      </c>
      <c r="N104" s="3324">
        <f t="shared" si="123"/>
        <v>0</v>
      </c>
      <c r="O104" s="3324">
        <f t="shared" si="123"/>
        <v>0</v>
      </c>
      <c r="P104" s="3324">
        <f t="shared" si="123"/>
        <v>0</v>
      </c>
      <c r="Q104" s="3324">
        <f t="shared" si="123"/>
        <v>0</v>
      </c>
      <c r="R104" s="3327">
        <f t="shared" si="123"/>
        <v>0</v>
      </c>
      <c r="S104" s="452"/>
      <c r="T104" s="3328">
        <f t="shared" si="124"/>
        <v>0</v>
      </c>
      <c r="U104" s="3324">
        <f t="shared" si="125"/>
        <v>0</v>
      </c>
      <c r="V104" s="3324">
        <f t="shared" si="125"/>
        <v>0</v>
      </c>
      <c r="W104" s="3324">
        <f t="shared" si="125"/>
        <v>0</v>
      </c>
      <c r="X104" s="3324">
        <f t="shared" si="125"/>
        <v>0</v>
      </c>
      <c r="Y104" s="3327">
        <f t="shared" si="125"/>
        <v>0</v>
      </c>
      <c r="Z104" s="452"/>
      <c r="AA104" s="3328">
        <f t="shared" si="104"/>
        <v>0</v>
      </c>
      <c r="AB104" s="3324">
        <f t="shared" si="126"/>
        <v>0</v>
      </c>
      <c r="AC104" s="3324">
        <f t="shared" si="126"/>
        <v>0</v>
      </c>
      <c r="AD104" s="3324">
        <f t="shared" si="126"/>
        <v>0</v>
      </c>
      <c r="AE104" s="3324">
        <f t="shared" si="126"/>
        <v>0</v>
      </c>
      <c r="AF104" s="3327">
        <f t="shared" si="126"/>
        <v>0</v>
      </c>
      <c r="AG104" s="452"/>
      <c r="AH104" s="3328">
        <f t="shared" si="127"/>
        <v>0</v>
      </c>
      <c r="AI104" s="3324">
        <f t="shared" si="128"/>
        <v>0</v>
      </c>
      <c r="AJ104" s="3324">
        <f t="shared" si="128"/>
        <v>0</v>
      </c>
      <c r="AK104" s="3324">
        <f t="shared" si="128"/>
        <v>0</v>
      </c>
      <c r="AL104" s="3324">
        <f t="shared" si="128"/>
        <v>0</v>
      </c>
      <c r="AM104" s="3327">
        <f t="shared" si="128"/>
        <v>0</v>
      </c>
      <c r="AN104" s="452"/>
      <c r="AO104" s="3382"/>
      <c r="AP104" s="3383"/>
      <c r="AQ104" s="3383"/>
      <c r="AR104" s="3383"/>
      <c r="AS104" s="3383"/>
      <c r="AT104" s="3384"/>
      <c r="AU104" s="1438"/>
    </row>
    <row r="105" spans="1:47" s="45" customFormat="1">
      <c r="A105" s="3266">
        <v>9</v>
      </c>
      <c r="B105" s="3267">
        <v>212</v>
      </c>
      <c r="C105" s="3268">
        <v>0.2</v>
      </c>
      <c r="D105" s="3329" t="s">
        <v>219</v>
      </c>
      <c r="E105" s="452"/>
      <c r="F105" s="3323">
        <f t="shared" si="120"/>
        <v>0</v>
      </c>
      <c r="G105" s="3324">
        <f t="shared" si="121"/>
        <v>0</v>
      </c>
      <c r="H105" s="3324">
        <f t="shared" si="121"/>
        <v>0</v>
      </c>
      <c r="I105" s="3324">
        <f t="shared" si="121"/>
        <v>0</v>
      </c>
      <c r="J105" s="3324">
        <f t="shared" si="121"/>
        <v>0</v>
      </c>
      <c r="K105" s="3325">
        <f t="shared" si="121"/>
        <v>0</v>
      </c>
      <c r="L105" s="452"/>
      <c r="M105" s="3326">
        <f t="shared" si="122"/>
        <v>0</v>
      </c>
      <c r="N105" s="3324">
        <f t="shared" si="123"/>
        <v>0</v>
      </c>
      <c r="O105" s="3324">
        <f t="shared" si="123"/>
        <v>0</v>
      </c>
      <c r="P105" s="3324">
        <f t="shared" si="123"/>
        <v>0</v>
      </c>
      <c r="Q105" s="3324">
        <f t="shared" si="123"/>
        <v>0</v>
      </c>
      <c r="R105" s="3327">
        <f t="shared" si="123"/>
        <v>0</v>
      </c>
      <c r="S105" s="452"/>
      <c r="T105" s="3328">
        <f t="shared" si="124"/>
        <v>0</v>
      </c>
      <c r="U105" s="3324">
        <f t="shared" si="125"/>
        <v>0</v>
      </c>
      <c r="V105" s="3324">
        <f t="shared" si="125"/>
        <v>0</v>
      </c>
      <c r="W105" s="3324">
        <f t="shared" si="125"/>
        <v>0</v>
      </c>
      <c r="X105" s="3324">
        <f t="shared" si="125"/>
        <v>0</v>
      </c>
      <c r="Y105" s="3327">
        <f t="shared" si="125"/>
        <v>0</v>
      </c>
      <c r="Z105" s="452"/>
      <c r="AA105" s="3328">
        <f t="shared" si="104"/>
        <v>0</v>
      </c>
      <c r="AB105" s="3324">
        <f t="shared" si="126"/>
        <v>0</v>
      </c>
      <c r="AC105" s="3324">
        <f t="shared" si="126"/>
        <v>0</v>
      </c>
      <c r="AD105" s="3324">
        <f t="shared" si="126"/>
        <v>0</v>
      </c>
      <c r="AE105" s="3324">
        <f t="shared" si="126"/>
        <v>0</v>
      </c>
      <c r="AF105" s="3327">
        <f t="shared" si="126"/>
        <v>0</v>
      </c>
      <c r="AG105" s="452"/>
      <c r="AH105" s="3328">
        <f t="shared" si="127"/>
        <v>0</v>
      </c>
      <c r="AI105" s="3324">
        <f t="shared" si="128"/>
        <v>0</v>
      </c>
      <c r="AJ105" s="3324">
        <f t="shared" si="128"/>
        <v>0</v>
      </c>
      <c r="AK105" s="3324">
        <f t="shared" si="128"/>
        <v>0</v>
      </c>
      <c r="AL105" s="3324">
        <f t="shared" si="128"/>
        <v>0</v>
      </c>
      <c r="AM105" s="3327">
        <f t="shared" si="128"/>
        <v>0</v>
      </c>
      <c r="AN105" s="452"/>
      <c r="AO105" s="3382"/>
      <c r="AP105" s="3383"/>
      <c r="AQ105" s="3383"/>
      <c r="AR105" s="3383"/>
      <c r="AS105" s="3383"/>
      <c r="AT105" s="3384"/>
      <c r="AU105" s="1438"/>
    </row>
    <row r="106" spans="1:47" s="45" customFormat="1">
      <c r="A106" s="3266">
        <v>10</v>
      </c>
      <c r="B106" s="3267">
        <v>213</v>
      </c>
      <c r="C106" s="3268">
        <v>0.2</v>
      </c>
      <c r="D106" s="3313" t="s">
        <v>220</v>
      </c>
      <c r="E106" s="452"/>
      <c r="F106" s="3323">
        <f t="shared" si="120"/>
        <v>0</v>
      </c>
      <c r="G106" s="3324">
        <f t="shared" si="121"/>
        <v>0</v>
      </c>
      <c r="H106" s="3324">
        <f t="shared" si="121"/>
        <v>0</v>
      </c>
      <c r="I106" s="3324">
        <f t="shared" si="121"/>
        <v>0</v>
      </c>
      <c r="J106" s="3324">
        <f t="shared" si="121"/>
        <v>0</v>
      </c>
      <c r="K106" s="3325">
        <f t="shared" si="121"/>
        <v>0</v>
      </c>
      <c r="L106" s="452"/>
      <c r="M106" s="3326">
        <f t="shared" si="122"/>
        <v>0</v>
      </c>
      <c r="N106" s="3324">
        <f t="shared" si="123"/>
        <v>0</v>
      </c>
      <c r="O106" s="3324">
        <f t="shared" si="123"/>
        <v>0</v>
      </c>
      <c r="P106" s="3324">
        <f t="shared" si="123"/>
        <v>0</v>
      </c>
      <c r="Q106" s="3324">
        <f t="shared" si="123"/>
        <v>0</v>
      </c>
      <c r="R106" s="3327">
        <f t="shared" si="123"/>
        <v>0</v>
      </c>
      <c r="S106" s="452"/>
      <c r="T106" s="3328">
        <f t="shared" si="124"/>
        <v>0</v>
      </c>
      <c r="U106" s="3324">
        <f t="shared" si="125"/>
        <v>0</v>
      </c>
      <c r="V106" s="3324">
        <f t="shared" si="125"/>
        <v>0</v>
      </c>
      <c r="W106" s="3324">
        <f t="shared" si="125"/>
        <v>0</v>
      </c>
      <c r="X106" s="3324">
        <f t="shared" si="125"/>
        <v>0</v>
      </c>
      <c r="Y106" s="3327">
        <f t="shared" si="125"/>
        <v>0</v>
      </c>
      <c r="Z106" s="452"/>
      <c r="AA106" s="3328">
        <f t="shared" si="104"/>
        <v>0</v>
      </c>
      <c r="AB106" s="3324">
        <f t="shared" si="126"/>
        <v>0</v>
      </c>
      <c r="AC106" s="3324">
        <f t="shared" si="126"/>
        <v>0</v>
      </c>
      <c r="AD106" s="3324">
        <f t="shared" si="126"/>
        <v>0</v>
      </c>
      <c r="AE106" s="3324">
        <f t="shared" si="126"/>
        <v>0</v>
      </c>
      <c r="AF106" s="3327">
        <f t="shared" si="126"/>
        <v>0</v>
      </c>
      <c r="AG106" s="452"/>
      <c r="AH106" s="3328">
        <f t="shared" si="127"/>
        <v>0</v>
      </c>
      <c r="AI106" s="3324">
        <f t="shared" si="128"/>
        <v>0</v>
      </c>
      <c r="AJ106" s="3324">
        <f t="shared" si="128"/>
        <v>0</v>
      </c>
      <c r="AK106" s="3324">
        <f t="shared" si="128"/>
        <v>0</v>
      </c>
      <c r="AL106" s="3324">
        <f t="shared" si="128"/>
        <v>0</v>
      </c>
      <c r="AM106" s="3327">
        <f t="shared" si="128"/>
        <v>0</v>
      </c>
      <c r="AN106" s="452"/>
      <c r="AO106" s="3382"/>
      <c r="AP106" s="3383"/>
      <c r="AQ106" s="3383"/>
      <c r="AR106" s="3383"/>
      <c r="AS106" s="3383"/>
      <c r="AT106" s="3384"/>
      <c r="AU106" s="1438"/>
    </row>
    <row r="107" spans="1:47" s="45" customFormat="1" ht="25.5">
      <c r="A107" s="3330">
        <v>11</v>
      </c>
      <c r="B107" s="3267">
        <v>215</v>
      </c>
      <c r="C107" s="3268">
        <v>0.2</v>
      </c>
      <c r="D107" s="3313" t="s">
        <v>685</v>
      </c>
      <c r="E107" s="452"/>
      <c r="F107" s="3323">
        <f t="shared" si="120"/>
        <v>0</v>
      </c>
      <c r="G107" s="3324">
        <f t="shared" si="121"/>
        <v>0</v>
      </c>
      <c r="H107" s="3324">
        <f t="shared" si="121"/>
        <v>0</v>
      </c>
      <c r="I107" s="3324">
        <f t="shared" si="121"/>
        <v>0</v>
      </c>
      <c r="J107" s="3324">
        <f t="shared" si="121"/>
        <v>0</v>
      </c>
      <c r="K107" s="3325">
        <f t="shared" si="121"/>
        <v>0</v>
      </c>
      <c r="L107" s="452"/>
      <c r="M107" s="3326">
        <f t="shared" si="122"/>
        <v>0</v>
      </c>
      <c r="N107" s="3324">
        <f t="shared" si="123"/>
        <v>0</v>
      </c>
      <c r="O107" s="3324">
        <f t="shared" si="123"/>
        <v>0</v>
      </c>
      <c r="P107" s="3324">
        <f t="shared" si="123"/>
        <v>0</v>
      </c>
      <c r="Q107" s="3324">
        <f t="shared" si="123"/>
        <v>0</v>
      </c>
      <c r="R107" s="3327">
        <f t="shared" si="123"/>
        <v>0</v>
      </c>
      <c r="S107" s="452"/>
      <c r="T107" s="3328">
        <f t="shared" si="124"/>
        <v>0</v>
      </c>
      <c r="U107" s="3324">
        <f t="shared" si="125"/>
        <v>0</v>
      </c>
      <c r="V107" s="3324">
        <f t="shared" si="125"/>
        <v>0</v>
      </c>
      <c r="W107" s="3324">
        <f t="shared" si="125"/>
        <v>0</v>
      </c>
      <c r="X107" s="3324">
        <f t="shared" si="125"/>
        <v>0</v>
      </c>
      <c r="Y107" s="3327">
        <f t="shared" si="125"/>
        <v>0</v>
      </c>
      <c r="Z107" s="452"/>
      <c r="AA107" s="3328">
        <f t="shared" si="104"/>
        <v>0</v>
      </c>
      <c r="AB107" s="3324">
        <f t="shared" si="126"/>
        <v>0</v>
      </c>
      <c r="AC107" s="3324">
        <f t="shared" si="126"/>
        <v>0</v>
      </c>
      <c r="AD107" s="3324">
        <f t="shared" si="126"/>
        <v>0</v>
      </c>
      <c r="AE107" s="3324">
        <f t="shared" si="126"/>
        <v>0</v>
      </c>
      <c r="AF107" s="3327">
        <f t="shared" si="126"/>
        <v>0</v>
      </c>
      <c r="AG107" s="452"/>
      <c r="AH107" s="3328">
        <f t="shared" si="127"/>
        <v>0</v>
      </c>
      <c r="AI107" s="3324">
        <f t="shared" si="128"/>
        <v>0</v>
      </c>
      <c r="AJ107" s="3324">
        <f t="shared" si="128"/>
        <v>0</v>
      </c>
      <c r="AK107" s="3324">
        <f t="shared" si="128"/>
        <v>0</v>
      </c>
      <c r="AL107" s="3324">
        <f t="shared" si="128"/>
        <v>0</v>
      </c>
      <c r="AM107" s="3327">
        <f t="shared" si="128"/>
        <v>0</v>
      </c>
      <c r="AN107" s="452"/>
      <c r="AO107" s="3382"/>
      <c r="AP107" s="3383"/>
      <c r="AQ107" s="3383"/>
      <c r="AR107" s="3383"/>
      <c r="AS107" s="3383"/>
      <c r="AT107" s="3384"/>
      <c r="AU107" s="1438"/>
    </row>
    <row r="108" spans="1:47" s="45" customFormat="1" ht="13.5" thickBot="1">
      <c r="A108" s="3270">
        <v>12</v>
      </c>
      <c r="B108" s="3270">
        <v>219</v>
      </c>
      <c r="C108" s="3271">
        <v>0.1</v>
      </c>
      <c r="D108" s="3331" t="s">
        <v>221</v>
      </c>
      <c r="E108" s="453"/>
      <c r="F108" s="3332">
        <f t="shared" si="120"/>
        <v>0</v>
      </c>
      <c r="G108" s="3333">
        <f t="shared" si="121"/>
        <v>0</v>
      </c>
      <c r="H108" s="3333">
        <f t="shared" si="121"/>
        <v>0</v>
      </c>
      <c r="I108" s="3333">
        <f t="shared" si="121"/>
        <v>0</v>
      </c>
      <c r="J108" s="3333">
        <f t="shared" si="121"/>
        <v>0</v>
      </c>
      <c r="K108" s="3334">
        <f t="shared" si="121"/>
        <v>0</v>
      </c>
      <c r="L108" s="453"/>
      <c r="M108" s="3335">
        <f t="shared" si="122"/>
        <v>0</v>
      </c>
      <c r="N108" s="3333">
        <f t="shared" si="123"/>
        <v>0</v>
      </c>
      <c r="O108" s="3333">
        <f t="shared" si="123"/>
        <v>0</v>
      </c>
      <c r="P108" s="3333">
        <f t="shared" si="123"/>
        <v>0</v>
      </c>
      <c r="Q108" s="3333">
        <f t="shared" si="123"/>
        <v>0</v>
      </c>
      <c r="R108" s="3336">
        <f t="shared" si="123"/>
        <v>0</v>
      </c>
      <c r="S108" s="453"/>
      <c r="T108" s="3337">
        <f t="shared" si="124"/>
        <v>0</v>
      </c>
      <c r="U108" s="3333">
        <f t="shared" si="125"/>
        <v>0</v>
      </c>
      <c r="V108" s="3333">
        <f t="shared" si="125"/>
        <v>0</v>
      </c>
      <c r="W108" s="3333">
        <f t="shared" si="125"/>
        <v>0</v>
      </c>
      <c r="X108" s="3333">
        <f t="shared" si="125"/>
        <v>0</v>
      </c>
      <c r="Y108" s="3336">
        <f t="shared" si="125"/>
        <v>0</v>
      </c>
      <c r="Z108" s="453"/>
      <c r="AA108" s="3337">
        <f t="shared" si="104"/>
        <v>0</v>
      </c>
      <c r="AB108" s="3333">
        <f t="shared" si="126"/>
        <v>0</v>
      </c>
      <c r="AC108" s="3333">
        <f t="shared" si="126"/>
        <v>0</v>
      </c>
      <c r="AD108" s="3333">
        <f t="shared" si="126"/>
        <v>0</v>
      </c>
      <c r="AE108" s="3333">
        <f t="shared" si="126"/>
        <v>0</v>
      </c>
      <c r="AF108" s="3336">
        <f t="shared" si="126"/>
        <v>0</v>
      </c>
      <c r="AG108" s="453"/>
      <c r="AH108" s="3337">
        <f t="shared" si="127"/>
        <v>0</v>
      </c>
      <c r="AI108" s="3333">
        <f t="shared" si="128"/>
        <v>0</v>
      </c>
      <c r="AJ108" s="3333">
        <f t="shared" si="128"/>
        <v>0</v>
      </c>
      <c r="AK108" s="3333">
        <f t="shared" si="128"/>
        <v>0</v>
      </c>
      <c r="AL108" s="3333">
        <f t="shared" si="128"/>
        <v>0</v>
      </c>
      <c r="AM108" s="3336">
        <f t="shared" si="128"/>
        <v>0</v>
      </c>
      <c r="AN108" s="453"/>
      <c r="AO108" s="3385"/>
      <c r="AP108" s="3386"/>
      <c r="AQ108" s="3386"/>
      <c r="AR108" s="3386"/>
      <c r="AS108" s="3386"/>
      <c r="AT108" s="3387"/>
      <c r="AU108" s="1438"/>
    </row>
    <row r="109" spans="1:47" s="45" customFormat="1" ht="40.700000000000003" customHeight="1" thickBot="1">
      <c r="A109" s="3207" t="s">
        <v>429</v>
      </c>
      <c r="B109" s="3207"/>
      <c r="C109" s="3207"/>
      <c r="D109" s="3338" t="s">
        <v>651</v>
      </c>
      <c r="E109" s="3389"/>
      <c r="F109" s="3390"/>
      <c r="G109" s="3390"/>
      <c r="H109" s="3390"/>
      <c r="I109" s="3390"/>
      <c r="J109" s="3390"/>
      <c r="K109" s="3390"/>
      <c r="L109" s="3389"/>
      <c r="M109" s="3390"/>
      <c r="N109" s="3390"/>
      <c r="O109" s="3390"/>
      <c r="P109" s="3390"/>
      <c r="Q109" s="3390"/>
      <c r="R109" s="3391"/>
      <c r="S109" s="3389"/>
      <c r="T109" s="3390"/>
      <c r="U109" s="3390"/>
      <c r="V109" s="3390"/>
      <c r="W109" s="3390"/>
      <c r="X109" s="3390"/>
      <c r="Y109" s="3391"/>
      <c r="Z109" s="3389"/>
      <c r="AA109" s="3390"/>
      <c r="AB109" s="3390"/>
      <c r="AC109" s="3390"/>
      <c r="AD109" s="3390"/>
      <c r="AE109" s="3390"/>
      <c r="AF109" s="3391"/>
      <c r="AG109" s="3389"/>
      <c r="AH109" s="3390"/>
      <c r="AI109" s="3390"/>
      <c r="AJ109" s="3390"/>
      <c r="AK109" s="3390"/>
      <c r="AL109" s="3390"/>
      <c r="AM109" s="3391"/>
      <c r="AN109" s="3389"/>
      <c r="AO109" s="3390"/>
      <c r="AP109" s="3390"/>
      <c r="AQ109" s="3390"/>
      <c r="AR109" s="3390"/>
      <c r="AS109" s="3390"/>
      <c r="AT109" s="3391"/>
      <c r="AU109" s="1438"/>
    </row>
    <row r="110" spans="1:47" s="45" customFormat="1" ht="19.5" customHeight="1" thickBot="1">
      <c r="A110" s="3210" t="s">
        <v>469</v>
      </c>
      <c r="B110" s="3211"/>
      <c r="C110" s="3211"/>
      <c r="D110" s="3211" t="s">
        <v>1063</v>
      </c>
      <c r="E110" s="3215">
        <f>SUM(E111:E131)</f>
        <v>0</v>
      </c>
      <c r="F110" s="3212">
        <f>SUM(F111:F131)</f>
        <v>0</v>
      </c>
      <c r="G110" s="3213">
        <f t="shared" ref="G110:AT110" si="129">SUM(G111:G131)</f>
        <v>0</v>
      </c>
      <c r="H110" s="3213">
        <f t="shared" si="129"/>
        <v>0</v>
      </c>
      <c r="I110" s="3213">
        <f t="shared" si="129"/>
        <v>0</v>
      </c>
      <c r="J110" s="3213">
        <f t="shared" si="129"/>
        <v>0</v>
      </c>
      <c r="K110" s="3214">
        <f t="shared" si="129"/>
        <v>0</v>
      </c>
      <c r="L110" s="3215">
        <f t="shared" si="129"/>
        <v>0</v>
      </c>
      <c r="M110" s="3212">
        <f t="shared" si="129"/>
        <v>0</v>
      </c>
      <c r="N110" s="3213">
        <f t="shared" si="129"/>
        <v>0</v>
      </c>
      <c r="O110" s="3213">
        <f t="shared" si="129"/>
        <v>0</v>
      </c>
      <c r="P110" s="3213">
        <f t="shared" si="129"/>
        <v>0</v>
      </c>
      <c r="Q110" s="3213">
        <f t="shared" si="129"/>
        <v>0</v>
      </c>
      <c r="R110" s="3216">
        <f t="shared" si="129"/>
        <v>0</v>
      </c>
      <c r="S110" s="3215">
        <f t="shared" si="129"/>
        <v>0</v>
      </c>
      <c r="T110" s="3212">
        <f t="shared" si="129"/>
        <v>0</v>
      </c>
      <c r="U110" s="3213">
        <f t="shared" si="129"/>
        <v>0</v>
      </c>
      <c r="V110" s="3213">
        <f t="shared" si="129"/>
        <v>0</v>
      </c>
      <c r="W110" s="3213">
        <f t="shared" si="129"/>
        <v>0</v>
      </c>
      <c r="X110" s="3213">
        <f t="shared" si="129"/>
        <v>0</v>
      </c>
      <c r="Y110" s="3216">
        <f t="shared" si="129"/>
        <v>0</v>
      </c>
      <c r="Z110" s="3215">
        <f t="shared" si="129"/>
        <v>0</v>
      </c>
      <c r="AA110" s="3212">
        <f t="shared" si="129"/>
        <v>0</v>
      </c>
      <c r="AB110" s="3213">
        <f t="shared" si="129"/>
        <v>0</v>
      </c>
      <c r="AC110" s="3213">
        <f t="shared" si="129"/>
        <v>0</v>
      </c>
      <c r="AD110" s="3213">
        <f t="shared" si="129"/>
        <v>0</v>
      </c>
      <c r="AE110" s="3213">
        <f t="shared" si="129"/>
        <v>0</v>
      </c>
      <c r="AF110" s="3216">
        <f t="shared" si="129"/>
        <v>0</v>
      </c>
      <c r="AG110" s="3215">
        <f t="shared" si="129"/>
        <v>0</v>
      </c>
      <c r="AH110" s="3212">
        <f t="shared" si="129"/>
        <v>0</v>
      </c>
      <c r="AI110" s="3213">
        <f t="shared" si="129"/>
        <v>0</v>
      </c>
      <c r="AJ110" s="3213">
        <f t="shared" si="129"/>
        <v>0</v>
      </c>
      <c r="AK110" s="3213">
        <f t="shared" si="129"/>
        <v>0</v>
      </c>
      <c r="AL110" s="3213">
        <f t="shared" si="129"/>
        <v>0</v>
      </c>
      <c r="AM110" s="3216">
        <f t="shared" si="129"/>
        <v>0</v>
      </c>
      <c r="AN110" s="3215">
        <f t="shared" si="129"/>
        <v>0</v>
      </c>
      <c r="AO110" s="3212">
        <f t="shared" si="129"/>
        <v>0</v>
      </c>
      <c r="AP110" s="3213">
        <f t="shared" si="129"/>
        <v>0</v>
      </c>
      <c r="AQ110" s="3213">
        <f t="shared" si="129"/>
        <v>0</v>
      </c>
      <c r="AR110" s="3213">
        <f t="shared" si="129"/>
        <v>0</v>
      </c>
      <c r="AS110" s="3213">
        <f t="shared" si="129"/>
        <v>0</v>
      </c>
      <c r="AT110" s="3216">
        <f t="shared" si="129"/>
        <v>0</v>
      </c>
      <c r="AU110" s="1438"/>
    </row>
    <row r="111" spans="1:47" s="45" customFormat="1">
      <c r="A111" s="3339">
        <v>1</v>
      </c>
      <c r="B111" s="3340" t="s">
        <v>703</v>
      </c>
      <c r="C111" s="3341">
        <v>0</v>
      </c>
      <c r="D111" s="2906" t="s">
        <v>564</v>
      </c>
      <c r="E111" s="3392"/>
      <c r="F111" s="456"/>
      <c r="G111" s="454"/>
      <c r="H111" s="454"/>
      <c r="I111" s="454"/>
      <c r="J111" s="454"/>
      <c r="K111" s="289"/>
      <c r="L111" s="3392"/>
      <c r="M111" s="456"/>
      <c r="N111" s="454"/>
      <c r="O111" s="454"/>
      <c r="P111" s="454"/>
      <c r="Q111" s="454"/>
      <c r="R111" s="289"/>
      <c r="S111" s="3392"/>
      <c r="T111" s="456"/>
      <c r="U111" s="454"/>
      <c r="V111" s="454"/>
      <c r="W111" s="454"/>
      <c r="X111" s="454"/>
      <c r="Y111" s="455"/>
      <c r="Z111" s="3392"/>
      <c r="AA111" s="456"/>
      <c r="AB111" s="454"/>
      <c r="AC111" s="454"/>
      <c r="AD111" s="454"/>
      <c r="AE111" s="454"/>
      <c r="AF111" s="455"/>
      <c r="AG111" s="3392"/>
      <c r="AH111" s="456"/>
      <c r="AI111" s="454"/>
      <c r="AJ111" s="454"/>
      <c r="AK111" s="454"/>
      <c r="AL111" s="454"/>
      <c r="AM111" s="455"/>
      <c r="AN111" s="3393"/>
      <c r="AO111" s="3394"/>
      <c r="AP111" s="3395"/>
      <c r="AQ111" s="3395"/>
      <c r="AR111" s="3395"/>
      <c r="AS111" s="3395"/>
      <c r="AT111" s="3396"/>
      <c r="AU111" s="1438"/>
    </row>
    <row r="112" spans="1:47" s="45" customFormat="1">
      <c r="A112" s="3339">
        <v>2</v>
      </c>
      <c r="B112" s="3342" t="s">
        <v>704</v>
      </c>
      <c r="C112" s="3341">
        <v>0.03</v>
      </c>
      <c r="D112" s="3343" t="s">
        <v>431</v>
      </c>
      <c r="E112" s="3392"/>
      <c r="F112" s="456"/>
      <c r="G112" s="454"/>
      <c r="H112" s="454"/>
      <c r="I112" s="454"/>
      <c r="J112" s="454"/>
      <c r="K112" s="289"/>
      <c r="L112" s="3392"/>
      <c r="M112" s="456"/>
      <c r="N112" s="454"/>
      <c r="O112" s="454"/>
      <c r="P112" s="454"/>
      <c r="Q112" s="454"/>
      <c r="R112" s="289"/>
      <c r="S112" s="3392"/>
      <c r="T112" s="456"/>
      <c r="U112" s="454"/>
      <c r="V112" s="454"/>
      <c r="W112" s="454"/>
      <c r="X112" s="454"/>
      <c r="Y112" s="455"/>
      <c r="Z112" s="3392"/>
      <c r="AA112" s="456"/>
      <c r="AB112" s="454"/>
      <c r="AC112" s="454"/>
      <c r="AD112" s="454"/>
      <c r="AE112" s="454"/>
      <c r="AF112" s="455"/>
      <c r="AG112" s="3392"/>
      <c r="AH112" s="456"/>
      <c r="AI112" s="454"/>
      <c r="AJ112" s="454"/>
      <c r="AK112" s="454"/>
      <c r="AL112" s="454"/>
      <c r="AM112" s="455"/>
      <c r="AN112" s="3392"/>
      <c r="AO112" s="3397"/>
      <c r="AP112" s="3398"/>
      <c r="AQ112" s="3398"/>
      <c r="AR112" s="3398"/>
      <c r="AS112" s="3398"/>
      <c r="AT112" s="3399"/>
      <c r="AU112" s="1438"/>
    </row>
    <row r="113" spans="1:47" s="45" customFormat="1">
      <c r="A113" s="3339">
        <v>3</v>
      </c>
      <c r="B113" s="3342">
        <v>911301</v>
      </c>
      <c r="C113" s="3344">
        <v>0.1</v>
      </c>
      <c r="D113" s="3343" t="s">
        <v>432</v>
      </c>
      <c r="E113" s="3392"/>
      <c r="F113" s="456"/>
      <c r="G113" s="454"/>
      <c r="H113" s="454"/>
      <c r="I113" s="454"/>
      <c r="J113" s="454"/>
      <c r="K113" s="289"/>
      <c r="L113" s="3392"/>
      <c r="M113" s="456"/>
      <c r="N113" s="454"/>
      <c r="O113" s="454"/>
      <c r="P113" s="454"/>
      <c r="Q113" s="454"/>
      <c r="R113" s="289"/>
      <c r="S113" s="3392"/>
      <c r="T113" s="456"/>
      <c r="U113" s="454"/>
      <c r="V113" s="454"/>
      <c r="W113" s="454"/>
      <c r="X113" s="454"/>
      <c r="Y113" s="455"/>
      <c r="Z113" s="3392"/>
      <c r="AA113" s="456"/>
      <c r="AB113" s="454"/>
      <c r="AC113" s="454"/>
      <c r="AD113" s="454"/>
      <c r="AE113" s="454"/>
      <c r="AF113" s="455"/>
      <c r="AG113" s="3392"/>
      <c r="AH113" s="456"/>
      <c r="AI113" s="454"/>
      <c r="AJ113" s="454"/>
      <c r="AK113" s="454"/>
      <c r="AL113" s="454"/>
      <c r="AM113" s="455"/>
      <c r="AN113" s="3392"/>
      <c r="AO113" s="3397"/>
      <c r="AP113" s="3398"/>
      <c r="AQ113" s="3398"/>
      <c r="AR113" s="3398"/>
      <c r="AS113" s="3398"/>
      <c r="AT113" s="3399"/>
      <c r="AU113" s="1438"/>
    </row>
    <row r="114" spans="1:47" s="45" customFormat="1">
      <c r="A114" s="3339">
        <v>4</v>
      </c>
      <c r="B114" s="3342">
        <v>911302</v>
      </c>
      <c r="C114" s="3344">
        <v>0.1</v>
      </c>
      <c r="D114" s="3343" t="s">
        <v>433</v>
      </c>
      <c r="E114" s="3392"/>
      <c r="F114" s="456"/>
      <c r="G114" s="454"/>
      <c r="H114" s="454"/>
      <c r="I114" s="454"/>
      <c r="J114" s="454"/>
      <c r="K114" s="289"/>
      <c r="L114" s="3392"/>
      <c r="M114" s="456"/>
      <c r="N114" s="454"/>
      <c r="O114" s="454"/>
      <c r="P114" s="454"/>
      <c r="Q114" s="454"/>
      <c r="R114" s="289"/>
      <c r="S114" s="3392"/>
      <c r="T114" s="456"/>
      <c r="U114" s="454"/>
      <c r="V114" s="454"/>
      <c r="W114" s="454"/>
      <c r="X114" s="454"/>
      <c r="Y114" s="455"/>
      <c r="Z114" s="3392"/>
      <c r="AA114" s="456"/>
      <c r="AB114" s="454"/>
      <c r="AC114" s="454"/>
      <c r="AD114" s="454"/>
      <c r="AE114" s="454"/>
      <c r="AF114" s="455"/>
      <c r="AG114" s="3392"/>
      <c r="AH114" s="456"/>
      <c r="AI114" s="454"/>
      <c r="AJ114" s="454"/>
      <c r="AK114" s="454"/>
      <c r="AL114" s="454"/>
      <c r="AM114" s="455"/>
      <c r="AN114" s="3392"/>
      <c r="AO114" s="3397"/>
      <c r="AP114" s="3398"/>
      <c r="AQ114" s="3398"/>
      <c r="AR114" s="3398"/>
      <c r="AS114" s="3398"/>
      <c r="AT114" s="3399"/>
      <c r="AU114" s="1438"/>
    </row>
    <row r="115" spans="1:47" s="45" customFormat="1">
      <c r="A115" s="3339">
        <v>5</v>
      </c>
      <c r="B115" s="3342" t="s">
        <v>721</v>
      </c>
      <c r="C115" s="3344">
        <v>0.1</v>
      </c>
      <c r="D115" s="2912" t="s">
        <v>412</v>
      </c>
      <c r="E115" s="3392"/>
      <c r="F115" s="456"/>
      <c r="G115" s="454"/>
      <c r="H115" s="454"/>
      <c r="I115" s="454"/>
      <c r="J115" s="454"/>
      <c r="K115" s="289"/>
      <c r="L115" s="3392"/>
      <c r="M115" s="456"/>
      <c r="N115" s="454"/>
      <c r="O115" s="454"/>
      <c r="P115" s="454"/>
      <c r="Q115" s="454"/>
      <c r="R115" s="289"/>
      <c r="S115" s="3392"/>
      <c r="T115" s="456"/>
      <c r="U115" s="454"/>
      <c r="V115" s="454"/>
      <c r="W115" s="454"/>
      <c r="X115" s="454"/>
      <c r="Y115" s="455"/>
      <c r="Z115" s="3392"/>
      <c r="AA115" s="456"/>
      <c r="AB115" s="454"/>
      <c r="AC115" s="454"/>
      <c r="AD115" s="454"/>
      <c r="AE115" s="454"/>
      <c r="AF115" s="455"/>
      <c r="AG115" s="3392"/>
      <c r="AH115" s="456"/>
      <c r="AI115" s="454"/>
      <c r="AJ115" s="454"/>
      <c r="AK115" s="454"/>
      <c r="AL115" s="454"/>
      <c r="AM115" s="455"/>
      <c r="AN115" s="3392"/>
      <c r="AO115" s="3397"/>
      <c r="AP115" s="3398"/>
      <c r="AQ115" s="3398"/>
      <c r="AR115" s="3398"/>
      <c r="AS115" s="3398"/>
      <c r="AT115" s="3399"/>
      <c r="AU115" s="1438"/>
    </row>
    <row r="116" spans="1:47" s="45" customFormat="1">
      <c r="A116" s="3339">
        <v>6</v>
      </c>
      <c r="B116" s="3342" t="s">
        <v>722</v>
      </c>
      <c r="C116" s="3344">
        <v>0.1</v>
      </c>
      <c r="D116" s="2912" t="s">
        <v>413</v>
      </c>
      <c r="E116" s="3392"/>
      <c r="F116" s="456"/>
      <c r="G116" s="454"/>
      <c r="H116" s="454"/>
      <c r="I116" s="454"/>
      <c r="J116" s="454"/>
      <c r="K116" s="289"/>
      <c r="L116" s="3392"/>
      <c r="M116" s="456"/>
      <c r="N116" s="454"/>
      <c r="O116" s="454"/>
      <c r="P116" s="454"/>
      <c r="Q116" s="454"/>
      <c r="R116" s="289"/>
      <c r="S116" s="3392"/>
      <c r="T116" s="456"/>
      <c r="U116" s="454"/>
      <c r="V116" s="454"/>
      <c r="W116" s="454"/>
      <c r="X116" s="454"/>
      <c r="Y116" s="455"/>
      <c r="Z116" s="3392"/>
      <c r="AA116" s="456"/>
      <c r="AB116" s="454"/>
      <c r="AC116" s="454"/>
      <c r="AD116" s="454"/>
      <c r="AE116" s="454"/>
      <c r="AF116" s="455"/>
      <c r="AG116" s="3392"/>
      <c r="AH116" s="456"/>
      <c r="AI116" s="454"/>
      <c r="AJ116" s="454"/>
      <c r="AK116" s="454"/>
      <c r="AL116" s="454"/>
      <c r="AM116" s="455"/>
      <c r="AN116" s="3392"/>
      <c r="AO116" s="3397"/>
      <c r="AP116" s="3398"/>
      <c r="AQ116" s="3398"/>
      <c r="AR116" s="3398"/>
      <c r="AS116" s="3398"/>
      <c r="AT116" s="3399"/>
      <c r="AU116" s="1438"/>
    </row>
    <row r="117" spans="1:47" s="45" customFormat="1" ht="24">
      <c r="A117" s="3339">
        <v>7</v>
      </c>
      <c r="B117" s="3342" t="s">
        <v>713</v>
      </c>
      <c r="C117" s="3344">
        <v>0.1</v>
      </c>
      <c r="D117" s="2912" t="s">
        <v>702</v>
      </c>
      <c r="E117" s="3392"/>
      <c r="F117" s="456"/>
      <c r="G117" s="454"/>
      <c r="H117" s="454"/>
      <c r="I117" s="454"/>
      <c r="J117" s="454"/>
      <c r="K117" s="289"/>
      <c r="L117" s="3392"/>
      <c r="M117" s="456"/>
      <c r="N117" s="454"/>
      <c r="O117" s="454"/>
      <c r="P117" s="454"/>
      <c r="Q117" s="454"/>
      <c r="R117" s="289"/>
      <c r="S117" s="3392"/>
      <c r="T117" s="456"/>
      <c r="U117" s="454"/>
      <c r="V117" s="454"/>
      <c r="W117" s="454"/>
      <c r="X117" s="454"/>
      <c r="Y117" s="455"/>
      <c r="Z117" s="3392"/>
      <c r="AA117" s="456"/>
      <c r="AB117" s="454"/>
      <c r="AC117" s="454"/>
      <c r="AD117" s="454"/>
      <c r="AE117" s="454"/>
      <c r="AF117" s="455"/>
      <c r="AG117" s="3392"/>
      <c r="AH117" s="456"/>
      <c r="AI117" s="454"/>
      <c r="AJ117" s="454"/>
      <c r="AK117" s="454"/>
      <c r="AL117" s="454"/>
      <c r="AM117" s="455"/>
      <c r="AN117" s="3392"/>
      <c r="AO117" s="3397"/>
      <c r="AP117" s="3398"/>
      <c r="AQ117" s="3398"/>
      <c r="AR117" s="3398"/>
      <c r="AS117" s="3398"/>
      <c r="AT117" s="3399"/>
      <c r="AU117" s="1438"/>
    </row>
    <row r="118" spans="1:47" s="45" customFormat="1">
      <c r="A118" s="3339">
        <v>8</v>
      </c>
      <c r="B118" s="3342" t="s">
        <v>723</v>
      </c>
      <c r="C118" s="3344">
        <v>0.1</v>
      </c>
      <c r="D118" s="2912" t="s">
        <v>720</v>
      </c>
      <c r="E118" s="3392"/>
      <c r="F118" s="456"/>
      <c r="G118" s="454"/>
      <c r="H118" s="454"/>
      <c r="I118" s="454"/>
      <c r="J118" s="454"/>
      <c r="K118" s="289"/>
      <c r="L118" s="3392"/>
      <c r="M118" s="456"/>
      <c r="N118" s="454"/>
      <c r="O118" s="454"/>
      <c r="P118" s="454"/>
      <c r="Q118" s="454"/>
      <c r="R118" s="289"/>
      <c r="S118" s="3392"/>
      <c r="T118" s="456"/>
      <c r="U118" s="454"/>
      <c r="V118" s="454"/>
      <c r="W118" s="454"/>
      <c r="X118" s="454"/>
      <c r="Y118" s="455"/>
      <c r="Z118" s="3392"/>
      <c r="AA118" s="456"/>
      <c r="AB118" s="454"/>
      <c r="AC118" s="454"/>
      <c r="AD118" s="454"/>
      <c r="AE118" s="454"/>
      <c r="AF118" s="455"/>
      <c r="AG118" s="3392"/>
      <c r="AH118" s="456"/>
      <c r="AI118" s="454"/>
      <c r="AJ118" s="454"/>
      <c r="AK118" s="454"/>
      <c r="AL118" s="454"/>
      <c r="AM118" s="455"/>
      <c r="AN118" s="3392"/>
      <c r="AO118" s="3397"/>
      <c r="AP118" s="3398"/>
      <c r="AQ118" s="3398"/>
      <c r="AR118" s="3398"/>
      <c r="AS118" s="3398"/>
      <c r="AT118" s="3399"/>
      <c r="AU118" s="1438"/>
    </row>
    <row r="119" spans="1:47" s="45" customFormat="1">
      <c r="A119" s="3345">
        <v>9</v>
      </c>
      <c r="B119" s="3342">
        <v>911306</v>
      </c>
      <c r="C119" s="3344">
        <v>0.1</v>
      </c>
      <c r="D119" s="3343" t="s">
        <v>1040</v>
      </c>
      <c r="E119" s="3392"/>
      <c r="F119" s="456"/>
      <c r="G119" s="454"/>
      <c r="H119" s="454"/>
      <c r="I119" s="454"/>
      <c r="J119" s="454"/>
      <c r="K119" s="289"/>
      <c r="L119" s="3392"/>
      <c r="M119" s="456"/>
      <c r="N119" s="454"/>
      <c r="O119" s="454"/>
      <c r="P119" s="454"/>
      <c r="Q119" s="454"/>
      <c r="R119" s="289"/>
      <c r="S119" s="3392"/>
      <c r="T119" s="456"/>
      <c r="U119" s="454"/>
      <c r="V119" s="454"/>
      <c r="W119" s="454"/>
      <c r="X119" s="454"/>
      <c r="Y119" s="455"/>
      <c r="Z119" s="3392"/>
      <c r="AA119" s="456"/>
      <c r="AB119" s="454"/>
      <c r="AC119" s="454"/>
      <c r="AD119" s="454"/>
      <c r="AE119" s="454"/>
      <c r="AF119" s="455"/>
      <c r="AG119" s="3392"/>
      <c r="AH119" s="456"/>
      <c r="AI119" s="454"/>
      <c r="AJ119" s="454"/>
      <c r="AK119" s="454"/>
      <c r="AL119" s="454"/>
      <c r="AM119" s="455"/>
      <c r="AN119" s="3392"/>
      <c r="AO119" s="3397"/>
      <c r="AP119" s="3398"/>
      <c r="AQ119" s="3398"/>
      <c r="AR119" s="3398"/>
      <c r="AS119" s="3398"/>
      <c r="AT119" s="3399"/>
      <c r="AU119" s="1438"/>
    </row>
    <row r="120" spans="1:47" s="45" customFormat="1">
      <c r="A120" s="3345">
        <v>10</v>
      </c>
      <c r="B120" s="3342">
        <v>91140101</v>
      </c>
      <c r="C120" s="3346">
        <v>0.1</v>
      </c>
      <c r="D120" s="2906" t="s">
        <v>1024</v>
      </c>
      <c r="E120" s="3392"/>
      <c r="F120" s="456"/>
      <c r="G120" s="454"/>
      <c r="H120" s="454"/>
      <c r="I120" s="454"/>
      <c r="J120" s="454"/>
      <c r="K120" s="289"/>
      <c r="L120" s="3392"/>
      <c r="M120" s="456"/>
      <c r="N120" s="454"/>
      <c r="O120" s="454"/>
      <c r="P120" s="454"/>
      <c r="Q120" s="454"/>
      <c r="R120" s="289"/>
      <c r="S120" s="3392"/>
      <c r="T120" s="456"/>
      <c r="U120" s="454"/>
      <c r="V120" s="454"/>
      <c r="W120" s="454"/>
      <c r="X120" s="454"/>
      <c r="Y120" s="455"/>
      <c r="Z120" s="3392"/>
      <c r="AA120" s="456"/>
      <c r="AB120" s="454"/>
      <c r="AC120" s="454"/>
      <c r="AD120" s="454"/>
      <c r="AE120" s="454"/>
      <c r="AF120" s="455"/>
      <c r="AG120" s="3392"/>
      <c r="AH120" s="456"/>
      <c r="AI120" s="454"/>
      <c r="AJ120" s="454"/>
      <c r="AK120" s="454"/>
      <c r="AL120" s="454"/>
      <c r="AM120" s="455"/>
      <c r="AN120" s="3392"/>
      <c r="AO120" s="3397"/>
      <c r="AP120" s="3398"/>
      <c r="AQ120" s="3398"/>
      <c r="AR120" s="3398"/>
      <c r="AS120" s="3398"/>
      <c r="AT120" s="3399"/>
      <c r="AU120" s="1438"/>
    </row>
    <row r="121" spans="1:47" s="45" customFormat="1">
      <c r="A121" s="3345">
        <v>11</v>
      </c>
      <c r="B121" s="3342">
        <v>91140102</v>
      </c>
      <c r="C121" s="3346">
        <v>0.04</v>
      </c>
      <c r="D121" s="2906" t="s">
        <v>437</v>
      </c>
      <c r="E121" s="3392"/>
      <c r="F121" s="456"/>
      <c r="G121" s="454"/>
      <c r="H121" s="454"/>
      <c r="I121" s="454"/>
      <c r="J121" s="454"/>
      <c r="K121" s="289"/>
      <c r="L121" s="3392"/>
      <c r="M121" s="456"/>
      <c r="N121" s="454"/>
      <c r="O121" s="454"/>
      <c r="P121" s="454"/>
      <c r="Q121" s="454"/>
      <c r="R121" s="289"/>
      <c r="S121" s="3392"/>
      <c r="T121" s="456"/>
      <c r="U121" s="454"/>
      <c r="V121" s="454"/>
      <c r="W121" s="454"/>
      <c r="X121" s="454"/>
      <c r="Y121" s="455"/>
      <c r="Z121" s="3392"/>
      <c r="AA121" s="456"/>
      <c r="AB121" s="454"/>
      <c r="AC121" s="454"/>
      <c r="AD121" s="454"/>
      <c r="AE121" s="454"/>
      <c r="AF121" s="455"/>
      <c r="AG121" s="3392"/>
      <c r="AH121" s="456"/>
      <c r="AI121" s="454"/>
      <c r="AJ121" s="454"/>
      <c r="AK121" s="454"/>
      <c r="AL121" s="454"/>
      <c r="AM121" s="455"/>
      <c r="AN121" s="3392"/>
      <c r="AO121" s="3397"/>
      <c r="AP121" s="3398"/>
      <c r="AQ121" s="3398"/>
      <c r="AR121" s="3398"/>
      <c r="AS121" s="3398"/>
      <c r="AT121" s="3399"/>
      <c r="AU121" s="1438"/>
    </row>
    <row r="122" spans="1:47" s="45" customFormat="1">
      <c r="A122" s="3345">
        <v>12</v>
      </c>
      <c r="B122" s="3342" t="s">
        <v>705</v>
      </c>
      <c r="C122" s="3344">
        <v>0.02</v>
      </c>
      <c r="D122" s="2907" t="s">
        <v>746</v>
      </c>
      <c r="E122" s="3392"/>
      <c r="F122" s="456"/>
      <c r="G122" s="454"/>
      <c r="H122" s="454"/>
      <c r="I122" s="454"/>
      <c r="J122" s="454"/>
      <c r="K122" s="289"/>
      <c r="L122" s="3392"/>
      <c r="M122" s="456"/>
      <c r="N122" s="454"/>
      <c r="O122" s="454"/>
      <c r="P122" s="454"/>
      <c r="Q122" s="454"/>
      <c r="R122" s="289"/>
      <c r="S122" s="3392"/>
      <c r="T122" s="456"/>
      <c r="U122" s="454"/>
      <c r="V122" s="454"/>
      <c r="W122" s="454"/>
      <c r="X122" s="454"/>
      <c r="Y122" s="455"/>
      <c r="Z122" s="3392"/>
      <c r="AA122" s="456"/>
      <c r="AB122" s="454"/>
      <c r="AC122" s="454"/>
      <c r="AD122" s="454"/>
      <c r="AE122" s="454"/>
      <c r="AF122" s="455"/>
      <c r="AG122" s="3392"/>
      <c r="AH122" s="456"/>
      <c r="AI122" s="454"/>
      <c r="AJ122" s="454"/>
      <c r="AK122" s="454"/>
      <c r="AL122" s="454"/>
      <c r="AM122" s="455"/>
      <c r="AN122" s="3392"/>
      <c r="AO122" s="3397"/>
      <c r="AP122" s="3398"/>
      <c r="AQ122" s="3398"/>
      <c r="AR122" s="3398"/>
      <c r="AS122" s="3398"/>
      <c r="AT122" s="3399"/>
      <c r="AU122" s="1438"/>
    </row>
    <row r="123" spans="1:47" s="45" customFormat="1">
      <c r="A123" s="3345">
        <v>13</v>
      </c>
      <c r="B123" s="3342" t="s">
        <v>706</v>
      </c>
      <c r="C123" s="3344">
        <v>0.02</v>
      </c>
      <c r="D123" s="2907" t="s">
        <v>747</v>
      </c>
      <c r="E123" s="3392"/>
      <c r="F123" s="456"/>
      <c r="G123" s="454"/>
      <c r="H123" s="454"/>
      <c r="I123" s="454"/>
      <c r="J123" s="454"/>
      <c r="K123" s="289"/>
      <c r="L123" s="3392"/>
      <c r="M123" s="456"/>
      <c r="N123" s="454"/>
      <c r="O123" s="454"/>
      <c r="P123" s="454"/>
      <c r="Q123" s="454"/>
      <c r="R123" s="289"/>
      <c r="S123" s="3392"/>
      <c r="T123" s="456"/>
      <c r="U123" s="454"/>
      <c r="V123" s="454"/>
      <c r="W123" s="454"/>
      <c r="X123" s="454"/>
      <c r="Y123" s="455"/>
      <c r="Z123" s="3392"/>
      <c r="AA123" s="456"/>
      <c r="AB123" s="454"/>
      <c r="AC123" s="454"/>
      <c r="AD123" s="454"/>
      <c r="AE123" s="454"/>
      <c r="AF123" s="455"/>
      <c r="AG123" s="3392"/>
      <c r="AH123" s="456"/>
      <c r="AI123" s="454"/>
      <c r="AJ123" s="454"/>
      <c r="AK123" s="454"/>
      <c r="AL123" s="454"/>
      <c r="AM123" s="455"/>
      <c r="AN123" s="3392"/>
      <c r="AO123" s="3397"/>
      <c r="AP123" s="3398"/>
      <c r="AQ123" s="3398"/>
      <c r="AR123" s="3398"/>
      <c r="AS123" s="3398"/>
      <c r="AT123" s="3399"/>
      <c r="AU123" s="1438"/>
    </row>
    <row r="124" spans="1:47" s="45" customFormat="1">
      <c r="A124" s="3345">
        <v>14</v>
      </c>
      <c r="B124" s="3342" t="s">
        <v>707</v>
      </c>
      <c r="C124" s="3344">
        <v>0.02</v>
      </c>
      <c r="D124" s="2907" t="s">
        <v>423</v>
      </c>
      <c r="E124" s="3392"/>
      <c r="F124" s="456"/>
      <c r="G124" s="454"/>
      <c r="H124" s="454"/>
      <c r="I124" s="454"/>
      <c r="J124" s="454"/>
      <c r="K124" s="289"/>
      <c r="L124" s="3392"/>
      <c r="M124" s="456"/>
      <c r="N124" s="454"/>
      <c r="O124" s="454"/>
      <c r="P124" s="454"/>
      <c r="Q124" s="454"/>
      <c r="R124" s="289"/>
      <c r="S124" s="3392"/>
      <c r="T124" s="456"/>
      <c r="U124" s="454"/>
      <c r="V124" s="454"/>
      <c r="W124" s="454"/>
      <c r="X124" s="454"/>
      <c r="Y124" s="455"/>
      <c r="Z124" s="3392"/>
      <c r="AA124" s="456"/>
      <c r="AB124" s="454"/>
      <c r="AC124" s="454"/>
      <c r="AD124" s="454"/>
      <c r="AE124" s="454"/>
      <c r="AF124" s="455"/>
      <c r="AG124" s="3392"/>
      <c r="AH124" s="456"/>
      <c r="AI124" s="454"/>
      <c r="AJ124" s="454"/>
      <c r="AK124" s="454"/>
      <c r="AL124" s="454"/>
      <c r="AM124" s="455"/>
      <c r="AN124" s="3392"/>
      <c r="AO124" s="3397"/>
      <c r="AP124" s="3398"/>
      <c r="AQ124" s="3398"/>
      <c r="AR124" s="3398"/>
      <c r="AS124" s="3398"/>
      <c r="AT124" s="3399"/>
      <c r="AU124" s="1438"/>
    </row>
    <row r="125" spans="1:47" s="45" customFormat="1">
      <c r="A125" s="3345">
        <v>15</v>
      </c>
      <c r="B125" s="3342" t="s">
        <v>708</v>
      </c>
      <c r="C125" s="3344">
        <v>0.02</v>
      </c>
      <c r="D125" s="2906" t="s">
        <v>424</v>
      </c>
      <c r="E125" s="3392"/>
      <c r="F125" s="456"/>
      <c r="G125" s="454"/>
      <c r="H125" s="454"/>
      <c r="I125" s="454"/>
      <c r="J125" s="454"/>
      <c r="K125" s="289"/>
      <c r="L125" s="3392"/>
      <c r="M125" s="456"/>
      <c r="N125" s="454"/>
      <c r="O125" s="454"/>
      <c r="P125" s="454"/>
      <c r="Q125" s="454"/>
      <c r="R125" s="289"/>
      <c r="S125" s="3392"/>
      <c r="T125" s="456"/>
      <c r="U125" s="454"/>
      <c r="V125" s="454"/>
      <c r="W125" s="454"/>
      <c r="X125" s="454"/>
      <c r="Y125" s="455"/>
      <c r="Z125" s="3392"/>
      <c r="AA125" s="456"/>
      <c r="AB125" s="454"/>
      <c r="AC125" s="454"/>
      <c r="AD125" s="454"/>
      <c r="AE125" s="454"/>
      <c r="AF125" s="455"/>
      <c r="AG125" s="3392"/>
      <c r="AH125" s="456"/>
      <c r="AI125" s="454"/>
      <c r="AJ125" s="454"/>
      <c r="AK125" s="454"/>
      <c r="AL125" s="454"/>
      <c r="AM125" s="455"/>
      <c r="AN125" s="3392"/>
      <c r="AO125" s="3397"/>
      <c r="AP125" s="3398"/>
      <c r="AQ125" s="3398"/>
      <c r="AR125" s="3398"/>
      <c r="AS125" s="3398"/>
      <c r="AT125" s="3399"/>
      <c r="AU125" s="1438"/>
    </row>
    <row r="126" spans="1:47" s="45" customFormat="1">
      <c r="A126" s="3345">
        <v>16</v>
      </c>
      <c r="B126" s="3342" t="s">
        <v>709</v>
      </c>
      <c r="C126" s="3344">
        <v>0.02</v>
      </c>
      <c r="D126" s="2907" t="s">
        <v>425</v>
      </c>
      <c r="E126" s="3392"/>
      <c r="F126" s="456"/>
      <c r="G126" s="454"/>
      <c r="H126" s="454"/>
      <c r="I126" s="454"/>
      <c r="J126" s="454"/>
      <c r="K126" s="289"/>
      <c r="L126" s="3392"/>
      <c r="M126" s="456"/>
      <c r="N126" s="454"/>
      <c r="O126" s="454"/>
      <c r="P126" s="454"/>
      <c r="Q126" s="454"/>
      <c r="R126" s="289"/>
      <c r="S126" s="3392"/>
      <c r="T126" s="456"/>
      <c r="U126" s="454"/>
      <c r="V126" s="454"/>
      <c r="W126" s="454"/>
      <c r="X126" s="454"/>
      <c r="Y126" s="455"/>
      <c r="Z126" s="3392"/>
      <c r="AA126" s="456"/>
      <c r="AB126" s="454"/>
      <c r="AC126" s="454"/>
      <c r="AD126" s="454"/>
      <c r="AE126" s="454"/>
      <c r="AF126" s="455"/>
      <c r="AG126" s="3392"/>
      <c r="AH126" s="456"/>
      <c r="AI126" s="454"/>
      <c r="AJ126" s="454"/>
      <c r="AK126" s="454"/>
      <c r="AL126" s="454"/>
      <c r="AM126" s="455"/>
      <c r="AN126" s="3392"/>
      <c r="AO126" s="3397"/>
      <c r="AP126" s="3398"/>
      <c r="AQ126" s="3398"/>
      <c r="AR126" s="3398"/>
      <c r="AS126" s="3398"/>
      <c r="AT126" s="3399"/>
      <c r="AU126" s="1438"/>
    </row>
    <row r="127" spans="1:47" s="45" customFormat="1">
      <c r="A127" s="3345">
        <v>17</v>
      </c>
      <c r="B127" s="3342" t="s">
        <v>710</v>
      </c>
      <c r="C127" s="3344">
        <v>0.02</v>
      </c>
      <c r="D127" s="2912" t="s">
        <v>426</v>
      </c>
      <c r="E127" s="3392"/>
      <c r="F127" s="456"/>
      <c r="G127" s="454"/>
      <c r="H127" s="454"/>
      <c r="I127" s="454"/>
      <c r="J127" s="454"/>
      <c r="K127" s="289"/>
      <c r="L127" s="3392"/>
      <c r="M127" s="456"/>
      <c r="N127" s="454"/>
      <c r="O127" s="454"/>
      <c r="P127" s="454"/>
      <c r="Q127" s="454"/>
      <c r="R127" s="289"/>
      <c r="S127" s="3392"/>
      <c r="T127" s="456"/>
      <c r="U127" s="454"/>
      <c r="V127" s="454"/>
      <c r="W127" s="454"/>
      <c r="X127" s="454"/>
      <c r="Y127" s="455"/>
      <c r="Z127" s="3392"/>
      <c r="AA127" s="456"/>
      <c r="AB127" s="454"/>
      <c r="AC127" s="454"/>
      <c r="AD127" s="454"/>
      <c r="AE127" s="454"/>
      <c r="AF127" s="455"/>
      <c r="AG127" s="3392"/>
      <c r="AH127" s="456"/>
      <c r="AI127" s="454"/>
      <c r="AJ127" s="454"/>
      <c r="AK127" s="454"/>
      <c r="AL127" s="454"/>
      <c r="AM127" s="455"/>
      <c r="AN127" s="3392"/>
      <c r="AO127" s="3397"/>
      <c r="AP127" s="3398"/>
      <c r="AQ127" s="3398"/>
      <c r="AR127" s="3398"/>
      <c r="AS127" s="3398"/>
      <c r="AT127" s="3399"/>
      <c r="AU127" s="1438"/>
    </row>
    <row r="128" spans="1:47" s="45" customFormat="1" ht="24">
      <c r="A128" s="3345">
        <v>18</v>
      </c>
      <c r="B128" s="3342" t="s">
        <v>711</v>
      </c>
      <c r="C128" s="3344">
        <v>0.04</v>
      </c>
      <c r="D128" s="2912" t="s">
        <v>427</v>
      </c>
      <c r="E128" s="3392"/>
      <c r="F128" s="456"/>
      <c r="G128" s="454"/>
      <c r="H128" s="454"/>
      <c r="I128" s="454"/>
      <c r="J128" s="454"/>
      <c r="K128" s="289"/>
      <c r="L128" s="3392"/>
      <c r="M128" s="456"/>
      <c r="N128" s="454"/>
      <c r="O128" s="454"/>
      <c r="P128" s="454"/>
      <c r="Q128" s="454"/>
      <c r="R128" s="289"/>
      <c r="S128" s="3392"/>
      <c r="T128" s="456"/>
      <c r="U128" s="454"/>
      <c r="V128" s="454"/>
      <c r="W128" s="454"/>
      <c r="X128" s="454"/>
      <c r="Y128" s="455"/>
      <c r="Z128" s="3392"/>
      <c r="AA128" s="456"/>
      <c r="AB128" s="454"/>
      <c r="AC128" s="454"/>
      <c r="AD128" s="454"/>
      <c r="AE128" s="454"/>
      <c r="AF128" s="455"/>
      <c r="AG128" s="3392"/>
      <c r="AH128" s="456"/>
      <c r="AI128" s="454"/>
      <c r="AJ128" s="454"/>
      <c r="AK128" s="454"/>
      <c r="AL128" s="454"/>
      <c r="AM128" s="455"/>
      <c r="AN128" s="3392"/>
      <c r="AO128" s="3397"/>
      <c r="AP128" s="3398"/>
      <c r="AQ128" s="3398"/>
      <c r="AR128" s="3398"/>
      <c r="AS128" s="3398"/>
      <c r="AT128" s="3399"/>
      <c r="AU128" s="1438"/>
    </row>
    <row r="129" spans="1:47" s="45" customFormat="1">
      <c r="A129" s="3345">
        <v>19</v>
      </c>
      <c r="B129" s="3342" t="s">
        <v>712</v>
      </c>
      <c r="C129" s="3344">
        <v>0.04</v>
      </c>
      <c r="D129" s="2912" t="s">
        <v>428</v>
      </c>
      <c r="E129" s="3392"/>
      <c r="F129" s="456"/>
      <c r="G129" s="454"/>
      <c r="H129" s="454"/>
      <c r="I129" s="454"/>
      <c r="J129" s="454"/>
      <c r="K129" s="289"/>
      <c r="L129" s="3392"/>
      <c r="M129" s="456"/>
      <c r="N129" s="454"/>
      <c r="O129" s="454"/>
      <c r="P129" s="454"/>
      <c r="Q129" s="454"/>
      <c r="R129" s="289"/>
      <c r="S129" s="3392"/>
      <c r="T129" s="456"/>
      <c r="U129" s="454"/>
      <c r="V129" s="454"/>
      <c r="W129" s="454"/>
      <c r="X129" s="454"/>
      <c r="Y129" s="455"/>
      <c r="Z129" s="3392"/>
      <c r="AA129" s="456"/>
      <c r="AB129" s="454"/>
      <c r="AC129" s="454"/>
      <c r="AD129" s="454"/>
      <c r="AE129" s="454"/>
      <c r="AF129" s="455"/>
      <c r="AG129" s="3392"/>
      <c r="AH129" s="456"/>
      <c r="AI129" s="454"/>
      <c r="AJ129" s="454"/>
      <c r="AK129" s="454"/>
      <c r="AL129" s="454"/>
      <c r="AM129" s="455"/>
      <c r="AN129" s="3392"/>
      <c r="AO129" s="3397"/>
      <c r="AP129" s="3398"/>
      <c r="AQ129" s="3398"/>
      <c r="AR129" s="3398"/>
      <c r="AS129" s="3398"/>
      <c r="AT129" s="3399"/>
      <c r="AU129" s="1438"/>
    </row>
    <row r="130" spans="1:47" s="45" customFormat="1">
      <c r="A130" s="3345">
        <v>20</v>
      </c>
      <c r="B130" s="3342" t="s">
        <v>724</v>
      </c>
      <c r="C130" s="3344">
        <v>0.04</v>
      </c>
      <c r="D130" s="3343" t="s">
        <v>439</v>
      </c>
      <c r="E130" s="3392"/>
      <c r="F130" s="456"/>
      <c r="G130" s="454"/>
      <c r="H130" s="454"/>
      <c r="I130" s="454"/>
      <c r="J130" s="454"/>
      <c r="K130" s="289"/>
      <c r="L130" s="3392"/>
      <c r="M130" s="456"/>
      <c r="N130" s="454"/>
      <c r="O130" s="454"/>
      <c r="P130" s="454"/>
      <c r="Q130" s="454"/>
      <c r="R130" s="289"/>
      <c r="S130" s="3392"/>
      <c r="T130" s="456"/>
      <c r="U130" s="454"/>
      <c r="V130" s="454"/>
      <c r="W130" s="454"/>
      <c r="X130" s="454"/>
      <c r="Y130" s="455"/>
      <c r="Z130" s="3392"/>
      <c r="AA130" s="456"/>
      <c r="AB130" s="454"/>
      <c r="AC130" s="454"/>
      <c r="AD130" s="454"/>
      <c r="AE130" s="454"/>
      <c r="AF130" s="455"/>
      <c r="AG130" s="3392"/>
      <c r="AH130" s="456"/>
      <c r="AI130" s="454"/>
      <c r="AJ130" s="454"/>
      <c r="AK130" s="454"/>
      <c r="AL130" s="454"/>
      <c r="AM130" s="455"/>
      <c r="AN130" s="3392"/>
      <c r="AO130" s="3397"/>
      <c r="AP130" s="3398"/>
      <c r="AQ130" s="3398"/>
      <c r="AR130" s="3398"/>
      <c r="AS130" s="3398"/>
      <c r="AT130" s="3399"/>
      <c r="AU130" s="1438"/>
    </row>
    <row r="131" spans="1:47" s="45" customFormat="1" ht="24.75" thickBot="1">
      <c r="A131" s="3345">
        <v>21</v>
      </c>
      <c r="B131" s="3342" t="s">
        <v>714</v>
      </c>
      <c r="C131" s="3268">
        <v>0.2</v>
      </c>
      <c r="D131" s="2912" t="s">
        <v>685</v>
      </c>
      <c r="E131" s="3392"/>
      <c r="F131" s="456"/>
      <c r="G131" s="454"/>
      <c r="H131" s="454"/>
      <c r="I131" s="454"/>
      <c r="J131" s="454"/>
      <c r="K131" s="289"/>
      <c r="L131" s="3392"/>
      <c r="M131" s="456"/>
      <c r="N131" s="454"/>
      <c r="O131" s="454"/>
      <c r="P131" s="454"/>
      <c r="Q131" s="454"/>
      <c r="R131" s="289"/>
      <c r="S131" s="3392"/>
      <c r="T131" s="456"/>
      <c r="U131" s="454"/>
      <c r="V131" s="454"/>
      <c r="W131" s="454"/>
      <c r="X131" s="454"/>
      <c r="Y131" s="455"/>
      <c r="Z131" s="3392"/>
      <c r="AA131" s="456"/>
      <c r="AB131" s="454"/>
      <c r="AC131" s="454"/>
      <c r="AD131" s="454"/>
      <c r="AE131" s="454"/>
      <c r="AF131" s="455"/>
      <c r="AG131" s="3392"/>
      <c r="AH131" s="456"/>
      <c r="AI131" s="454"/>
      <c r="AJ131" s="454"/>
      <c r="AK131" s="454"/>
      <c r="AL131" s="454"/>
      <c r="AM131" s="455"/>
      <c r="AN131" s="3400"/>
      <c r="AO131" s="3401"/>
      <c r="AP131" s="3402"/>
      <c r="AQ131" s="3402"/>
      <c r="AR131" s="3402"/>
      <c r="AS131" s="3402"/>
      <c r="AT131" s="3403"/>
      <c r="AU131" s="1438"/>
    </row>
    <row r="132" spans="1:47" s="45" customFormat="1" ht="30.2" customHeight="1" thickBot="1">
      <c r="A132" s="3210" t="s">
        <v>471</v>
      </c>
      <c r="B132" s="3211"/>
      <c r="C132" s="3211"/>
      <c r="D132" s="3347" t="s">
        <v>1064</v>
      </c>
      <c r="E132" s="3215">
        <f>SUM(E133:E153)</f>
        <v>0</v>
      </c>
      <c r="F132" s="3212">
        <f>SUM(F133:F153)</f>
        <v>0</v>
      </c>
      <c r="G132" s="3213">
        <f t="shared" ref="G132:AT132" si="130">SUM(G133:G153)</f>
        <v>0</v>
      </c>
      <c r="H132" s="3213">
        <f t="shared" si="130"/>
        <v>0</v>
      </c>
      <c r="I132" s="3213">
        <f t="shared" si="130"/>
        <v>0</v>
      </c>
      <c r="J132" s="3213">
        <f t="shared" si="130"/>
        <v>0</v>
      </c>
      <c r="K132" s="3214">
        <f t="shared" si="130"/>
        <v>0</v>
      </c>
      <c r="L132" s="3215">
        <f t="shared" si="130"/>
        <v>0</v>
      </c>
      <c r="M132" s="3212">
        <f t="shared" si="130"/>
        <v>0</v>
      </c>
      <c r="N132" s="3213">
        <f t="shared" si="130"/>
        <v>0</v>
      </c>
      <c r="O132" s="3213">
        <f t="shared" si="130"/>
        <v>0</v>
      </c>
      <c r="P132" s="3213">
        <f t="shared" si="130"/>
        <v>0</v>
      </c>
      <c r="Q132" s="3213">
        <f t="shared" si="130"/>
        <v>0</v>
      </c>
      <c r="R132" s="3216">
        <f t="shared" si="130"/>
        <v>0</v>
      </c>
      <c r="S132" s="3215">
        <f t="shared" si="130"/>
        <v>0</v>
      </c>
      <c r="T132" s="3212">
        <f t="shared" si="130"/>
        <v>0</v>
      </c>
      <c r="U132" s="3213">
        <f t="shared" si="130"/>
        <v>0</v>
      </c>
      <c r="V132" s="3213">
        <f t="shared" si="130"/>
        <v>0</v>
      </c>
      <c r="W132" s="3213">
        <f t="shared" si="130"/>
        <v>0</v>
      </c>
      <c r="X132" s="3213">
        <f t="shared" si="130"/>
        <v>0</v>
      </c>
      <c r="Y132" s="3216">
        <f t="shared" si="130"/>
        <v>0</v>
      </c>
      <c r="Z132" s="3215">
        <f t="shared" si="130"/>
        <v>0</v>
      </c>
      <c r="AA132" s="3212">
        <f t="shared" si="130"/>
        <v>0</v>
      </c>
      <c r="AB132" s="3213">
        <f t="shared" si="130"/>
        <v>0</v>
      </c>
      <c r="AC132" s="3213">
        <f t="shared" si="130"/>
        <v>0</v>
      </c>
      <c r="AD132" s="3213">
        <f t="shared" si="130"/>
        <v>0</v>
      </c>
      <c r="AE132" s="3213">
        <f t="shared" si="130"/>
        <v>0</v>
      </c>
      <c r="AF132" s="3216">
        <f t="shared" si="130"/>
        <v>0</v>
      </c>
      <c r="AG132" s="3215">
        <f t="shared" si="130"/>
        <v>0</v>
      </c>
      <c r="AH132" s="3212">
        <f t="shared" si="130"/>
        <v>0</v>
      </c>
      <c r="AI132" s="3213">
        <f t="shared" si="130"/>
        <v>0</v>
      </c>
      <c r="AJ132" s="3213">
        <f t="shared" si="130"/>
        <v>0</v>
      </c>
      <c r="AK132" s="3213">
        <f t="shared" si="130"/>
        <v>0</v>
      </c>
      <c r="AL132" s="3213">
        <f t="shared" si="130"/>
        <v>0</v>
      </c>
      <c r="AM132" s="3216">
        <f t="shared" si="130"/>
        <v>0</v>
      </c>
      <c r="AN132" s="3215">
        <f t="shared" si="130"/>
        <v>0</v>
      </c>
      <c r="AO132" s="3212">
        <f t="shared" si="130"/>
        <v>0</v>
      </c>
      <c r="AP132" s="3213">
        <f t="shared" si="130"/>
        <v>0</v>
      </c>
      <c r="AQ132" s="3213">
        <f t="shared" si="130"/>
        <v>0</v>
      </c>
      <c r="AR132" s="3213">
        <f t="shared" si="130"/>
        <v>0</v>
      </c>
      <c r="AS132" s="3213">
        <f t="shared" si="130"/>
        <v>0</v>
      </c>
      <c r="AT132" s="3216">
        <f t="shared" si="130"/>
        <v>0</v>
      </c>
      <c r="AU132" s="1438"/>
    </row>
    <row r="133" spans="1:47" s="45" customFormat="1">
      <c r="A133" s="3339">
        <v>1</v>
      </c>
      <c r="B133" s="3340" t="s">
        <v>703</v>
      </c>
      <c r="C133" s="3341">
        <v>0</v>
      </c>
      <c r="D133" s="2906" t="s">
        <v>564</v>
      </c>
      <c r="E133" s="3392"/>
      <c r="F133" s="456"/>
      <c r="G133" s="454"/>
      <c r="H133" s="454"/>
      <c r="I133" s="454"/>
      <c r="J133" s="454"/>
      <c r="K133" s="289"/>
      <c r="L133" s="3392"/>
      <c r="M133" s="456"/>
      <c r="N133" s="454"/>
      <c r="O133" s="454"/>
      <c r="P133" s="454"/>
      <c r="Q133" s="454"/>
      <c r="R133" s="289"/>
      <c r="S133" s="3392"/>
      <c r="T133" s="456"/>
      <c r="U133" s="454"/>
      <c r="V133" s="454"/>
      <c r="W133" s="454"/>
      <c r="X133" s="454"/>
      <c r="Y133" s="455"/>
      <c r="Z133" s="3392"/>
      <c r="AA133" s="456"/>
      <c r="AB133" s="454"/>
      <c r="AC133" s="454"/>
      <c r="AD133" s="454"/>
      <c r="AE133" s="454"/>
      <c r="AF133" s="455"/>
      <c r="AG133" s="3392"/>
      <c r="AH133" s="456"/>
      <c r="AI133" s="454"/>
      <c r="AJ133" s="454"/>
      <c r="AK133" s="454"/>
      <c r="AL133" s="454"/>
      <c r="AM133" s="455"/>
      <c r="AN133" s="3393"/>
      <c r="AO133" s="3394"/>
      <c r="AP133" s="3395"/>
      <c r="AQ133" s="3395"/>
      <c r="AR133" s="3395"/>
      <c r="AS133" s="3395"/>
      <c r="AT133" s="3396"/>
      <c r="AU133" s="1438"/>
    </row>
    <row r="134" spans="1:47" s="45" customFormat="1">
      <c r="A134" s="3339">
        <v>2</v>
      </c>
      <c r="B134" s="3342" t="s">
        <v>704</v>
      </c>
      <c r="C134" s="3341">
        <v>0.03</v>
      </c>
      <c r="D134" s="3343" t="s">
        <v>431</v>
      </c>
      <c r="E134" s="3392"/>
      <c r="F134" s="456"/>
      <c r="G134" s="454"/>
      <c r="H134" s="454"/>
      <c r="I134" s="454"/>
      <c r="J134" s="454"/>
      <c r="K134" s="289"/>
      <c r="L134" s="3392"/>
      <c r="M134" s="456"/>
      <c r="N134" s="454"/>
      <c r="O134" s="454"/>
      <c r="P134" s="454"/>
      <c r="Q134" s="454"/>
      <c r="R134" s="289"/>
      <c r="S134" s="3392"/>
      <c r="T134" s="456"/>
      <c r="U134" s="454"/>
      <c r="V134" s="454"/>
      <c r="W134" s="454"/>
      <c r="X134" s="454"/>
      <c r="Y134" s="455"/>
      <c r="Z134" s="3392"/>
      <c r="AA134" s="456"/>
      <c r="AB134" s="454"/>
      <c r="AC134" s="454"/>
      <c r="AD134" s="454"/>
      <c r="AE134" s="454"/>
      <c r="AF134" s="455"/>
      <c r="AG134" s="3392"/>
      <c r="AH134" s="456"/>
      <c r="AI134" s="454"/>
      <c r="AJ134" s="454"/>
      <c r="AK134" s="454"/>
      <c r="AL134" s="454"/>
      <c r="AM134" s="455"/>
      <c r="AN134" s="3392"/>
      <c r="AO134" s="3397"/>
      <c r="AP134" s="3398"/>
      <c r="AQ134" s="3398"/>
      <c r="AR134" s="3398"/>
      <c r="AS134" s="3398"/>
      <c r="AT134" s="3399"/>
      <c r="AU134" s="1438"/>
    </row>
    <row r="135" spans="1:47" s="45" customFormat="1">
      <c r="A135" s="3339">
        <v>3</v>
      </c>
      <c r="B135" s="3342">
        <v>911301</v>
      </c>
      <c r="C135" s="3344">
        <v>0.1</v>
      </c>
      <c r="D135" s="3343" t="s">
        <v>432</v>
      </c>
      <c r="E135" s="3392"/>
      <c r="F135" s="456"/>
      <c r="G135" s="454"/>
      <c r="H135" s="454"/>
      <c r="I135" s="454"/>
      <c r="J135" s="454"/>
      <c r="K135" s="289"/>
      <c r="L135" s="3392"/>
      <c r="M135" s="456"/>
      <c r="N135" s="454"/>
      <c r="O135" s="454"/>
      <c r="P135" s="454"/>
      <c r="Q135" s="454"/>
      <c r="R135" s="289"/>
      <c r="S135" s="3392"/>
      <c r="T135" s="456"/>
      <c r="U135" s="454"/>
      <c r="V135" s="454"/>
      <c r="W135" s="454"/>
      <c r="X135" s="454"/>
      <c r="Y135" s="455"/>
      <c r="Z135" s="3392"/>
      <c r="AA135" s="456"/>
      <c r="AB135" s="454"/>
      <c r="AC135" s="454"/>
      <c r="AD135" s="454"/>
      <c r="AE135" s="454"/>
      <c r="AF135" s="455"/>
      <c r="AG135" s="3392"/>
      <c r="AH135" s="456"/>
      <c r="AI135" s="454"/>
      <c r="AJ135" s="454"/>
      <c r="AK135" s="454"/>
      <c r="AL135" s="454"/>
      <c r="AM135" s="455"/>
      <c r="AN135" s="3392"/>
      <c r="AO135" s="3397"/>
      <c r="AP135" s="3398"/>
      <c r="AQ135" s="3398"/>
      <c r="AR135" s="3398"/>
      <c r="AS135" s="3398"/>
      <c r="AT135" s="3399"/>
      <c r="AU135" s="1438"/>
    </row>
    <row r="136" spans="1:47" s="45" customFormat="1">
      <c r="A136" s="3339">
        <v>4</v>
      </c>
      <c r="B136" s="3342">
        <v>911302</v>
      </c>
      <c r="C136" s="3344">
        <v>0.1</v>
      </c>
      <c r="D136" s="3343" t="s">
        <v>433</v>
      </c>
      <c r="E136" s="3392"/>
      <c r="F136" s="456"/>
      <c r="G136" s="454"/>
      <c r="H136" s="454"/>
      <c r="I136" s="454"/>
      <c r="J136" s="454"/>
      <c r="K136" s="289"/>
      <c r="L136" s="3392"/>
      <c r="M136" s="456"/>
      <c r="N136" s="454"/>
      <c r="O136" s="454"/>
      <c r="P136" s="454"/>
      <c r="Q136" s="454"/>
      <c r="R136" s="289"/>
      <c r="S136" s="3392"/>
      <c r="T136" s="456"/>
      <c r="U136" s="454"/>
      <c r="V136" s="454"/>
      <c r="W136" s="454"/>
      <c r="X136" s="454"/>
      <c r="Y136" s="455"/>
      <c r="Z136" s="3392"/>
      <c r="AA136" s="456"/>
      <c r="AB136" s="454"/>
      <c r="AC136" s="454"/>
      <c r="AD136" s="454"/>
      <c r="AE136" s="454"/>
      <c r="AF136" s="455"/>
      <c r="AG136" s="3392"/>
      <c r="AH136" s="456"/>
      <c r="AI136" s="454"/>
      <c r="AJ136" s="454"/>
      <c r="AK136" s="454"/>
      <c r="AL136" s="454"/>
      <c r="AM136" s="455"/>
      <c r="AN136" s="3392"/>
      <c r="AO136" s="3397"/>
      <c r="AP136" s="3398"/>
      <c r="AQ136" s="3398"/>
      <c r="AR136" s="3398"/>
      <c r="AS136" s="3398"/>
      <c r="AT136" s="3399"/>
      <c r="AU136" s="1438"/>
    </row>
    <row r="137" spans="1:47" s="45" customFormat="1">
      <c r="A137" s="3339">
        <v>5</v>
      </c>
      <c r="B137" s="3342" t="s">
        <v>721</v>
      </c>
      <c r="C137" s="3344">
        <v>0.1</v>
      </c>
      <c r="D137" s="2912" t="s">
        <v>412</v>
      </c>
      <c r="E137" s="3392"/>
      <c r="F137" s="456"/>
      <c r="G137" s="454"/>
      <c r="H137" s="454"/>
      <c r="I137" s="454"/>
      <c r="J137" s="454"/>
      <c r="K137" s="289"/>
      <c r="L137" s="3392"/>
      <c r="M137" s="456"/>
      <c r="N137" s="454"/>
      <c r="O137" s="454"/>
      <c r="P137" s="454"/>
      <c r="Q137" s="454"/>
      <c r="R137" s="289"/>
      <c r="S137" s="3392"/>
      <c r="T137" s="456"/>
      <c r="U137" s="454"/>
      <c r="V137" s="454"/>
      <c r="W137" s="454"/>
      <c r="X137" s="454"/>
      <c r="Y137" s="455"/>
      <c r="Z137" s="3392"/>
      <c r="AA137" s="456"/>
      <c r="AB137" s="454"/>
      <c r="AC137" s="454"/>
      <c r="AD137" s="454"/>
      <c r="AE137" s="454"/>
      <c r="AF137" s="455"/>
      <c r="AG137" s="3392"/>
      <c r="AH137" s="456"/>
      <c r="AI137" s="454"/>
      <c r="AJ137" s="454"/>
      <c r="AK137" s="454"/>
      <c r="AL137" s="454"/>
      <c r="AM137" s="455"/>
      <c r="AN137" s="3392"/>
      <c r="AO137" s="3397"/>
      <c r="AP137" s="3398"/>
      <c r="AQ137" s="3398"/>
      <c r="AR137" s="3398"/>
      <c r="AS137" s="3398"/>
      <c r="AT137" s="3399"/>
      <c r="AU137" s="1438"/>
    </row>
    <row r="138" spans="1:47" s="45" customFormat="1">
      <c r="A138" s="3339">
        <v>6</v>
      </c>
      <c r="B138" s="3342" t="s">
        <v>722</v>
      </c>
      <c r="C138" s="3344">
        <v>0.1</v>
      </c>
      <c r="D138" s="2912" t="s">
        <v>413</v>
      </c>
      <c r="E138" s="3392"/>
      <c r="F138" s="456"/>
      <c r="G138" s="454"/>
      <c r="H138" s="454"/>
      <c r="I138" s="454"/>
      <c r="J138" s="454"/>
      <c r="K138" s="289"/>
      <c r="L138" s="3392"/>
      <c r="M138" s="456"/>
      <c r="N138" s="454"/>
      <c r="O138" s="454"/>
      <c r="P138" s="454"/>
      <c r="Q138" s="454"/>
      <c r="R138" s="289"/>
      <c r="S138" s="3392"/>
      <c r="T138" s="456"/>
      <c r="U138" s="454"/>
      <c r="V138" s="454"/>
      <c r="W138" s="454"/>
      <c r="X138" s="454"/>
      <c r="Y138" s="455"/>
      <c r="Z138" s="3392"/>
      <c r="AA138" s="456"/>
      <c r="AB138" s="454"/>
      <c r="AC138" s="454"/>
      <c r="AD138" s="454"/>
      <c r="AE138" s="454"/>
      <c r="AF138" s="455"/>
      <c r="AG138" s="3392"/>
      <c r="AH138" s="456"/>
      <c r="AI138" s="454"/>
      <c r="AJ138" s="454"/>
      <c r="AK138" s="454"/>
      <c r="AL138" s="454"/>
      <c r="AM138" s="455"/>
      <c r="AN138" s="3392"/>
      <c r="AO138" s="3397"/>
      <c r="AP138" s="3398"/>
      <c r="AQ138" s="3398"/>
      <c r="AR138" s="3398"/>
      <c r="AS138" s="3398"/>
      <c r="AT138" s="3399"/>
      <c r="AU138" s="1438"/>
    </row>
    <row r="139" spans="1:47" s="45" customFormat="1" ht="24">
      <c r="A139" s="3339">
        <v>7</v>
      </c>
      <c r="B139" s="3342" t="s">
        <v>713</v>
      </c>
      <c r="C139" s="3344">
        <v>0.1</v>
      </c>
      <c r="D139" s="2912" t="s">
        <v>702</v>
      </c>
      <c r="E139" s="3392"/>
      <c r="F139" s="456"/>
      <c r="G139" s="454"/>
      <c r="H139" s="454"/>
      <c r="I139" s="454"/>
      <c r="J139" s="454"/>
      <c r="K139" s="289"/>
      <c r="L139" s="3392"/>
      <c r="M139" s="456"/>
      <c r="N139" s="454"/>
      <c r="O139" s="454"/>
      <c r="P139" s="454"/>
      <c r="Q139" s="454"/>
      <c r="R139" s="289"/>
      <c r="S139" s="3392"/>
      <c r="T139" s="456"/>
      <c r="U139" s="454"/>
      <c r="V139" s="454"/>
      <c r="W139" s="454"/>
      <c r="X139" s="454"/>
      <c r="Y139" s="455"/>
      <c r="Z139" s="3392"/>
      <c r="AA139" s="456"/>
      <c r="AB139" s="454"/>
      <c r="AC139" s="454"/>
      <c r="AD139" s="454"/>
      <c r="AE139" s="454"/>
      <c r="AF139" s="455"/>
      <c r="AG139" s="3392"/>
      <c r="AH139" s="456"/>
      <c r="AI139" s="454"/>
      <c r="AJ139" s="454"/>
      <c r="AK139" s="454"/>
      <c r="AL139" s="454"/>
      <c r="AM139" s="455"/>
      <c r="AN139" s="3392"/>
      <c r="AO139" s="3397"/>
      <c r="AP139" s="3398"/>
      <c r="AQ139" s="3398"/>
      <c r="AR139" s="3398"/>
      <c r="AS139" s="3398"/>
      <c r="AT139" s="3399"/>
      <c r="AU139" s="1438"/>
    </row>
    <row r="140" spans="1:47" s="45" customFormat="1">
      <c r="A140" s="3339">
        <v>8</v>
      </c>
      <c r="B140" s="3342" t="s">
        <v>723</v>
      </c>
      <c r="C140" s="3344">
        <v>0.1</v>
      </c>
      <c r="D140" s="2912" t="s">
        <v>720</v>
      </c>
      <c r="E140" s="3392"/>
      <c r="F140" s="456"/>
      <c r="G140" s="454"/>
      <c r="H140" s="454"/>
      <c r="I140" s="454"/>
      <c r="J140" s="454"/>
      <c r="K140" s="289"/>
      <c r="L140" s="3392"/>
      <c r="M140" s="456"/>
      <c r="N140" s="454"/>
      <c r="O140" s="454"/>
      <c r="P140" s="454"/>
      <c r="Q140" s="454"/>
      <c r="R140" s="289"/>
      <c r="S140" s="3392"/>
      <c r="T140" s="456"/>
      <c r="U140" s="454"/>
      <c r="V140" s="454"/>
      <c r="W140" s="454"/>
      <c r="X140" s="454"/>
      <c r="Y140" s="455"/>
      <c r="Z140" s="3392"/>
      <c r="AA140" s="456"/>
      <c r="AB140" s="454"/>
      <c r="AC140" s="454"/>
      <c r="AD140" s="454"/>
      <c r="AE140" s="454"/>
      <c r="AF140" s="455"/>
      <c r="AG140" s="3392"/>
      <c r="AH140" s="456"/>
      <c r="AI140" s="454"/>
      <c r="AJ140" s="454"/>
      <c r="AK140" s="454"/>
      <c r="AL140" s="454"/>
      <c r="AM140" s="455"/>
      <c r="AN140" s="3392"/>
      <c r="AO140" s="3397"/>
      <c r="AP140" s="3398"/>
      <c r="AQ140" s="3398"/>
      <c r="AR140" s="3398"/>
      <c r="AS140" s="3398"/>
      <c r="AT140" s="3399"/>
      <c r="AU140" s="1438"/>
    </row>
    <row r="141" spans="1:47" s="45" customFormat="1">
      <c r="A141" s="3345">
        <v>9</v>
      </c>
      <c r="B141" s="3342">
        <v>911306</v>
      </c>
      <c r="C141" s="3344">
        <v>0.1</v>
      </c>
      <c r="D141" s="3343" t="s">
        <v>1040</v>
      </c>
      <c r="E141" s="3392"/>
      <c r="F141" s="456"/>
      <c r="G141" s="454"/>
      <c r="H141" s="454"/>
      <c r="I141" s="454"/>
      <c r="J141" s="454"/>
      <c r="K141" s="289"/>
      <c r="L141" s="3392"/>
      <c r="M141" s="456"/>
      <c r="N141" s="454"/>
      <c r="O141" s="454"/>
      <c r="P141" s="454"/>
      <c r="Q141" s="454"/>
      <c r="R141" s="289"/>
      <c r="S141" s="3392"/>
      <c r="T141" s="456"/>
      <c r="U141" s="454"/>
      <c r="V141" s="454"/>
      <c r="W141" s="454"/>
      <c r="X141" s="454"/>
      <c r="Y141" s="455"/>
      <c r="Z141" s="3392"/>
      <c r="AA141" s="456"/>
      <c r="AB141" s="454"/>
      <c r="AC141" s="454"/>
      <c r="AD141" s="454"/>
      <c r="AE141" s="454"/>
      <c r="AF141" s="455"/>
      <c r="AG141" s="3392"/>
      <c r="AH141" s="456"/>
      <c r="AI141" s="454"/>
      <c r="AJ141" s="454"/>
      <c r="AK141" s="454"/>
      <c r="AL141" s="454"/>
      <c r="AM141" s="455"/>
      <c r="AN141" s="3392"/>
      <c r="AO141" s="3397"/>
      <c r="AP141" s="3398"/>
      <c r="AQ141" s="3398"/>
      <c r="AR141" s="3398"/>
      <c r="AS141" s="3398"/>
      <c r="AT141" s="3399"/>
      <c r="AU141" s="1438"/>
    </row>
    <row r="142" spans="1:47" s="45" customFormat="1">
      <c r="A142" s="3345">
        <v>10</v>
      </c>
      <c r="B142" s="3342">
        <v>91140101</v>
      </c>
      <c r="C142" s="3346">
        <v>0.1</v>
      </c>
      <c r="D142" s="2906" t="s">
        <v>1024</v>
      </c>
      <c r="E142" s="3392"/>
      <c r="F142" s="456"/>
      <c r="G142" s="454"/>
      <c r="H142" s="454"/>
      <c r="I142" s="454"/>
      <c r="J142" s="454"/>
      <c r="K142" s="289"/>
      <c r="L142" s="3392"/>
      <c r="M142" s="456"/>
      <c r="N142" s="454"/>
      <c r="O142" s="454"/>
      <c r="P142" s="454"/>
      <c r="Q142" s="454"/>
      <c r="R142" s="289"/>
      <c r="S142" s="3392"/>
      <c r="T142" s="456"/>
      <c r="U142" s="454"/>
      <c r="V142" s="454"/>
      <c r="W142" s="454"/>
      <c r="X142" s="454"/>
      <c r="Y142" s="455"/>
      <c r="Z142" s="3392"/>
      <c r="AA142" s="456"/>
      <c r="AB142" s="454"/>
      <c r="AC142" s="454"/>
      <c r="AD142" s="454"/>
      <c r="AE142" s="454"/>
      <c r="AF142" s="455"/>
      <c r="AG142" s="3392"/>
      <c r="AH142" s="456"/>
      <c r="AI142" s="454"/>
      <c r="AJ142" s="454"/>
      <c r="AK142" s="454"/>
      <c r="AL142" s="454"/>
      <c r="AM142" s="455"/>
      <c r="AN142" s="3392"/>
      <c r="AO142" s="3397"/>
      <c r="AP142" s="3398"/>
      <c r="AQ142" s="3398"/>
      <c r="AR142" s="3398"/>
      <c r="AS142" s="3398"/>
      <c r="AT142" s="3399"/>
      <c r="AU142" s="1438"/>
    </row>
    <row r="143" spans="1:47" s="45" customFormat="1">
      <c r="A143" s="3345">
        <v>11</v>
      </c>
      <c r="B143" s="3342">
        <v>91140102</v>
      </c>
      <c r="C143" s="3346">
        <v>0.04</v>
      </c>
      <c r="D143" s="2906" t="s">
        <v>437</v>
      </c>
      <c r="E143" s="3392"/>
      <c r="F143" s="456"/>
      <c r="G143" s="454"/>
      <c r="H143" s="454"/>
      <c r="I143" s="454"/>
      <c r="J143" s="454"/>
      <c r="K143" s="289"/>
      <c r="L143" s="3392"/>
      <c r="M143" s="456"/>
      <c r="N143" s="454"/>
      <c r="O143" s="454"/>
      <c r="P143" s="454"/>
      <c r="Q143" s="454"/>
      <c r="R143" s="289"/>
      <c r="S143" s="3392"/>
      <c r="T143" s="456"/>
      <c r="U143" s="454"/>
      <c r="V143" s="454"/>
      <c r="W143" s="454"/>
      <c r="X143" s="454"/>
      <c r="Y143" s="455"/>
      <c r="Z143" s="3392"/>
      <c r="AA143" s="456"/>
      <c r="AB143" s="454"/>
      <c r="AC143" s="454"/>
      <c r="AD143" s="454"/>
      <c r="AE143" s="454"/>
      <c r="AF143" s="455"/>
      <c r="AG143" s="3392"/>
      <c r="AH143" s="456"/>
      <c r="AI143" s="454"/>
      <c r="AJ143" s="454"/>
      <c r="AK143" s="454"/>
      <c r="AL143" s="454"/>
      <c r="AM143" s="455"/>
      <c r="AN143" s="3392"/>
      <c r="AO143" s="3397"/>
      <c r="AP143" s="3398"/>
      <c r="AQ143" s="3398"/>
      <c r="AR143" s="3398"/>
      <c r="AS143" s="3398"/>
      <c r="AT143" s="3399"/>
      <c r="AU143" s="1438"/>
    </row>
    <row r="144" spans="1:47" s="45" customFormat="1">
      <c r="A144" s="3345">
        <v>12</v>
      </c>
      <c r="B144" s="3342" t="s">
        <v>705</v>
      </c>
      <c r="C144" s="3344">
        <v>0.02</v>
      </c>
      <c r="D144" s="2907" t="s">
        <v>746</v>
      </c>
      <c r="E144" s="3392"/>
      <c r="F144" s="456"/>
      <c r="G144" s="454"/>
      <c r="H144" s="454"/>
      <c r="I144" s="454"/>
      <c r="J144" s="454"/>
      <c r="K144" s="289"/>
      <c r="L144" s="3392"/>
      <c r="M144" s="456"/>
      <c r="N144" s="454"/>
      <c r="O144" s="454"/>
      <c r="P144" s="454"/>
      <c r="Q144" s="454"/>
      <c r="R144" s="289"/>
      <c r="S144" s="3392"/>
      <c r="T144" s="456"/>
      <c r="U144" s="454"/>
      <c r="V144" s="454"/>
      <c r="W144" s="454"/>
      <c r="X144" s="454"/>
      <c r="Y144" s="455"/>
      <c r="Z144" s="3392"/>
      <c r="AA144" s="456"/>
      <c r="AB144" s="454"/>
      <c r="AC144" s="454"/>
      <c r="AD144" s="454"/>
      <c r="AE144" s="454"/>
      <c r="AF144" s="455"/>
      <c r="AG144" s="3392"/>
      <c r="AH144" s="456"/>
      <c r="AI144" s="454"/>
      <c r="AJ144" s="454"/>
      <c r="AK144" s="454"/>
      <c r="AL144" s="454"/>
      <c r="AM144" s="455"/>
      <c r="AN144" s="3392"/>
      <c r="AO144" s="3397"/>
      <c r="AP144" s="3398"/>
      <c r="AQ144" s="3398"/>
      <c r="AR144" s="3398"/>
      <c r="AS144" s="3398"/>
      <c r="AT144" s="3399"/>
      <c r="AU144" s="1438"/>
    </row>
    <row r="145" spans="1:47" s="45" customFormat="1">
      <c r="A145" s="3345">
        <v>13</v>
      </c>
      <c r="B145" s="3342" t="s">
        <v>706</v>
      </c>
      <c r="C145" s="3344">
        <v>0.02</v>
      </c>
      <c r="D145" s="2907" t="s">
        <v>747</v>
      </c>
      <c r="E145" s="3392"/>
      <c r="F145" s="456"/>
      <c r="G145" s="454"/>
      <c r="H145" s="454"/>
      <c r="I145" s="454"/>
      <c r="J145" s="454"/>
      <c r="K145" s="289"/>
      <c r="L145" s="3392"/>
      <c r="M145" s="456"/>
      <c r="N145" s="454"/>
      <c r="O145" s="454"/>
      <c r="P145" s="454"/>
      <c r="Q145" s="454"/>
      <c r="R145" s="289"/>
      <c r="S145" s="3392"/>
      <c r="T145" s="456"/>
      <c r="U145" s="454"/>
      <c r="V145" s="454"/>
      <c r="W145" s="454"/>
      <c r="X145" s="454"/>
      <c r="Y145" s="455"/>
      <c r="Z145" s="3392"/>
      <c r="AA145" s="456"/>
      <c r="AB145" s="454"/>
      <c r="AC145" s="454"/>
      <c r="AD145" s="454"/>
      <c r="AE145" s="454"/>
      <c r="AF145" s="455"/>
      <c r="AG145" s="3392"/>
      <c r="AH145" s="456"/>
      <c r="AI145" s="454"/>
      <c r="AJ145" s="454"/>
      <c r="AK145" s="454"/>
      <c r="AL145" s="454"/>
      <c r="AM145" s="455"/>
      <c r="AN145" s="3392"/>
      <c r="AO145" s="3397"/>
      <c r="AP145" s="3398"/>
      <c r="AQ145" s="3398"/>
      <c r="AR145" s="3398"/>
      <c r="AS145" s="3398"/>
      <c r="AT145" s="3399"/>
      <c r="AU145" s="1438"/>
    </row>
    <row r="146" spans="1:47" s="45" customFormat="1">
      <c r="A146" s="3345">
        <v>14</v>
      </c>
      <c r="B146" s="3342" t="s">
        <v>707</v>
      </c>
      <c r="C146" s="3344">
        <v>0.02</v>
      </c>
      <c r="D146" s="2907" t="s">
        <v>423</v>
      </c>
      <c r="E146" s="3392"/>
      <c r="F146" s="456"/>
      <c r="G146" s="454"/>
      <c r="H146" s="454"/>
      <c r="I146" s="454"/>
      <c r="J146" s="454"/>
      <c r="K146" s="289"/>
      <c r="L146" s="3392"/>
      <c r="M146" s="456"/>
      <c r="N146" s="454"/>
      <c r="O146" s="454"/>
      <c r="P146" s="454"/>
      <c r="Q146" s="454"/>
      <c r="R146" s="289"/>
      <c r="S146" s="3392"/>
      <c r="T146" s="456"/>
      <c r="U146" s="454"/>
      <c r="V146" s="454"/>
      <c r="W146" s="454"/>
      <c r="X146" s="454"/>
      <c r="Y146" s="455"/>
      <c r="Z146" s="3392"/>
      <c r="AA146" s="456"/>
      <c r="AB146" s="454"/>
      <c r="AC146" s="454"/>
      <c r="AD146" s="454"/>
      <c r="AE146" s="454"/>
      <c r="AF146" s="455"/>
      <c r="AG146" s="3392"/>
      <c r="AH146" s="456"/>
      <c r="AI146" s="454"/>
      <c r="AJ146" s="454"/>
      <c r="AK146" s="454"/>
      <c r="AL146" s="454"/>
      <c r="AM146" s="455"/>
      <c r="AN146" s="3392"/>
      <c r="AO146" s="3397"/>
      <c r="AP146" s="3398"/>
      <c r="AQ146" s="3398"/>
      <c r="AR146" s="3398"/>
      <c r="AS146" s="3398"/>
      <c r="AT146" s="3399"/>
      <c r="AU146" s="1438"/>
    </row>
    <row r="147" spans="1:47" s="45" customFormat="1">
      <c r="A147" s="3345">
        <v>15</v>
      </c>
      <c r="B147" s="3342" t="s">
        <v>708</v>
      </c>
      <c r="C147" s="3344">
        <v>0.02</v>
      </c>
      <c r="D147" s="2906" t="s">
        <v>424</v>
      </c>
      <c r="E147" s="3392"/>
      <c r="F147" s="456"/>
      <c r="G147" s="454"/>
      <c r="H147" s="454"/>
      <c r="I147" s="454"/>
      <c r="J147" s="454"/>
      <c r="K147" s="289"/>
      <c r="L147" s="3392"/>
      <c r="M147" s="456"/>
      <c r="N147" s="454"/>
      <c r="O147" s="454"/>
      <c r="P147" s="454"/>
      <c r="Q147" s="454"/>
      <c r="R147" s="289"/>
      <c r="S147" s="3392"/>
      <c r="T147" s="456"/>
      <c r="U147" s="454"/>
      <c r="V147" s="454"/>
      <c r="W147" s="454"/>
      <c r="X147" s="454"/>
      <c r="Y147" s="455"/>
      <c r="Z147" s="3392"/>
      <c r="AA147" s="456"/>
      <c r="AB147" s="454"/>
      <c r="AC147" s="454"/>
      <c r="AD147" s="454"/>
      <c r="AE147" s="454"/>
      <c r="AF147" s="455"/>
      <c r="AG147" s="3392"/>
      <c r="AH147" s="456"/>
      <c r="AI147" s="454"/>
      <c r="AJ147" s="454"/>
      <c r="AK147" s="454"/>
      <c r="AL147" s="454"/>
      <c r="AM147" s="455"/>
      <c r="AN147" s="3392"/>
      <c r="AO147" s="3397"/>
      <c r="AP147" s="3398"/>
      <c r="AQ147" s="3398"/>
      <c r="AR147" s="3398"/>
      <c r="AS147" s="3398"/>
      <c r="AT147" s="3399"/>
      <c r="AU147" s="1438"/>
    </row>
    <row r="148" spans="1:47" s="45" customFormat="1">
      <c r="A148" s="3345">
        <v>16</v>
      </c>
      <c r="B148" s="3342" t="s">
        <v>709</v>
      </c>
      <c r="C148" s="3344">
        <v>0.02</v>
      </c>
      <c r="D148" s="2907" t="s">
        <v>425</v>
      </c>
      <c r="E148" s="3392"/>
      <c r="F148" s="456"/>
      <c r="G148" s="454"/>
      <c r="H148" s="454"/>
      <c r="I148" s="454"/>
      <c r="J148" s="454"/>
      <c r="K148" s="289"/>
      <c r="L148" s="3392"/>
      <c r="M148" s="456"/>
      <c r="N148" s="454"/>
      <c r="O148" s="454"/>
      <c r="P148" s="454"/>
      <c r="Q148" s="454"/>
      <c r="R148" s="289"/>
      <c r="S148" s="3392"/>
      <c r="T148" s="456"/>
      <c r="U148" s="454"/>
      <c r="V148" s="454"/>
      <c r="W148" s="454"/>
      <c r="X148" s="454"/>
      <c r="Y148" s="455"/>
      <c r="Z148" s="3392"/>
      <c r="AA148" s="456"/>
      <c r="AB148" s="454"/>
      <c r="AC148" s="454"/>
      <c r="AD148" s="454"/>
      <c r="AE148" s="454"/>
      <c r="AF148" s="455"/>
      <c r="AG148" s="3392"/>
      <c r="AH148" s="456"/>
      <c r="AI148" s="454"/>
      <c r="AJ148" s="454"/>
      <c r="AK148" s="454"/>
      <c r="AL148" s="454"/>
      <c r="AM148" s="455"/>
      <c r="AN148" s="3392"/>
      <c r="AO148" s="3397"/>
      <c r="AP148" s="3398"/>
      <c r="AQ148" s="3398"/>
      <c r="AR148" s="3398"/>
      <c r="AS148" s="3398"/>
      <c r="AT148" s="3399"/>
      <c r="AU148" s="1438"/>
    </row>
    <row r="149" spans="1:47" s="45" customFormat="1">
      <c r="A149" s="3345">
        <v>17</v>
      </c>
      <c r="B149" s="3342" t="s">
        <v>710</v>
      </c>
      <c r="C149" s="3344">
        <v>0.02</v>
      </c>
      <c r="D149" s="2912" t="s">
        <v>426</v>
      </c>
      <c r="E149" s="3392"/>
      <c r="F149" s="456"/>
      <c r="G149" s="454"/>
      <c r="H149" s="454"/>
      <c r="I149" s="454"/>
      <c r="J149" s="454"/>
      <c r="K149" s="289"/>
      <c r="L149" s="3392"/>
      <c r="M149" s="456"/>
      <c r="N149" s="454"/>
      <c r="O149" s="454"/>
      <c r="P149" s="454"/>
      <c r="Q149" s="454"/>
      <c r="R149" s="289"/>
      <c r="S149" s="3392"/>
      <c r="T149" s="456"/>
      <c r="U149" s="454"/>
      <c r="V149" s="454"/>
      <c r="W149" s="454"/>
      <c r="X149" s="454"/>
      <c r="Y149" s="455"/>
      <c r="Z149" s="3392"/>
      <c r="AA149" s="456"/>
      <c r="AB149" s="454"/>
      <c r="AC149" s="454"/>
      <c r="AD149" s="454"/>
      <c r="AE149" s="454"/>
      <c r="AF149" s="455"/>
      <c r="AG149" s="3392"/>
      <c r="AH149" s="456"/>
      <c r="AI149" s="454"/>
      <c r="AJ149" s="454"/>
      <c r="AK149" s="454"/>
      <c r="AL149" s="454"/>
      <c r="AM149" s="455"/>
      <c r="AN149" s="3392"/>
      <c r="AO149" s="3397"/>
      <c r="AP149" s="3398"/>
      <c r="AQ149" s="3398"/>
      <c r="AR149" s="3398"/>
      <c r="AS149" s="3398"/>
      <c r="AT149" s="3399"/>
      <c r="AU149" s="1438"/>
    </row>
    <row r="150" spans="1:47" s="45" customFormat="1" ht="24">
      <c r="A150" s="3345">
        <v>18</v>
      </c>
      <c r="B150" s="3342" t="s">
        <v>711</v>
      </c>
      <c r="C150" s="3344">
        <v>0.04</v>
      </c>
      <c r="D150" s="2912" t="s">
        <v>427</v>
      </c>
      <c r="E150" s="3392"/>
      <c r="F150" s="456"/>
      <c r="G150" s="454"/>
      <c r="H150" s="454"/>
      <c r="I150" s="454"/>
      <c r="J150" s="454"/>
      <c r="K150" s="289"/>
      <c r="L150" s="3392"/>
      <c r="M150" s="456"/>
      <c r="N150" s="454"/>
      <c r="O150" s="454"/>
      <c r="P150" s="454"/>
      <c r="Q150" s="454"/>
      <c r="R150" s="289"/>
      <c r="S150" s="3392"/>
      <c r="T150" s="456"/>
      <c r="U150" s="454"/>
      <c r="V150" s="454"/>
      <c r="W150" s="454"/>
      <c r="X150" s="454"/>
      <c r="Y150" s="455"/>
      <c r="Z150" s="3392"/>
      <c r="AA150" s="456"/>
      <c r="AB150" s="454"/>
      <c r="AC150" s="454"/>
      <c r="AD150" s="454"/>
      <c r="AE150" s="454"/>
      <c r="AF150" s="455"/>
      <c r="AG150" s="3392"/>
      <c r="AH150" s="456"/>
      <c r="AI150" s="454"/>
      <c r="AJ150" s="454"/>
      <c r="AK150" s="454"/>
      <c r="AL150" s="454"/>
      <c r="AM150" s="455"/>
      <c r="AN150" s="3392"/>
      <c r="AO150" s="3397"/>
      <c r="AP150" s="3398"/>
      <c r="AQ150" s="3398"/>
      <c r="AR150" s="3398"/>
      <c r="AS150" s="3398"/>
      <c r="AT150" s="3399"/>
      <c r="AU150" s="1438"/>
    </row>
    <row r="151" spans="1:47" s="45" customFormat="1">
      <c r="A151" s="3345">
        <v>19</v>
      </c>
      <c r="B151" s="3342" t="s">
        <v>712</v>
      </c>
      <c r="C151" s="3344">
        <v>0.04</v>
      </c>
      <c r="D151" s="2912" t="s">
        <v>428</v>
      </c>
      <c r="E151" s="3392"/>
      <c r="F151" s="456"/>
      <c r="G151" s="454"/>
      <c r="H151" s="454"/>
      <c r="I151" s="454"/>
      <c r="J151" s="454"/>
      <c r="K151" s="289"/>
      <c r="L151" s="3392"/>
      <c r="M151" s="456"/>
      <c r="N151" s="454"/>
      <c r="O151" s="454"/>
      <c r="P151" s="454"/>
      <c r="Q151" s="454"/>
      <c r="R151" s="289"/>
      <c r="S151" s="3392"/>
      <c r="T151" s="456"/>
      <c r="U151" s="454"/>
      <c r="V151" s="454"/>
      <c r="W151" s="454"/>
      <c r="X151" s="454"/>
      <c r="Y151" s="455"/>
      <c r="Z151" s="3392"/>
      <c r="AA151" s="456"/>
      <c r="AB151" s="454"/>
      <c r="AC151" s="454"/>
      <c r="AD151" s="454"/>
      <c r="AE151" s="454"/>
      <c r="AF151" s="455"/>
      <c r="AG151" s="3392"/>
      <c r="AH151" s="456"/>
      <c r="AI151" s="454"/>
      <c r="AJ151" s="454"/>
      <c r="AK151" s="454"/>
      <c r="AL151" s="454"/>
      <c r="AM151" s="455"/>
      <c r="AN151" s="3392"/>
      <c r="AO151" s="3397"/>
      <c r="AP151" s="3398"/>
      <c r="AQ151" s="3398"/>
      <c r="AR151" s="3398"/>
      <c r="AS151" s="3398"/>
      <c r="AT151" s="3399"/>
      <c r="AU151" s="1438"/>
    </row>
    <row r="152" spans="1:47" s="45" customFormat="1">
      <c r="A152" s="3345">
        <v>20</v>
      </c>
      <c r="B152" s="3342" t="s">
        <v>724</v>
      </c>
      <c r="C152" s="3344">
        <v>0.04</v>
      </c>
      <c r="D152" s="3343" t="s">
        <v>439</v>
      </c>
      <c r="E152" s="3392"/>
      <c r="F152" s="456"/>
      <c r="G152" s="454"/>
      <c r="H152" s="454"/>
      <c r="I152" s="454"/>
      <c r="J152" s="454"/>
      <c r="K152" s="289"/>
      <c r="L152" s="3392"/>
      <c r="M152" s="456"/>
      <c r="N152" s="454"/>
      <c r="O152" s="454"/>
      <c r="P152" s="454"/>
      <c r="Q152" s="454"/>
      <c r="R152" s="289"/>
      <c r="S152" s="3392"/>
      <c r="T152" s="456"/>
      <c r="U152" s="454"/>
      <c r="V152" s="454"/>
      <c r="W152" s="454"/>
      <c r="X152" s="454"/>
      <c r="Y152" s="455"/>
      <c r="Z152" s="3392"/>
      <c r="AA152" s="456"/>
      <c r="AB152" s="454"/>
      <c r="AC152" s="454"/>
      <c r="AD152" s="454"/>
      <c r="AE152" s="454"/>
      <c r="AF152" s="455"/>
      <c r="AG152" s="3392"/>
      <c r="AH152" s="456"/>
      <c r="AI152" s="454"/>
      <c r="AJ152" s="454"/>
      <c r="AK152" s="454"/>
      <c r="AL152" s="454"/>
      <c r="AM152" s="455"/>
      <c r="AN152" s="3392"/>
      <c r="AO152" s="3397"/>
      <c r="AP152" s="3398"/>
      <c r="AQ152" s="3398"/>
      <c r="AR152" s="3398"/>
      <c r="AS152" s="3398"/>
      <c r="AT152" s="3399"/>
      <c r="AU152" s="1438"/>
    </row>
    <row r="153" spans="1:47" s="45" customFormat="1" ht="24.75" thickBot="1">
      <c r="A153" s="3345">
        <v>21</v>
      </c>
      <c r="B153" s="3342" t="s">
        <v>714</v>
      </c>
      <c r="C153" s="3268">
        <v>0.2</v>
      </c>
      <c r="D153" s="2912" t="s">
        <v>685</v>
      </c>
      <c r="E153" s="3392"/>
      <c r="F153" s="456"/>
      <c r="G153" s="454"/>
      <c r="H153" s="454"/>
      <c r="I153" s="454"/>
      <c r="J153" s="454"/>
      <c r="K153" s="289"/>
      <c r="L153" s="3392"/>
      <c r="M153" s="456"/>
      <c r="N153" s="454"/>
      <c r="O153" s="454"/>
      <c r="P153" s="454"/>
      <c r="Q153" s="454"/>
      <c r="R153" s="289"/>
      <c r="S153" s="3392"/>
      <c r="T153" s="456"/>
      <c r="U153" s="454"/>
      <c r="V153" s="454"/>
      <c r="W153" s="454"/>
      <c r="X153" s="454"/>
      <c r="Y153" s="455"/>
      <c r="Z153" s="3392"/>
      <c r="AA153" s="456"/>
      <c r="AB153" s="454"/>
      <c r="AC153" s="454"/>
      <c r="AD153" s="454"/>
      <c r="AE153" s="454"/>
      <c r="AF153" s="455"/>
      <c r="AG153" s="3392"/>
      <c r="AH153" s="456"/>
      <c r="AI153" s="454"/>
      <c r="AJ153" s="454"/>
      <c r="AK153" s="454"/>
      <c r="AL153" s="454"/>
      <c r="AM153" s="455"/>
      <c r="AN153" s="3400"/>
      <c r="AO153" s="3401"/>
      <c r="AP153" s="3402"/>
      <c r="AQ153" s="3402"/>
      <c r="AR153" s="3402"/>
      <c r="AS153" s="3402"/>
      <c r="AT153" s="3403"/>
      <c r="AU153" s="1438"/>
    </row>
    <row r="154" spans="1:47" s="45" customFormat="1" ht="21.75" customHeight="1" thickBot="1">
      <c r="A154" s="3348">
        <v>2</v>
      </c>
      <c r="B154" s="3349"/>
      <c r="C154" s="3349"/>
      <c r="D154" s="3211" t="s">
        <v>223</v>
      </c>
      <c r="E154" s="3215">
        <f>SUM(E155:E175)</f>
        <v>0</v>
      </c>
      <c r="F154" s="3212">
        <f>SUM(F155:F175)</f>
        <v>0</v>
      </c>
      <c r="G154" s="3213">
        <f t="shared" ref="G154:AT154" si="131">SUM(G155:G175)</f>
        <v>0</v>
      </c>
      <c r="H154" s="3213">
        <f t="shared" si="131"/>
        <v>0</v>
      </c>
      <c r="I154" s="3213">
        <f t="shared" si="131"/>
        <v>0</v>
      </c>
      <c r="J154" s="3213">
        <f t="shared" si="131"/>
        <v>0</v>
      </c>
      <c r="K154" s="3214">
        <f t="shared" si="131"/>
        <v>0</v>
      </c>
      <c r="L154" s="3215">
        <f t="shared" si="131"/>
        <v>0</v>
      </c>
      <c r="M154" s="3212">
        <f t="shared" si="131"/>
        <v>0</v>
      </c>
      <c r="N154" s="3213">
        <f t="shared" si="131"/>
        <v>0</v>
      </c>
      <c r="O154" s="3213">
        <f t="shared" si="131"/>
        <v>0</v>
      </c>
      <c r="P154" s="3213">
        <f t="shared" si="131"/>
        <v>0</v>
      </c>
      <c r="Q154" s="3213">
        <f t="shared" si="131"/>
        <v>0</v>
      </c>
      <c r="R154" s="3216">
        <f t="shared" si="131"/>
        <v>0</v>
      </c>
      <c r="S154" s="3215">
        <f t="shared" si="131"/>
        <v>0</v>
      </c>
      <c r="T154" s="3212">
        <f t="shared" si="131"/>
        <v>0</v>
      </c>
      <c r="U154" s="3213">
        <f t="shared" si="131"/>
        <v>0</v>
      </c>
      <c r="V154" s="3213">
        <f t="shared" si="131"/>
        <v>0</v>
      </c>
      <c r="W154" s="3213">
        <f t="shared" si="131"/>
        <v>0</v>
      </c>
      <c r="X154" s="3213">
        <f t="shared" si="131"/>
        <v>0</v>
      </c>
      <c r="Y154" s="3216">
        <f t="shared" si="131"/>
        <v>0</v>
      </c>
      <c r="Z154" s="3215">
        <f t="shared" si="131"/>
        <v>0</v>
      </c>
      <c r="AA154" s="3212">
        <f t="shared" si="131"/>
        <v>0</v>
      </c>
      <c r="AB154" s="3213">
        <f t="shared" si="131"/>
        <v>0</v>
      </c>
      <c r="AC154" s="3213">
        <f t="shared" si="131"/>
        <v>0</v>
      </c>
      <c r="AD154" s="3213">
        <f t="shared" si="131"/>
        <v>0</v>
      </c>
      <c r="AE154" s="3213">
        <f t="shared" si="131"/>
        <v>0</v>
      </c>
      <c r="AF154" s="3216">
        <f t="shared" si="131"/>
        <v>0</v>
      </c>
      <c r="AG154" s="3215">
        <f t="shared" si="131"/>
        <v>0</v>
      </c>
      <c r="AH154" s="3212">
        <f t="shared" si="131"/>
        <v>0</v>
      </c>
      <c r="AI154" s="3213">
        <f t="shared" si="131"/>
        <v>0</v>
      </c>
      <c r="AJ154" s="3213">
        <f t="shared" si="131"/>
        <v>0</v>
      </c>
      <c r="AK154" s="3213">
        <f t="shared" si="131"/>
        <v>0</v>
      </c>
      <c r="AL154" s="3213">
        <f t="shared" si="131"/>
        <v>0</v>
      </c>
      <c r="AM154" s="3216">
        <f t="shared" si="131"/>
        <v>0</v>
      </c>
      <c r="AN154" s="3215">
        <f t="shared" si="131"/>
        <v>0</v>
      </c>
      <c r="AO154" s="3212">
        <f t="shared" si="131"/>
        <v>0</v>
      </c>
      <c r="AP154" s="3213">
        <f t="shared" si="131"/>
        <v>0</v>
      </c>
      <c r="AQ154" s="3213">
        <f t="shared" si="131"/>
        <v>0</v>
      </c>
      <c r="AR154" s="3213">
        <f t="shared" si="131"/>
        <v>0</v>
      </c>
      <c r="AS154" s="3213">
        <f t="shared" si="131"/>
        <v>0</v>
      </c>
      <c r="AT154" s="3216">
        <f t="shared" si="131"/>
        <v>0</v>
      </c>
      <c r="AU154" s="1438"/>
    </row>
    <row r="155" spans="1:47" s="45" customFormat="1">
      <c r="A155" s="3339">
        <v>1</v>
      </c>
      <c r="B155" s="3340" t="s">
        <v>703</v>
      </c>
      <c r="C155" s="3341">
        <v>0</v>
      </c>
      <c r="D155" s="2906" t="s">
        <v>564</v>
      </c>
      <c r="E155" s="3392"/>
      <c r="F155" s="3350">
        <f>(E111*$C111)+(F111*$C111)-(F133*$C111)</f>
        <v>0</v>
      </c>
      <c r="G155" s="3351">
        <f>F155+(G111*$C111)-(G133*$C111)</f>
        <v>0</v>
      </c>
      <c r="H155" s="3351">
        <f t="shared" ref="H155:K155" si="132">G155+(H111*$C111)-(H133*$C111)</f>
        <v>0</v>
      </c>
      <c r="I155" s="3351">
        <f t="shared" si="132"/>
        <v>0</v>
      </c>
      <c r="J155" s="3351">
        <f t="shared" si="132"/>
        <v>0</v>
      </c>
      <c r="K155" s="3352">
        <f t="shared" si="132"/>
        <v>0</v>
      </c>
      <c r="L155" s="3392"/>
      <c r="M155" s="3350">
        <f>(L111*$C111)+(M111*$C111)-(M133*$C111)</f>
        <v>0</v>
      </c>
      <c r="N155" s="3351">
        <f>M155+(N111*$C111)-(N133*$C111)</f>
        <v>0</v>
      </c>
      <c r="O155" s="3351">
        <f t="shared" ref="O155:R155" si="133">N155+(O111*$C111)-(O133*$C111)</f>
        <v>0</v>
      </c>
      <c r="P155" s="3351">
        <f t="shared" si="133"/>
        <v>0</v>
      </c>
      <c r="Q155" s="3351">
        <f t="shared" si="133"/>
        <v>0</v>
      </c>
      <c r="R155" s="3352">
        <f t="shared" si="133"/>
        <v>0</v>
      </c>
      <c r="S155" s="3392"/>
      <c r="T155" s="3350">
        <f>(S111*$C111)+(T111*$C111)-(T133*$C111)</f>
        <v>0</v>
      </c>
      <c r="U155" s="3351">
        <f>T155+(U111*$C111)-(U133*$C111)</f>
        <v>0</v>
      </c>
      <c r="V155" s="3351">
        <f t="shared" ref="V155:Y155" si="134">U155+(V111*$C111)-(V133*$C111)</f>
        <v>0</v>
      </c>
      <c r="W155" s="3351">
        <f t="shared" si="134"/>
        <v>0</v>
      </c>
      <c r="X155" s="3351">
        <f t="shared" si="134"/>
        <v>0</v>
      </c>
      <c r="Y155" s="3352">
        <f t="shared" si="134"/>
        <v>0</v>
      </c>
      <c r="Z155" s="3392"/>
      <c r="AA155" s="3350">
        <f>(Z111*$C111)+(AA111*$C111)-(AA133*$C111)</f>
        <v>0</v>
      </c>
      <c r="AB155" s="3351">
        <f>AA155+(AB111*$C111)-(AB133*$C111)</f>
        <v>0</v>
      </c>
      <c r="AC155" s="3351">
        <f t="shared" ref="AC155:AF170" si="135">AB155+(AC111*$C111)-(AC133*$C111)</f>
        <v>0</v>
      </c>
      <c r="AD155" s="3351">
        <f t="shared" si="135"/>
        <v>0</v>
      </c>
      <c r="AE155" s="3351">
        <f t="shared" si="135"/>
        <v>0</v>
      </c>
      <c r="AF155" s="3352">
        <f t="shared" si="135"/>
        <v>0</v>
      </c>
      <c r="AG155" s="3392"/>
      <c r="AH155" s="3350">
        <f>(AG111*$C111)+(AH111*$C111)-(AH133*$C111)</f>
        <v>0</v>
      </c>
      <c r="AI155" s="3351">
        <f>AH155+(AI111*$C111)-(AI133*$C111)</f>
        <v>0</v>
      </c>
      <c r="AJ155" s="3351">
        <f t="shared" ref="AJ155:AM170" si="136">AI155+(AJ111*$C111)-(AJ133*$C111)</f>
        <v>0</v>
      </c>
      <c r="AK155" s="3351">
        <f t="shared" si="136"/>
        <v>0</v>
      </c>
      <c r="AL155" s="3351">
        <f t="shared" si="136"/>
        <v>0</v>
      </c>
      <c r="AM155" s="3352">
        <f t="shared" si="136"/>
        <v>0</v>
      </c>
      <c r="AN155" s="3393"/>
      <c r="AO155" s="3394"/>
      <c r="AP155" s="3395"/>
      <c r="AQ155" s="3395"/>
      <c r="AR155" s="3395"/>
      <c r="AS155" s="3395"/>
      <c r="AT155" s="3396"/>
      <c r="AU155" s="1438"/>
    </row>
    <row r="156" spans="1:47" s="45" customFormat="1">
      <c r="A156" s="3339">
        <v>2</v>
      </c>
      <c r="B156" s="3342" t="s">
        <v>704</v>
      </c>
      <c r="C156" s="3341">
        <v>0.03</v>
      </c>
      <c r="D156" s="3343" t="s">
        <v>431</v>
      </c>
      <c r="E156" s="3392"/>
      <c r="F156" s="3353">
        <f t="shared" ref="F156:F175" si="137">(E112*$C112)+(F112*$C112)-(F134*$C112)</f>
        <v>0</v>
      </c>
      <c r="G156" s="3288">
        <f t="shared" ref="G156:K171" si="138">F156+(G112*$C112)-(G134*$C112)</f>
        <v>0</v>
      </c>
      <c r="H156" s="3288">
        <f t="shared" si="138"/>
        <v>0</v>
      </c>
      <c r="I156" s="3288">
        <f t="shared" si="138"/>
        <v>0</v>
      </c>
      <c r="J156" s="3288">
        <f t="shared" si="138"/>
        <v>0</v>
      </c>
      <c r="K156" s="3354">
        <f t="shared" si="138"/>
        <v>0</v>
      </c>
      <c r="L156" s="3392"/>
      <c r="M156" s="3353">
        <f t="shared" ref="M156:M175" si="139">(L112*$C112)+(M112*$C112)-(M134*$C112)</f>
        <v>0</v>
      </c>
      <c r="N156" s="3288">
        <f t="shared" ref="N156:R171" si="140">M156+(N112*$C112)-(N134*$C112)</f>
        <v>0</v>
      </c>
      <c r="O156" s="3288">
        <f t="shared" si="140"/>
        <v>0</v>
      </c>
      <c r="P156" s="3288">
        <f t="shared" si="140"/>
        <v>0</v>
      </c>
      <c r="Q156" s="3288">
        <f t="shared" si="140"/>
        <v>0</v>
      </c>
      <c r="R156" s="3354">
        <f t="shared" si="140"/>
        <v>0</v>
      </c>
      <c r="S156" s="3392"/>
      <c r="T156" s="3353">
        <f t="shared" ref="T156:T175" si="141">(S112*$C112)+(T112*$C112)-(T134*$C112)</f>
        <v>0</v>
      </c>
      <c r="U156" s="3288">
        <f t="shared" ref="U156:Y171" si="142">T156+(U112*$C112)-(U134*$C112)</f>
        <v>0</v>
      </c>
      <c r="V156" s="3288">
        <f t="shared" si="142"/>
        <v>0</v>
      </c>
      <c r="W156" s="3288">
        <f t="shared" si="142"/>
        <v>0</v>
      </c>
      <c r="X156" s="3288">
        <f t="shared" si="142"/>
        <v>0</v>
      </c>
      <c r="Y156" s="3354">
        <f t="shared" si="142"/>
        <v>0</v>
      </c>
      <c r="Z156" s="3392"/>
      <c r="AA156" s="3353">
        <f t="shared" ref="AA156:AA175" si="143">(Z112*$C112)+(AA112*$C112)-(AA134*$C112)</f>
        <v>0</v>
      </c>
      <c r="AB156" s="3288">
        <f t="shared" ref="AB156:AF171" si="144">AA156+(AB112*$C112)-(AB134*$C112)</f>
        <v>0</v>
      </c>
      <c r="AC156" s="3288">
        <f t="shared" si="135"/>
        <v>0</v>
      </c>
      <c r="AD156" s="3288">
        <f t="shared" si="135"/>
        <v>0</v>
      </c>
      <c r="AE156" s="3288">
        <f t="shared" si="135"/>
        <v>0</v>
      </c>
      <c r="AF156" s="3354">
        <f t="shared" si="135"/>
        <v>0</v>
      </c>
      <c r="AG156" s="3392"/>
      <c r="AH156" s="3353">
        <f t="shared" ref="AH156:AH175" si="145">(AG112*$C112)+(AH112*$C112)-(AH134*$C112)</f>
        <v>0</v>
      </c>
      <c r="AI156" s="3288">
        <f t="shared" ref="AI156:AM171" si="146">AH156+(AI112*$C112)-(AI134*$C112)</f>
        <v>0</v>
      </c>
      <c r="AJ156" s="3288">
        <f t="shared" si="136"/>
        <v>0</v>
      </c>
      <c r="AK156" s="3288">
        <f t="shared" si="136"/>
        <v>0</v>
      </c>
      <c r="AL156" s="3288">
        <f t="shared" si="136"/>
        <v>0</v>
      </c>
      <c r="AM156" s="3354">
        <f t="shared" si="136"/>
        <v>0</v>
      </c>
      <c r="AN156" s="3392"/>
      <c r="AO156" s="3397"/>
      <c r="AP156" s="3398"/>
      <c r="AQ156" s="3398"/>
      <c r="AR156" s="3398"/>
      <c r="AS156" s="3398"/>
      <c r="AT156" s="3399"/>
      <c r="AU156" s="1438"/>
    </row>
    <row r="157" spans="1:47" s="45" customFormat="1">
      <c r="A157" s="3339">
        <v>3</v>
      </c>
      <c r="B157" s="3342">
        <v>911301</v>
      </c>
      <c r="C157" s="3344">
        <v>0.1</v>
      </c>
      <c r="D157" s="3343" t="s">
        <v>432</v>
      </c>
      <c r="E157" s="4671"/>
      <c r="F157" s="3353">
        <f t="shared" si="137"/>
        <v>0</v>
      </c>
      <c r="G157" s="3288">
        <f t="shared" si="138"/>
        <v>0</v>
      </c>
      <c r="H157" s="3288">
        <f t="shared" si="138"/>
        <v>0</v>
      </c>
      <c r="I157" s="3288">
        <f t="shared" si="138"/>
        <v>0</v>
      </c>
      <c r="J157" s="3288">
        <f t="shared" si="138"/>
        <v>0</v>
      </c>
      <c r="K157" s="3354">
        <f t="shared" si="138"/>
        <v>0</v>
      </c>
      <c r="L157" s="4671"/>
      <c r="M157" s="3353">
        <f t="shared" si="139"/>
        <v>0</v>
      </c>
      <c r="N157" s="3288">
        <f t="shared" si="140"/>
        <v>0</v>
      </c>
      <c r="O157" s="3288">
        <f t="shared" si="140"/>
        <v>0</v>
      </c>
      <c r="P157" s="3288">
        <f t="shared" si="140"/>
        <v>0</v>
      </c>
      <c r="Q157" s="3288">
        <f t="shared" si="140"/>
        <v>0</v>
      </c>
      <c r="R157" s="3354">
        <f t="shared" si="140"/>
        <v>0</v>
      </c>
      <c r="S157" s="4671"/>
      <c r="T157" s="3353">
        <f t="shared" si="141"/>
        <v>0</v>
      </c>
      <c r="U157" s="3288">
        <f t="shared" si="142"/>
        <v>0</v>
      </c>
      <c r="V157" s="3288">
        <f t="shared" si="142"/>
        <v>0</v>
      </c>
      <c r="W157" s="3288">
        <f t="shared" si="142"/>
        <v>0</v>
      </c>
      <c r="X157" s="3288">
        <f t="shared" si="142"/>
        <v>0</v>
      </c>
      <c r="Y157" s="3354">
        <f t="shared" si="142"/>
        <v>0</v>
      </c>
      <c r="Z157" s="4671"/>
      <c r="AA157" s="3353">
        <f t="shared" si="143"/>
        <v>0</v>
      </c>
      <c r="AB157" s="3288">
        <f t="shared" si="144"/>
        <v>0</v>
      </c>
      <c r="AC157" s="3288">
        <f t="shared" si="135"/>
        <v>0</v>
      </c>
      <c r="AD157" s="3288">
        <f t="shared" si="135"/>
        <v>0</v>
      </c>
      <c r="AE157" s="3288">
        <f t="shared" si="135"/>
        <v>0</v>
      </c>
      <c r="AF157" s="3354">
        <f t="shared" si="135"/>
        <v>0</v>
      </c>
      <c r="AG157" s="4671"/>
      <c r="AH157" s="3353">
        <f t="shared" si="145"/>
        <v>0</v>
      </c>
      <c r="AI157" s="3288">
        <f t="shared" si="146"/>
        <v>0</v>
      </c>
      <c r="AJ157" s="3288">
        <f t="shared" si="136"/>
        <v>0</v>
      </c>
      <c r="AK157" s="3288">
        <f t="shared" si="136"/>
        <v>0</v>
      </c>
      <c r="AL157" s="3288">
        <f t="shared" si="136"/>
        <v>0</v>
      </c>
      <c r="AM157" s="3354">
        <f t="shared" si="136"/>
        <v>0</v>
      </c>
      <c r="AN157" s="4671"/>
      <c r="AO157" s="4672"/>
      <c r="AP157" s="4673"/>
      <c r="AQ157" s="4673"/>
      <c r="AR157" s="4673"/>
      <c r="AS157" s="4673"/>
      <c r="AT157" s="4674"/>
      <c r="AU157" s="1438"/>
    </row>
    <row r="158" spans="1:47" s="45" customFormat="1">
      <c r="A158" s="4665">
        <v>4</v>
      </c>
      <c r="B158" s="3340">
        <v>911302</v>
      </c>
      <c r="C158" s="4666">
        <v>0.1</v>
      </c>
      <c r="D158" s="4675" t="s">
        <v>433</v>
      </c>
      <c r="E158" s="4671"/>
      <c r="F158" s="4668">
        <f t="shared" si="137"/>
        <v>0</v>
      </c>
      <c r="G158" s="4669">
        <f t="shared" si="138"/>
        <v>0</v>
      </c>
      <c r="H158" s="4669">
        <f t="shared" si="138"/>
        <v>0</v>
      </c>
      <c r="I158" s="4669">
        <f t="shared" si="138"/>
        <v>0</v>
      </c>
      <c r="J158" s="4669">
        <f t="shared" si="138"/>
        <v>0</v>
      </c>
      <c r="K158" s="4670">
        <f t="shared" si="138"/>
        <v>0</v>
      </c>
      <c r="L158" s="4671"/>
      <c r="M158" s="4668">
        <f t="shared" si="139"/>
        <v>0</v>
      </c>
      <c r="N158" s="4669">
        <f t="shared" si="140"/>
        <v>0</v>
      </c>
      <c r="O158" s="4669">
        <f t="shared" si="140"/>
        <v>0</v>
      </c>
      <c r="P158" s="4669">
        <f t="shared" si="140"/>
        <v>0</v>
      </c>
      <c r="Q158" s="4669">
        <f t="shared" si="140"/>
        <v>0</v>
      </c>
      <c r="R158" s="4670">
        <f t="shared" si="140"/>
        <v>0</v>
      </c>
      <c r="S158" s="4671"/>
      <c r="T158" s="4668">
        <f t="shared" si="141"/>
        <v>0</v>
      </c>
      <c r="U158" s="4669">
        <f t="shared" si="142"/>
        <v>0</v>
      </c>
      <c r="V158" s="4669">
        <f t="shared" si="142"/>
        <v>0</v>
      </c>
      <c r="W158" s="4669">
        <f t="shared" si="142"/>
        <v>0</v>
      </c>
      <c r="X158" s="4669">
        <f t="shared" si="142"/>
        <v>0</v>
      </c>
      <c r="Y158" s="4670">
        <f t="shared" si="142"/>
        <v>0</v>
      </c>
      <c r="Z158" s="4671"/>
      <c r="AA158" s="4668">
        <f t="shared" si="143"/>
        <v>0</v>
      </c>
      <c r="AB158" s="4669">
        <f t="shared" si="144"/>
        <v>0</v>
      </c>
      <c r="AC158" s="4669">
        <f t="shared" si="135"/>
        <v>0</v>
      </c>
      <c r="AD158" s="4669">
        <f t="shared" si="135"/>
        <v>0</v>
      </c>
      <c r="AE158" s="4669">
        <f t="shared" si="135"/>
        <v>0</v>
      </c>
      <c r="AF158" s="4670">
        <f t="shared" si="135"/>
        <v>0</v>
      </c>
      <c r="AG158" s="4671"/>
      <c r="AH158" s="4668">
        <f t="shared" si="145"/>
        <v>0</v>
      </c>
      <c r="AI158" s="4669">
        <f t="shared" si="146"/>
        <v>0</v>
      </c>
      <c r="AJ158" s="4669">
        <f t="shared" si="136"/>
        <v>0</v>
      </c>
      <c r="AK158" s="4669">
        <f t="shared" si="136"/>
        <v>0</v>
      </c>
      <c r="AL158" s="4669">
        <f t="shared" si="136"/>
        <v>0</v>
      </c>
      <c r="AM158" s="4670">
        <f t="shared" si="136"/>
        <v>0</v>
      </c>
      <c r="AN158" s="4671"/>
      <c r="AO158" s="4672"/>
      <c r="AP158" s="4673"/>
      <c r="AQ158" s="4673"/>
      <c r="AR158" s="4673"/>
      <c r="AS158" s="4673"/>
      <c r="AT158" s="4674"/>
      <c r="AU158" s="1438"/>
    </row>
    <row r="159" spans="1:47" s="45" customFormat="1">
      <c r="A159" s="4665">
        <v>5</v>
      </c>
      <c r="B159" s="3340" t="s">
        <v>721</v>
      </c>
      <c r="C159" s="4666">
        <v>0.1</v>
      </c>
      <c r="D159" s="4667" t="s">
        <v>412</v>
      </c>
      <c r="E159" s="3392"/>
      <c r="F159" s="4668">
        <f t="shared" si="137"/>
        <v>0</v>
      </c>
      <c r="G159" s="4669">
        <f t="shared" si="138"/>
        <v>0</v>
      </c>
      <c r="H159" s="4669">
        <f t="shared" si="138"/>
        <v>0</v>
      </c>
      <c r="I159" s="4669">
        <f t="shared" si="138"/>
        <v>0</v>
      </c>
      <c r="J159" s="4669">
        <f t="shared" si="138"/>
        <v>0</v>
      </c>
      <c r="K159" s="4670">
        <f t="shared" si="138"/>
        <v>0</v>
      </c>
      <c r="L159" s="3392"/>
      <c r="M159" s="4668">
        <f t="shared" si="139"/>
        <v>0</v>
      </c>
      <c r="N159" s="4669">
        <f t="shared" si="140"/>
        <v>0</v>
      </c>
      <c r="O159" s="4669">
        <f t="shared" si="140"/>
        <v>0</v>
      </c>
      <c r="P159" s="4669">
        <f t="shared" si="140"/>
        <v>0</v>
      </c>
      <c r="Q159" s="4669">
        <f t="shared" si="140"/>
        <v>0</v>
      </c>
      <c r="R159" s="4670">
        <f t="shared" si="140"/>
        <v>0</v>
      </c>
      <c r="S159" s="3392"/>
      <c r="T159" s="4668">
        <f t="shared" si="141"/>
        <v>0</v>
      </c>
      <c r="U159" s="4669">
        <f t="shared" si="142"/>
        <v>0</v>
      </c>
      <c r="V159" s="4669">
        <f t="shared" si="142"/>
        <v>0</v>
      </c>
      <c r="W159" s="4669">
        <f t="shared" si="142"/>
        <v>0</v>
      </c>
      <c r="X159" s="4669">
        <f t="shared" si="142"/>
        <v>0</v>
      </c>
      <c r="Y159" s="4670">
        <f t="shared" si="142"/>
        <v>0</v>
      </c>
      <c r="Z159" s="3392"/>
      <c r="AA159" s="4668">
        <f t="shared" si="143"/>
        <v>0</v>
      </c>
      <c r="AB159" s="4669">
        <f t="shared" si="144"/>
        <v>0</v>
      </c>
      <c r="AC159" s="4669">
        <f t="shared" si="135"/>
        <v>0</v>
      </c>
      <c r="AD159" s="4669">
        <f t="shared" si="135"/>
        <v>0</v>
      </c>
      <c r="AE159" s="4669">
        <f t="shared" si="135"/>
        <v>0</v>
      </c>
      <c r="AF159" s="4670">
        <f t="shared" si="135"/>
        <v>0</v>
      </c>
      <c r="AG159" s="3392"/>
      <c r="AH159" s="4668">
        <f t="shared" si="145"/>
        <v>0</v>
      </c>
      <c r="AI159" s="4669">
        <f t="shared" si="146"/>
        <v>0</v>
      </c>
      <c r="AJ159" s="4669">
        <f t="shared" si="136"/>
        <v>0</v>
      </c>
      <c r="AK159" s="4669">
        <f t="shared" si="136"/>
        <v>0</v>
      </c>
      <c r="AL159" s="4669">
        <f t="shared" si="136"/>
        <v>0</v>
      </c>
      <c r="AM159" s="4670">
        <f t="shared" si="136"/>
        <v>0</v>
      </c>
      <c r="AN159" s="3392"/>
      <c r="AO159" s="3397"/>
      <c r="AP159" s="3398"/>
      <c r="AQ159" s="3398"/>
      <c r="AR159" s="3398"/>
      <c r="AS159" s="3398"/>
      <c r="AT159" s="3399"/>
      <c r="AU159" s="1438"/>
    </row>
    <row r="160" spans="1:47" s="45" customFormat="1">
      <c r="A160" s="3339">
        <v>6</v>
      </c>
      <c r="B160" s="3342" t="s">
        <v>722</v>
      </c>
      <c r="C160" s="3344">
        <v>0.1</v>
      </c>
      <c r="D160" s="2912" t="s">
        <v>413</v>
      </c>
      <c r="E160" s="3392"/>
      <c r="F160" s="3353">
        <f t="shared" si="137"/>
        <v>0</v>
      </c>
      <c r="G160" s="3288">
        <f t="shared" si="138"/>
        <v>0</v>
      </c>
      <c r="H160" s="3288">
        <f t="shared" si="138"/>
        <v>0</v>
      </c>
      <c r="I160" s="3288">
        <f t="shared" si="138"/>
        <v>0</v>
      </c>
      <c r="J160" s="3288">
        <f t="shared" si="138"/>
        <v>0</v>
      </c>
      <c r="K160" s="3354">
        <f t="shared" si="138"/>
        <v>0</v>
      </c>
      <c r="L160" s="3392"/>
      <c r="M160" s="3353">
        <f t="shared" si="139"/>
        <v>0</v>
      </c>
      <c r="N160" s="3288">
        <f t="shared" si="140"/>
        <v>0</v>
      </c>
      <c r="O160" s="3288">
        <f t="shared" si="140"/>
        <v>0</v>
      </c>
      <c r="P160" s="3288">
        <f t="shared" si="140"/>
        <v>0</v>
      </c>
      <c r="Q160" s="3288">
        <f t="shared" si="140"/>
        <v>0</v>
      </c>
      <c r="R160" s="3354">
        <f t="shared" si="140"/>
        <v>0</v>
      </c>
      <c r="S160" s="3392"/>
      <c r="T160" s="3353">
        <f t="shared" si="141"/>
        <v>0</v>
      </c>
      <c r="U160" s="3288">
        <f t="shared" si="142"/>
        <v>0</v>
      </c>
      <c r="V160" s="3288">
        <f t="shared" si="142"/>
        <v>0</v>
      </c>
      <c r="W160" s="3288">
        <f t="shared" si="142"/>
        <v>0</v>
      </c>
      <c r="X160" s="3288">
        <f t="shared" si="142"/>
        <v>0</v>
      </c>
      <c r="Y160" s="3354">
        <f t="shared" si="142"/>
        <v>0</v>
      </c>
      <c r="Z160" s="3392"/>
      <c r="AA160" s="3353">
        <f t="shared" si="143"/>
        <v>0</v>
      </c>
      <c r="AB160" s="3288">
        <f t="shared" si="144"/>
        <v>0</v>
      </c>
      <c r="AC160" s="3288">
        <f t="shared" si="135"/>
        <v>0</v>
      </c>
      <c r="AD160" s="3288">
        <f t="shared" si="135"/>
        <v>0</v>
      </c>
      <c r="AE160" s="3288">
        <f t="shared" si="135"/>
        <v>0</v>
      </c>
      <c r="AF160" s="3354">
        <f t="shared" si="135"/>
        <v>0</v>
      </c>
      <c r="AG160" s="3392"/>
      <c r="AH160" s="3353">
        <f t="shared" si="145"/>
        <v>0</v>
      </c>
      <c r="AI160" s="3288">
        <f t="shared" si="146"/>
        <v>0</v>
      </c>
      <c r="AJ160" s="3288">
        <f t="shared" si="136"/>
        <v>0</v>
      </c>
      <c r="AK160" s="3288">
        <f t="shared" si="136"/>
        <v>0</v>
      </c>
      <c r="AL160" s="3288">
        <f t="shared" si="136"/>
        <v>0</v>
      </c>
      <c r="AM160" s="3354">
        <f t="shared" si="136"/>
        <v>0</v>
      </c>
      <c r="AN160" s="3392"/>
      <c r="AO160" s="3397"/>
      <c r="AP160" s="3398"/>
      <c r="AQ160" s="3398"/>
      <c r="AR160" s="3398"/>
      <c r="AS160" s="3398"/>
      <c r="AT160" s="3399"/>
      <c r="AU160" s="1438"/>
    </row>
    <row r="161" spans="1:47" s="45" customFormat="1" ht="21.75" customHeight="1">
      <c r="A161" s="3339">
        <v>7</v>
      </c>
      <c r="B161" s="3342" t="s">
        <v>713</v>
      </c>
      <c r="C161" s="3344">
        <v>0.1</v>
      </c>
      <c r="D161" s="2912" t="s">
        <v>702</v>
      </c>
      <c r="E161" s="3392"/>
      <c r="F161" s="3353">
        <f t="shared" si="137"/>
        <v>0</v>
      </c>
      <c r="G161" s="3288">
        <f t="shared" si="138"/>
        <v>0</v>
      </c>
      <c r="H161" s="3288">
        <f t="shared" si="138"/>
        <v>0</v>
      </c>
      <c r="I161" s="3288">
        <f t="shared" si="138"/>
        <v>0</v>
      </c>
      <c r="J161" s="3288">
        <f t="shared" si="138"/>
        <v>0</v>
      </c>
      <c r="K161" s="3354">
        <f t="shared" si="138"/>
        <v>0</v>
      </c>
      <c r="L161" s="3392"/>
      <c r="M161" s="3353">
        <f t="shared" si="139"/>
        <v>0</v>
      </c>
      <c r="N161" s="3288">
        <f t="shared" si="140"/>
        <v>0</v>
      </c>
      <c r="O161" s="3288">
        <f t="shared" si="140"/>
        <v>0</v>
      </c>
      <c r="P161" s="3288">
        <f t="shared" si="140"/>
        <v>0</v>
      </c>
      <c r="Q161" s="3288">
        <f t="shared" si="140"/>
        <v>0</v>
      </c>
      <c r="R161" s="3354">
        <f t="shared" si="140"/>
        <v>0</v>
      </c>
      <c r="S161" s="3392"/>
      <c r="T161" s="3353">
        <f t="shared" si="141"/>
        <v>0</v>
      </c>
      <c r="U161" s="3288">
        <f t="shared" si="142"/>
        <v>0</v>
      </c>
      <c r="V161" s="3288">
        <f t="shared" si="142"/>
        <v>0</v>
      </c>
      <c r="W161" s="3288">
        <f t="shared" si="142"/>
        <v>0</v>
      </c>
      <c r="X161" s="3288">
        <f t="shared" si="142"/>
        <v>0</v>
      </c>
      <c r="Y161" s="3354">
        <f t="shared" si="142"/>
        <v>0</v>
      </c>
      <c r="Z161" s="3392"/>
      <c r="AA161" s="3353">
        <f t="shared" si="143"/>
        <v>0</v>
      </c>
      <c r="AB161" s="3288">
        <f t="shared" si="144"/>
        <v>0</v>
      </c>
      <c r="AC161" s="3288">
        <f t="shared" si="135"/>
        <v>0</v>
      </c>
      <c r="AD161" s="3288">
        <f t="shared" si="135"/>
        <v>0</v>
      </c>
      <c r="AE161" s="3288">
        <f t="shared" si="135"/>
        <v>0</v>
      </c>
      <c r="AF161" s="3354">
        <f t="shared" si="135"/>
        <v>0</v>
      </c>
      <c r="AG161" s="3392"/>
      <c r="AH161" s="3353">
        <f t="shared" si="145"/>
        <v>0</v>
      </c>
      <c r="AI161" s="3288">
        <f t="shared" si="146"/>
        <v>0</v>
      </c>
      <c r="AJ161" s="3288">
        <f t="shared" si="136"/>
        <v>0</v>
      </c>
      <c r="AK161" s="3288">
        <f t="shared" si="136"/>
        <v>0</v>
      </c>
      <c r="AL161" s="3288">
        <f t="shared" si="136"/>
        <v>0</v>
      </c>
      <c r="AM161" s="3354">
        <f t="shared" si="136"/>
        <v>0</v>
      </c>
      <c r="AN161" s="3392"/>
      <c r="AO161" s="3397"/>
      <c r="AP161" s="3398"/>
      <c r="AQ161" s="3398"/>
      <c r="AR161" s="3398"/>
      <c r="AS161" s="3398"/>
      <c r="AT161" s="3399"/>
      <c r="AU161" s="1438"/>
    </row>
    <row r="162" spans="1:47" s="45" customFormat="1">
      <c r="A162" s="3339">
        <v>8</v>
      </c>
      <c r="B162" s="3342" t="s">
        <v>723</v>
      </c>
      <c r="C162" s="3344">
        <v>0.1</v>
      </c>
      <c r="D162" s="2912" t="s">
        <v>720</v>
      </c>
      <c r="E162" s="3392"/>
      <c r="F162" s="3353">
        <f t="shared" si="137"/>
        <v>0</v>
      </c>
      <c r="G162" s="3288">
        <f t="shared" si="138"/>
        <v>0</v>
      </c>
      <c r="H162" s="3288">
        <f t="shared" si="138"/>
        <v>0</v>
      </c>
      <c r="I162" s="3288">
        <f t="shared" si="138"/>
        <v>0</v>
      </c>
      <c r="J162" s="3288">
        <f t="shared" si="138"/>
        <v>0</v>
      </c>
      <c r="K162" s="3354">
        <f t="shared" si="138"/>
        <v>0</v>
      </c>
      <c r="L162" s="3392"/>
      <c r="M162" s="3353">
        <f t="shared" si="139"/>
        <v>0</v>
      </c>
      <c r="N162" s="3288">
        <f t="shared" si="140"/>
        <v>0</v>
      </c>
      <c r="O162" s="3288">
        <f t="shared" si="140"/>
        <v>0</v>
      </c>
      <c r="P162" s="3288">
        <f t="shared" si="140"/>
        <v>0</v>
      </c>
      <c r="Q162" s="3288">
        <f t="shared" si="140"/>
        <v>0</v>
      </c>
      <c r="R162" s="3354">
        <f t="shared" si="140"/>
        <v>0</v>
      </c>
      <c r="S162" s="3392"/>
      <c r="T162" s="3353">
        <f t="shared" si="141"/>
        <v>0</v>
      </c>
      <c r="U162" s="3288">
        <f t="shared" si="142"/>
        <v>0</v>
      </c>
      <c r="V162" s="3288">
        <f t="shared" si="142"/>
        <v>0</v>
      </c>
      <c r="W162" s="3288">
        <f t="shared" si="142"/>
        <v>0</v>
      </c>
      <c r="X162" s="3288">
        <f t="shared" si="142"/>
        <v>0</v>
      </c>
      <c r="Y162" s="3354">
        <f t="shared" si="142"/>
        <v>0</v>
      </c>
      <c r="Z162" s="3392"/>
      <c r="AA162" s="3353">
        <f t="shared" si="143"/>
        <v>0</v>
      </c>
      <c r="AB162" s="3288">
        <f t="shared" si="144"/>
        <v>0</v>
      </c>
      <c r="AC162" s="3288">
        <f t="shared" si="135"/>
        <v>0</v>
      </c>
      <c r="AD162" s="3288">
        <f t="shared" si="135"/>
        <v>0</v>
      </c>
      <c r="AE162" s="3288">
        <f t="shared" si="135"/>
        <v>0</v>
      </c>
      <c r="AF162" s="3354">
        <f t="shared" si="135"/>
        <v>0</v>
      </c>
      <c r="AG162" s="3392"/>
      <c r="AH162" s="3353">
        <f t="shared" si="145"/>
        <v>0</v>
      </c>
      <c r="AI162" s="3288">
        <f t="shared" si="146"/>
        <v>0</v>
      </c>
      <c r="AJ162" s="3288">
        <f t="shared" si="136"/>
        <v>0</v>
      </c>
      <c r="AK162" s="3288">
        <f t="shared" si="136"/>
        <v>0</v>
      </c>
      <c r="AL162" s="3288">
        <f t="shared" si="136"/>
        <v>0</v>
      </c>
      <c r="AM162" s="3354">
        <f t="shared" si="136"/>
        <v>0</v>
      </c>
      <c r="AN162" s="3392"/>
      <c r="AO162" s="3397"/>
      <c r="AP162" s="3398"/>
      <c r="AQ162" s="3398"/>
      <c r="AR162" s="3398"/>
      <c r="AS162" s="3398"/>
      <c r="AT162" s="3399"/>
      <c r="AU162" s="1438"/>
    </row>
    <row r="163" spans="1:47" s="45" customFormat="1">
      <c r="A163" s="3345">
        <v>9</v>
      </c>
      <c r="B163" s="3342">
        <v>911306</v>
      </c>
      <c r="C163" s="3344">
        <v>0.1</v>
      </c>
      <c r="D163" s="3343" t="s">
        <v>1040</v>
      </c>
      <c r="E163" s="3392"/>
      <c r="F163" s="3353">
        <f t="shared" si="137"/>
        <v>0</v>
      </c>
      <c r="G163" s="3288">
        <f t="shared" si="138"/>
        <v>0</v>
      </c>
      <c r="H163" s="3288">
        <f t="shared" si="138"/>
        <v>0</v>
      </c>
      <c r="I163" s="3288">
        <f t="shared" si="138"/>
        <v>0</v>
      </c>
      <c r="J163" s="3288">
        <f t="shared" si="138"/>
        <v>0</v>
      </c>
      <c r="K163" s="3354">
        <f t="shared" si="138"/>
        <v>0</v>
      </c>
      <c r="L163" s="3392"/>
      <c r="M163" s="3353">
        <f t="shared" si="139"/>
        <v>0</v>
      </c>
      <c r="N163" s="3288">
        <f t="shared" si="140"/>
        <v>0</v>
      </c>
      <c r="O163" s="3288">
        <f t="shared" si="140"/>
        <v>0</v>
      </c>
      <c r="P163" s="3288">
        <f t="shared" si="140"/>
        <v>0</v>
      </c>
      <c r="Q163" s="3288">
        <f t="shared" si="140"/>
        <v>0</v>
      </c>
      <c r="R163" s="3354">
        <f t="shared" si="140"/>
        <v>0</v>
      </c>
      <c r="S163" s="3392"/>
      <c r="T163" s="3353">
        <f t="shared" si="141"/>
        <v>0</v>
      </c>
      <c r="U163" s="3288">
        <f t="shared" si="142"/>
        <v>0</v>
      </c>
      <c r="V163" s="3288">
        <f t="shared" si="142"/>
        <v>0</v>
      </c>
      <c r="W163" s="3288">
        <f t="shared" si="142"/>
        <v>0</v>
      </c>
      <c r="X163" s="3288">
        <f t="shared" si="142"/>
        <v>0</v>
      </c>
      <c r="Y163" s="3354">
        <f t="shared" si="142"/>
        <v>0</v>
      </c>
      <c r="Z163" s="3392"/>
      <c r="AA163" s="3353">
        <f t="shared" si="143"/>
        <v>0</v>
      </c>
      <c r="AB163" s="3288">
        <f t="shared" si="144"/>
        <v>0</v>
      </c>
      <c r="AC163" s="3288">
        <f t="shared" si="135"/>
        <v>0</v>
      </c>
      <c r="AD163" s="3288">
        <f t="shared" si="135"/>
        <v>0</v>
      </c>
      <c r="AE163" s="3288">
        <f t="shared" si="135"/>
        <v>0</v>
      </c>
      <c r="AF163" s="3354">
        <f t="shared" si="135"/>
        <v>0</v>
      </c>
      <c r="AG163" s="3392"/>
      <c r="AH163" s="3353">
        <f t="shared" si="145"/>
        <v>0</v>
      </c>
      <c r="AI163" s="3288">
        <f t="shared" si="146"/>
        <v>0</v>
      </c>
      <c r="AJ163" s="3288">
        <f t="shared" si="136"/>
        <v>0</v>
      </c>
      <c r="AK163" s="3288">
        <f t="shared" si="136"/>
        <v>0</v>
      </c>
      <c r="AL163" s="3288">
        <f t="shared" si="136"/>
        <v>0</v>
      </c>
      <c r="AM163" s="3354">
        <f t="shared" si="136"/>
        <v>0</v>
      </c>
      <c r="AN163" s="3392"/>
      <c r="AO163" s="3397"/>
      <c r="AP163" s="3398"/>
      <c r="AQ163" s="3398"/>
      <c r="AR163" s="3398"/>
      <c r="AS163" s="3398"/>
      <c r="AT163" s="3399"/>
      <c r="AU163" s="1438"/>
    </row>
    <row r="164" spans="1:47" s="45" customFormat="1">
      <c r="A164" s="3345">
        <v>10</v>
      </c>
      <c r="B164" s="3342">
        <v>91140101</v>
      </c>
      <c r="C164" s="3346">
        <v>0.1</v>
      </c>
      <c r="D164" s="2906" t="s">
        <v>1024</v>
      </c>
      <c r="E164" s="3392"/>
      <c r="F164" s="3353">
        <f t="shared" si="137"/>
        <v>0</v>
      </c>
      <c r="G164" s="3288">
        <f t="shared" si="138"/>
        <v>0</v>
      </c>
      <c r="H164" s="3288">
        <f t="shared" si="138"/>
        <v>0</v>
      </c>
      <c r="I164" s="3288">
        <f t="shared" si="138"/>
        <v>0</v>
      </c>
      <c r="J164" s="3288">
        <f t="shared" si="138"/>
        <v>0</v>
      </c>
      <c r="K164" s="3354">
        <f t="shared" si="138"/>
        <v>0</v>
      </c>
      <c r="L164" s="3392"/>
      <c r="M164" s="3353">
        <f t="shared" si="139"/>
        <v>0</v>
      </c>
      <c r="N164" s="3288">
        <f t="shared" si="140"/>
        <v>0</v>
      </c>
      <c r="O164" s="3288">
        <f t="shared" si="140"/>
        <v>0</v>
      </c>
      <c r="P164" s="3288">
        <f t="shared" si="140"/>
        <v>0</v>
      </c>
      <c r="Q164" s="3288">
        <f t="shared" si="140"/>
        <v>0</v>
      </c>
      <c r="R164" s="3354">
        <f t="shared" si="140"/>
        <v>0</v>
      </c>
      <c r="S164" s="3392"/>
      <c r="T164" s="3353">
        <f t="shared" si="141"/>
        <v>0</v>
      </c>
      <c r="U164" s="3288">
        <f t="shared" si="142"/>
        <v>0</v>
      </c>
      <c r="V164" s="3288">
        <f t="shared" si="142"/>
        <v>0</v>
      </c>
      <c r="W164" s="3288">
        <f t="shared" si="142"/>
        <v>0</v>
      </c>
      <c r="X164" s="3288">
        <f t="shared" si="142"/>
        <v>0</v>
      </c>
      <c r="Y164" s="3354">
        <f t="shared" si="142"/>
        <v>0</v>
      </c>
      <c r="Z164" s="3392"/>
      <c r="AA164" s="3353">
        <f t="shared" si="143"/>
        <v>0</v>
      </c>
      <c r="AB164" s="3288">
        <f t="shared" si="144"/>
        <v>0</v>
      </c>
      <c r="AC164" s="3288">
        <f t="shared" si="135"/>
        <v>0</v>
      </c>
      <c r="AD164" s="3288">
        <f t="shared" si="135"/>
        <v>0</v>
      </c>
      <c r="AE164" s="3288">
        <f t="shared" si="135"/>
        <v>0</v>
      </c>
      <c r="AF164" s="3354">
        <f t="shared" si="135"/>
        <v>0</v>
      </c>
      <c r="AG164" s="3392"/>
      <c r="AH164" s="3353">
        <f t="shared" si="145"/>
        <v>0</v>
      </c>
      <c r="AI164" s="3288">
        <f t="shared" si="146"/>
        <v>0</v>
      </c>
      <c r="AJ164" s="3288">
        <f t="shared" si="136"/>
        <v>0</v>
      </c>
      <c r="AK164" s="3288">
        <f t="shared" si="136"/>
        <v>0</v>
      </c>
      <c r="AL164" s="3288">
        <f t="shared" si="136"/>
        <v>0</v>
      </c>
      <c r="AM164" s="3354">
        <f t="shared" si="136"/>
        <v>0</v>
      </c>
      <c r="AN164" s="3392"/>
      <c r="AO164" s="3397"/>
      <c r="AP164" s="3398"/>
      <c r="AQ164" s="3398"/>
      <c r="AR164" s="3398"/>
      <c r="AS164" s="3398"/>
      <c r="AT164" s="3399"/>
      <c r="AU164" s="1438"/>
    </row>
    <row r="165" spans="1:47" s="45" customFormat="1">
      <c r="A165" s="3345">
        <v>11</v>
      </c>
      <c r="B165" s="3342">
        <v>91140102</v>
      </c>
      <c r="C165" s="3346">
        <v>0.04</v>
      </c>
      <c r="D165" s="2906" t="s">
        <v>437</v>
      </c>
      <c r="E165" s="3392"/>
      <c r="F165" s="3353">
        <f t="shared" si="137"/>
        <v>0</v>
      </c>
      <c r="G165" s="3288">
        <f t="shared" si="138"/>
        <v>0</v>
      </c>
      <c r="H165" s="3288">
        <f t="shared" si="138"/>
        <v>0</v>
      </c>
      <c r="I165" s="3288">
        <f t="shared" si="138"/>
        <v>0</v>
      </c>
      <c r="J165" s="3288">
        <f t="shared" si="138"/>
        <v>0</v>
      </c>
      <c r="K165" s="3354">
        <f t="shared" si="138"/>
        <v>0</v>
      </c>
      <c r="L165" s="3392"/>
      <c r="M165" s="3353">
        <f t="shared" si="139"/>
        <v>0</v>
      </c>
      <c r="N165" s="3288">
        <f t="shared" si="140"/>
        <v>0</v>
      </c>
      <c r="O165" s="3288">
        <f t="shared" si="140"/>
        <v>0</v>
      </c>
      <c r="P165" s="3288">
        <f t="shared" si="140"/>
        <v>0</v>
      </c>
      <c r="Q165" s="3288">
        <f t="shared" si="140"/>
        <v>0</v>
      </c>
      <c r="R165" s="3354">
        <f t="shared" si="140"/>
        <v>0</v>
      </c>
      <c r="S165" s="3392"/>
      <c r="T165" s="3353">
        <f t="shared" si="141"/>
        <v>0</v>
      </c>
      <c r="U165" s="3288">
        <f t="shared" si="142"/>
        <v>0</v>
      </c>
      <c r="V165" s="3288">
        <f t="shared" si="142"/>
        <v>0</v>
      </c>
      <c r="W165" s="3288">
        <f t="shared" si="142"/>
        <v>0</v>
      </c>
      <c r="X165" s="3288">
        <f t="shared" si="142"/>
        <v>0</v>
      </c>
      <c r="Y165" s="3354">
        <f t="shared" si="142"/>
        <v>0</v>
      </c>
      <c r="Z165" s="3392"/>
      <c r="AA165" s="3353">
        <f t="shared" si="143"/>
        <v>0</v>
      </c>
      <c r="AB165" s="3288">
        <f t="shared" si="144"/>
        <v>0</v>
      </c>
      <c r="AC165" s="3288">
        <f t="shared" si="135"/>
        <v>0</v>
      </c>
      <c r="AD165" s="3288">
        <f t="shared" si="135"/>
        <v>0</v>
      </c>
      <c r="AE165" s="3288">
        <f t="shared" si="135"/>
        <v>0</v>
      </c>
      <c r="AF165" s="3354">
        <f t="shared" si="135"/>
        <v>0</v>
      </c>
      <c r="AG165" s="3392"/>
      <c r="AH165" s="3353">
        <f t="shared" si="145"/>
        <v>0</v>
      </c>
      <c r="AI165" s="3288">
        <f t="shared" si="146"/>
        <v>0</v>
      </c>
      <c r="AJ165" s="3288">
        <f t="shared" si="136"/>
        <v>0</v>
      </c>
      <c r="AK165" s="3288">
        <f t="shared" si="136"/>
        <v>0</v>
      </c>
      <c r="AL165" s="3288">
        <f t="shared" si="136"/>
        <v>0</v>
      </c>
      <c r="AM165" s="3354">
        <f t="shared" si="136"/>
        <v>0</v>
      </c>
      <c r="AN165" s="3392"/>
      <c r="AO165" s="3397"/>
      <c r="AP165" s="3398"/>
      <c r="AQ165" s="3398"/>
      <c r="AR165" s="3398"/>
      <c r="AS165" s="3398"/>
      <c r="AT165" s="3399"/>
      <c r="AU165" s="1438"/>
    </row>
    <row r="166" spans="1:47" s="45" customFormat="1">
      <c r="A166" s="3345">
        <v>12</v>
      </c>
      <c r="B166" s="3342" t="s">
        <v>705</v>
      </c>
      <c r="C166" s="3344">
        <v>0.02</v>
      </c>
      <c r="D166" s="2907" t="s">
        <v>746</v>
      </c>
      <c r="E166" s="3392"/>
      <c r="F166" s="3353">
        <f t="shared" si="137"/>
        <v>0</v>
      </c>
      <c r="G166" s="3288">
        <f t="shared" si="138"/>
        <v>0</v>
      </c>
      <c r="H166" s="3288">
        <f t="shared" si="138"/>
        <v>0</v>
      </c>
      <c r="I166" s="3288">
        <f t="shared" si="138"/>
        <v>0</v>
      </c>
      <c r="J166" s="3288">
        <f t="shared" si="138"/>
        <v>0</v>
      </c>
      <c r="K166" s="3354">
        <f t="shared" si="138"/>
        <v>0</v>
      </c>
      <c r="L166" s="3392"/>
      <c r="M166" s="3353">
        <f t="shared" si="139"/>
        <v>0</v>
      </c>
      <c r="N166" s="3288">
        <f t="shared" si="140"/>
        <v>0</v>
      </c>
      <c r="O166" s="3288">
        <f t="shared" si="140"/>
        <v>0</v>
      </c>
      <c r="P166" s="3288">
        <f t="shared" si="140"/>
        <v>0</v>
      </c>
      <c r="Q166" s="3288">
        <f t="shared" si="140"/>
        <v>0</v>
      </c>
      <c r="R166" s="3354">
        <f t="shared" si="140"/>
        <v>0</v>
      </c>
      <c r="S166" s="3392"/>
      <c r="T166" s="3353">
        <f t="shared" si="141"/>
        <v>0</v>
      </c>
      <c r="U166" s="3288">
        <f t="shared" si="142"/>
        <v>0</v>
      </c>
      <c r="V166" s="3288">
        <f t="shared" si="142"/>
        <v>0</v>
      </c>
      <c r="W166" s="3288">
        <f t="shared" si="142"/>
        <v>0</v>
      </c>
      <c r="X166" s="3288">
        <f t="shared" si="142"/>
        <v>0</v>
      </c>
      <c r="Y166" s="3354">
        <f t="shared" si="142"/>
        <v>0</v>
      </c>
      <c r="Z166" s="3392"/>
      <c r="AA166" s="3353">
        <f t="shared" si="143"/>
        <v>0</v>
      </c>
      <c r="AB166" s="3288">
        <f t="shared" si="144"/>
        <v>0</v>
      </c>
      <c r="AC166" s="3288">
        <f t="shared" si="135"/>
        <v>0</v>
      </c>
      <c r="AD166" s="3288">
        <f t="shared" si="135"/>
        <v>0</v>
      </c>
      <c r="AE166" s="3288">
        <f t="shared" si="135"/>
        <v>0</v>
      </c>
      <c r="AF166" s="3354">
        <f t="shared" si="135"/>
        <v>0</v>
      </c>
      <c r="AG166" s="3392"/>
      <c r="AH166" s="3353">
        <f t="shared" si="145"/>
        <v>0</v>
      </c>
      <c r="AI166" s="3288">
        <f t="shared" si="146"/>
        <v>0</v>
      </c>
      <c r="AJ166" s="3288">
        <f t="shared" si="136"/>
        <v>0</v>
      </c>
      <c r="AK166" s="3288">
        <f t="shared" si="136"/>
        <v>0</v>
      </c>
      <c r="AL166" s="3288">
        <f t="shared" si="136"/>
        <v>0</v>
      </c>
      <c r="AM166" s="3354">
        <f t="shared" si="136"/>
        <v>0</v>
      </c>
      <c r="AN166" s="3392"/>
      <c r="AO166" s="3397"/>
      <c r="AP166" s="3398"/>
      <c r="AQ166" s="3398"/>
      <c r="AR166" s="3398"/>
      <c r="AS166" s="3398"/>
      <c r="AT166" s="3399"/>
      <c r="AU166" s="1438"/>
    </row>
    <row r="167" spans="1:47" s="45" customFormat="1">
      <c r="A167" s="3345">
        <v>13</v>
      </c>
      <c r="B167" s="3342" t="s">
        <v>706</v>
      </c>
      <c r="C167" s="3344">
        <v>0.02</v>
      </c>
      <c r="D167" s="2907" t="s">
        <v>747</v>
      </c>
      <c r="E167" s="3392"/>
      <c r="F167" s="3353">
        <f t="shared" si="137"/>
        <v>0</v>
      </c>
      <c r="G167" s="3288">
        <f t="shared" si="138"/>
        <v>0</v>
      </c>
      <c r="H167" s="3288">
        <f t="shared" si="138"/>
        <v>0</v>
      </c>
      <c r="I167" s="3288">
        <f t="shared" si="138"/>
        <v>0</v>
      </c>
      <c r="J167" s="3288">
        <f t="shared" si="138"/>
        <v>0</v>
      </c>
      <c r="K167" s="3354">
        <f t="shared" si="138"/>
        <v>0</v>
      </c>
      <c r="L167" s="3392"/>
      <c r="M167" s="3353">
        <f t="shared" si="139"/>
        <v>0</v>
      </c>
      <c r="N167" s="3288">
        <f t="shared" si="140"/>
        <v>0</v>
      </c>
      <c r="O167" s="3288">
        <f t="shared" si="140"/>
        <v>0</v>
      </c>
      <c r="P167" s="3288">
        <f t="shared" si="140"/>
        <v>0</v>
      </c>
      <c r="Q167" s="3288">
        <f t="shared" si="140"/>
        <v>0</v>
      </c>
      <c r="R167" s="3354">
        <f t="shared" si="140"/>
        <v>0</v>
      </c>
      <c r="S167" s="3392"/>
      <c r="T167" s="3353">
        <f t="shared" si="141"/>
        <v>0</v>
      </c>
      <c r="U167" s="3288">
        <f t="shared" si="142"/>
        <v>0</v>
      </c>
      <c r="V167" s="3288">
        <f t="shared" si="142"/>
        <v>0</v>
      </c>
      <c r="W167" s="3288">
        <f t="shared" si="142"/>
        <v>0</v>
      </c>
      <c r="X167" s="3288">
        <f t="shared" si="142"/>
        <v>0</v>
      </c>
      <c r="Y167" s="3354">
        <f t="shared" si="142"/>
        <v>0</v>
      </c>
      <c r="Z167" s="3392"/>
      <c r="AA167" s="3353">
        <f t="shared" si="143"/>
        <v>0</v>
      </c>
      <c r="AB167" s="3288">
        <f t="shared" si="144"/>
        <v>0</v>
      </c>
      <c r="AC167" s="3288">
        <f t="shared" si="135"/>
        <v>0</v>
      </c>
      <c r="AD167" s="3288">
        <f t="shared" si="135"/>
        <v>0</v>
      </c>
      <c r="AE167" s="3288">
        <f t="shared" si="135"/>
        <v>0</v>
      </c>
      <c r="AF167" s="3354">
        <f t="shared" si="135"/>
        <v>0</v>
      </c>
      <c r="AG167" s="3392"/>
      <c r="AH167" s="3353">
        <f t="shared" si="145"/>
        <v>0</v>
      </c>
      <c r="AI167" s="3288">
        <f t="shared" si="146"/>
        <v>0</v>
      </c>
      <c r="AJ167" s="3288">
        <f t="shared" si="136"/>
        <v>0</v>
      </c>
      <c r="AK167" s="3288">
        <f t="shared" si="136"/>
        <v>0</v>
      </c>
      <c r="AL167" s="3288">
        <f t="shared" si="136"/>
        <v>0</v>
      </c>
      <c r="AM167" s="3354">
        <f t="shared" si="136"/>
        <v>0</v>
      </c>
      <c r="AN167" s="3392"/>
      <c r="AO167" s="3397"/>
      <c r="AP167" s="3398"/>
      <c r="AQ167" s="3398"/>
      <c r="AR167" s="3398"/>
      <c r="AS167" s="3398"/>
      <c r="AT167" s="3399"/>
      <c r="AU167" s="1438"/>
    </row>
    <row r="168" spans="1:47" s="45" customFormat="1">
      <c r="A168" s="3345">
        <v>14</v>
      </c>
      <c r="B168" s="3342" t="s">
        <v>707</v>
      </c>
      <c r="C168" s="3344">
        <v>0.02</v>
      </c>
      <c r="D168" s="2907" t="s">
        <v>423</v>
      </c>
      <c r="E168" s="3392"/>
      <c r="F168" s="3353">
        <f t="shared" si="137"/>
        <v>0</v>
      </c>
      <c r="G168" s="3288">
        <f t="shared" si="138"/>
        <v>0</v>
      </c>
      <c r="H168" s="3288">
        <f t="shared" si="138"/>
        <v>0</v>
      </c>
      <c r="I168" s="3288">
        <f t="shared" si="138"/>
        <v>0</v>
      </c>
      <c r="J168" s="3288">
        <f t="shared" si="138"/>
        <v>0</v>
      </c>
      <c r="K168" s="3354">
        <f t="shared" si="138"/>
        <v>0</v>
      </c>
      <c r="L168" s="3392"/>
      <c r="M168" s="3353">
        <f t="shared" si="139"/>
        <v>0</v>
      </c>
      <c r="N168" s="3288">
        <f t="shared" si="140"/>
        <v>0</v>
      </c>
      <c r="O168" s="3288">
        <f t="shared" si="140"/>
        <v>0</v>
      </c>
      <c r="P168" s="3288">
        <f t="shared" si="140"/>
        <v>0</v>
      </c>
      <c r="Q168" s="3288">
        <f t="shared" si="140"/>
        <v>0</v>
      </c>
      <c r="R168" s="3354">
        <f t="shared" si="140"/>
        <v>0</v>
      </c>
      <c r="S168" s="3392"/>
      <c r="T168" s="3353">
        <f t="shared" si="141"/>
        <v>0</v>
      </c>
      <c r="U168" s="3288">
        <f t="shared" si="142"/>
        <v>0</v>
      </c>
      <c r="V168" s="3288">
        <f t="shared" si="142"/>
        <v>0</v>
      </c>
      <c r="W168" s="3288">
        <f t="shared" si="142"/>
        <v>0</v>
      </c>
      <c r="X168" s="3288">
        <f t="shared" si="142"/>
        <v>0</v>
      </c>
      <c r="Y168" s="3354">
        <f t="shared" si="142"/>
        <v>0</v>
      </c>
      <c r="Z168" s="3392"/>
      <c r="AA168" s="3353">
        <f t="shared" si="143"/>
        <v>0</v>
      </c>
      <c r="AB168" s="3288">
        <f t="shared" si="144"/>
        <v>0</v>
      </c>
      <c r="AC168" s="3288">
        <f t="shared" si="135"/>
        <v>0</v>
      </c>
      <c r="AD168" s="3288">
        <f t="shared" si="135"/>
        <v>0</v>
      </c>
      <c r="AE168" s="3288">
        <f t="shared" si="135"/>
        <v>0</v>
      </c>
      <c r="AF168" s="3354">
        <f t="shared" si="135"/>
        <v>0</v>
      </c>
      <c r="AG168" s="3392"/>
      <c r="AH168" s="3353">
        <f t="shared" si="145"/>
        <v>0</v>
      </c>
      <c r="AI168" s="3288">
        <f t="shared" si="146"/>
        <v>0</v>
      </c>
      <c r="AJ168" s="3288">
        <f t="shared" si="136"/>
        <v>0</v>
      </c>
      <c r="AK168" s="3288">
        <f t="shared" si="136"/>
        <v>0</v>
      </c>
      <c r="AL168" s="3288">
        <f t="shared" si="136"/>
        <v>0</v>
      </c>
      <c r="AM168" s="3354">
        <f t="shared" si="136"/>
        <v>0</v>
      </c>
      <c r="AN168" s="3392"/>
      <c r="AO168" s="3397"/>
      <c r="AP168" s="3398"/>
      <c r="AQ168" s="3398"/>
      <c r="AR168" s="3398"/>
      <c r="AS168" s="3398"/>
      <c r="AT168" s="3399"/>
      <c r="AU168" s="1438"/>
    </row>
    <row r="169" spans="1:47" s="45" customFormat="1">
      <c r="A169" s="3345">
        <v>15</v>
      </c>
      <c r="B169" s="3342" t="s">
        <v>708</v>
      </c>
      <c r="C169" s="3344">
        <v>0.02</v>
      </c>
      <c r="D169" s="2906" t="s">
        <v>424</v>
      </c>
      <c r="E169" s="3392"/>
      <c r="F169" s="3353">
        <f t="shared" si="137"/>
        <v>0</v>
      </c>
      <c r="G169" s="3288">
        <f t="shared" si="138"/>
        <v>0</v>
      </c>
      <c r="H169" s="3288">
        <f t="shared" si="138"/>
        <v>0</v>
      </c>
      <c r="I169" s="3288">
        <f t="shared" si="138"/>
        <v>0</v>
      </c>
      <c r="J169" s="3288">
        <f t="shared" si="138"/>
        <v>0</v>
      </c>
      <c r="K169" s="3354">
        <f t="shared" si="138"/>
        <v>0</v>
      </c>
      <c r="L169" s="3392"/>
      <c r="M169" s="3353">
        <f t="shared" si="139"/>
        <v>0</v>
      </c>
      <c r="N169" s="3288">
        <f t="shared" si="140"/>
        <v>0</v>
      </c>
      <c r="O169" s="3288">
        <f t="shared" si="140"/>
        <v>0</v>
      </c>
      <c r="P169" s="3288">
        <f t="shared" si="140"/>
        <v>0</v>
      </c>
      <c r="Q169" s="3288">
        <f t="shared" si="140"/>
        <v>0</v>
      </c>
      <c r="R169" s="3354">
        <f t="shared" si="140"/>
        <v>0</v>
      </c>
      <c r="S169" s="3392"/>
      <c r="T169" s="3353">
        <f t="shared" si="141"/>
        <v>0</v>
      </c>
      <c r="U169" s="3288">
        <f t="shared" si="142"/>
        <v>0</v>
      </c>
      <c r="V169" s="3288">
        <f t="shared" si="142"/>
        <v>0</v>
      </c>
      <c r="W169" s="3288">
        <f t="shared" si="142"/>
        <v>0</v>
      </c>
      <c r="X169" s="3288">
        <f t="shared" si="142"/>
        <v>0</v>
      </c>
      <c r="Y169" s="3354">
        <f t="shared" si="142"/>
        <v>0</v>
      </c>
      <c r="Z169" s="3392"/>
      <c r="AA169" s="3353">
        <f t="shared" si="143"/>
        <v>0</v>
      </c>
      <c r="AB169" s="3288">
        <f t="shared" si="144"/>
        <v>0</v>
      </c>
      <c r="AC169" s="3288">
        <f t="shared" si="135"/>
        <v>0</v>
      </c>
      <c r="AD169" s="3288">
        <f t="shared" si="135"/>
        <v>0</v>
      </c>
      <c r="AE169" s="3288">
        <f t="shared" si="135"/>
        <v>0</v>
      </c>
      <c r="AF169" s="3354">
        <f t="shared" si="135"/>
        <v>0</v>
      </c>
      <c r="AG169" s="3392"/>
      <c r="AH169" s="3353">
        <f t="shared" si="145"/>
        <v>0</v>
      </c>
      <c r="AI169" s="3288">
        <f t="shared" si="146"/>
        <v>0</v>
      </c>
      <c r="AJ169" s="3288">
        <f t="shared" si="136"/>
        <v>0</v>
      </c>
      <c r="AK169" s="3288">
        <f t="shared" si="136"/>
        <v>0</v>
      </c>
      <c r="AL169" s="3288">
        <f t="shared" si="136"/>
        <v>0</v>
      </c>
      <c r="AM169" s="3354">
        <f t="shared" si="136"/>
        <v>0</v>
      </c>
      <c r="AN169" s="3392"/>
      <c r="AO169" s="3397"/>
      <c r="AP169" s="3398"/>
      <c r="AQ169" s="3398"/>
      <c r="AR169" s="3398"/>
      <c r="AS169" s="3398"/>
      <c r="AT169" s="3399"/>
      <c r="AU169" s="1438"/>
    </row>
    <row r="170" spans="1:47" s="45" customFormat="1">
      <c r="A170" s="3345">
        <v>16</v>
      </c>
      <c r="B170" s="3342" t="s">
        <v>709</v>
      </c>
      <c r="C170" s="3344">
        <v>0.02</v>
      </c>
      <c r="D170" s="2907" t="s">
        <v>425</v>
      </c>
      <c r="E170" s="3392"/>
      <c r="F170" s="3353">
        <f t="shared" si="137"/>
        <v>0</v>
      </c>
      <c r="G170" s="3288">
        <f t="shared" si="138"/>
        <v>0</v>
      </c>
      <c r="H170" s="3288">
        <f t="shared" si="138"/>
        <v>0</v>
      </c>
      <c r="I170" s="3288">
        <f t="shared" si="138"/>
        <v>0</v>
      </c>
      <c r="J170" s="3288">
        <f t="shared" si="138"/>
        <v>0</v>
      </c>
      <c r="K170" s="3354">
        <f t="shared" si="138"/>
        <v>0</v>
      </c>
      <c r="L170" s="3392"/>
      <c r="M170" s="3353">
        <f t="shared" si="139"/>
        <v>0</v>
      </c>
      <c r="N170" s="3288">
        <f t="shared" si="140"/>
        <v>0</v>
      </c>
      <c r="O170" s="3288">
        <f t="shared" si="140"/>
        <v>0</v>
      </c>
      <c r="P170" s="3288">
        <f t="shared" si="140"/>
        <v>0</v>
      </c>
      <c r="Q170" s="3288">
        <f t="shared" si="140"/>
        <v>0</v>
      </c>
      <c r="R170" s="3354">
        <f t="shared" si="140"/>
        <v>0</v>
      </c>
      <c r="S170" s="3392"/>
      <c r="T170" s="3353">
        <f t="shared" si="141"/>
        <v>0</v>
      </c>
      <c r="U170" s="3288">
        <f t="shared" si="142"/>
        <v>0</v>
      </c>
      <c r="V170" s="3288">
        <f t="shared" si="142"/>
        <v>0</v>
      </c>
      <c r="W170" s="3288">
        <f t="shared" si="142"/>
        <v>0</v>
      </c>
      <c r="X170" s="3288">
        <f t="shared" si="142"/>
        <v>0</v>
      </c>
      <c r="Y170" s="3354">
        <f t="shared" si="142"/>
        <v>0</v>
      </c>
      <c r="Z170" s="3392"/>
      <c r="AA170" s="3353">
        <f t="shared" si="143"/>
        <v>0</v>
      </c>
      <c r="AB170" s="3288">
        <f t="shared" si="144"/>
        <v>0</v>
      </c>
      <c r="AC170" s="3288">
        <f t="shared" si="135"/>
        <v>0</v>
      </c>
      <c r="AD170" s="3288">
        <f t="shared" si="135"/>
        <v>0</v>
      </c>
      <c r="AE170" s="3288">
        <f t="shared" si="135"/>
        <v>0</v>
      </c>
      <c r="AF170" s="3354">
        <f t="shared" si="135"/>
        <v>0</v>
      </c>
      <c r="AG170" s="3392"/>
      <c r="AH170" s="3353">
        <f t="shared" si="145"/>
        <v>0</v>
      </c>
      <c r="AI170" s="3288">
        <f t="shared" si="146"/>
        <v>0</v>
      </c>
      <c r="AJ170" s="3288">
        <f t="shared" si="136"/>
        <v>0</v>
      </c>
      <c r="AK170" s="3288">
        <f t="shared" si="136"/>
        <v>0</v>
      </c>
      <c r="AL170" s="3288">
        <f t="shared" si="136"/>
        <v>0</v>
      </c>
      <c r="AM170" s="3354">
        <f t="shared" si="136"/>
        <v>0</v>
      </c>
      <c r="AN170" s="3392"/>
      <c r="AO170" s="3397"/>
      <c r="AP170" s="3398"/>
      <c r="AQ170" s="3398"/>
      <c r="AR170" s="3398"/>
      <c r="AS170" s="3398"/>
      <c r="AT170" s="3399"/>
      <c r="AU170" s="1438"/>
    </row>
    <row r="171" spans="1:47" s="45" customFormat="1">
      <c r="A171" s="3345">
        <v>17</v>
      </c>
      <c r="B171" s="3342" t="s">
        <v>710</v>
      </c>
      <c r="C171" s="3344">
        <v>0.02</v>
      </c>
      <c r="D171" s="2912" t="s">
        <v>426</v>
      </c>
      <c r="E171" s="3392"/>
      <c r="F171" s="3353">
        <f t="shared" si="137"/>
        <v>0</v>
      </c>
      <c r="G171" s="3288">
        <f t="shared" si="138"/>
        <v>0</v>
      </c>
      <c r="H171" s="3288">
        <f t="shared" si="138"/>
        <v>0</v>
      </c>
      <c r="I171" s="3288">
        <f t="shared" si="138"/>
        <v>0</v>
      </c>
      <c r="J171" s="3288">
        <f t="shared" si="138"/>
        <v>0</v>
      </c>
      <c r="K171" s="3354">
        <f t="shared" si="138"/>
        <v>0</v>
      </c>
      <c r="L171" s="3392"/>
      <c r="M171" s="3353">
        <f t="shared" si="139"/>
        <v>0</v>
      </c>
      <c r="N171" s="3288">
        <f t="shared" si="140"/>
        <v>0</v>
      </c>
      <c r="O171" s="3288">
        <f t="shared" si="140"/>
        <v>0</v>
      </c>
      <c r="P171" s="3288">
        <f t="shared" si="140"/>
        <v>0</v>
      </c>
      <c r="Q171" s="3288">
        <f t="shared" si="140"/>
        <v>0</v>
      </c>
      <c r="R171" s="3354">
        <f t="shared" si="140"/>
        <v>0</v>
      </c>
      <c r="S171" s="3392"/>
      <c r="T171" s="3353">
        <f t="shared" si="141"/>
        <v>0</v>
      </c>
      <c r="U171" s="3288">
        <f t="shared" si="142"/>
        <v>0</v>
      </c>
      <c r="V171" s="3288">
        <f t="shared" si="142"/>
        <v>0</v>
      </c>
      <c r="W171" s="3288">
        <f t="shared" si="142"/>
        <v>0</v>
      </c>
      <c r="X171" s="3288">
        <f t="shared" si="142"/>
        <v>0</v>
      </c>
      <c r="Y171" s="3354">
        <f t="shared" si="142"/>
        <v>0</v>
      </c>
      <c r="Z171" s="3392"/>
      <c r="AA171" s="3353">
        <f t="shared" si="143"/>
        <v>0</v>
      </c>
      <c r="AB171" s="3288">
        <f t="shared" si="144"/>
        <v>0</v>
      </c>
      <c r="AC171" s="3288">
        <f t="shared" si="144"/>
        <v>0</v>
      </c>
      <c r="AD171" s="3288">
        <f t="shared" si="144"/>
        <v>0</v>
      </c>
      <c r="AE171" s="3288">
        <f t="shared" si="144"/>
        <v>0</v>
      </c>
      <c r="AF171" s="3354">
        <f t="shared" si="144"/>
        <v>0</v>
      </c>
      <c r="AG171" s="3392"/>
      <c r="AH171" s="3353">
        <f t="shared" si="145"/>
        <v>0</v>
      </c>
      <c r="AI171" s="3288">
        <f t="shared" si="146"/>
        <v>0</v>
      </c>
      <c r="AJ171" s="3288">
        <f t="shared" si="146"/>
        <v>0</v>
      </c>
      <c r="AK171" s="3288">
        <f t="shared" si="146"/>
        <v>0</v>
      </c>
      <c r="AL171" s="3288">
        <f t="shared" si="146"/>
        <v>0</v>
      </c>
      <c r="AM171" s="3354">
        <f t="shared" si="146"/>
        <v>0</v>
      </c>
      <c r="AN171" s="3392"/>
      <c r="AO171" s="3397"/>
      <c r="AP171" s="3398"/>
      <c r="AQ171" s="3398"/>
      <c r="AR171" s="3398"/>
      <c r="AS171" s="3398"/>
      <c r="AT171" s="3399"/>
      <c r="AU171" s="1438"/>
    </row>
    <row r="172" spans="1:47" s="45" customFormat="1" ht="24">
      <c r="A172" s="3345">
        <v>18</v>
      </c>
      <c r="B172" s="3342" t="s">
        <v>711</v>
      </c>
      <c r="C172" s="3344">
        <v>0.04</v>
      </c>
      <c r="D172" s="2912" t="s">
        <v>427</v>
      </c>
      <c r="E172" s="3392"/>
      <c r="F172" s="3353">
        <f t="shared" si="137"/>
        <v>0</v>
      </c>
      <c r="G172" s="3288">
        <f t="shared" ref="G172:K175" si="147">F172+(G128*$C128)-(G150*$C128)</f>
        <v>0</v>
      </c>
      <c r="H172" s="3288">
        <f t="shared" si="147"/>
        <v>0</v>
      </c>
      <c r="I172" s="3288">
        <f t="shared" si="147"/>
        <v>0</v>
      </c>
      <c r="J172" s="3288">
        <f t="shared" si="147"/>
        <v>0</v>
      </c>
      <c r="K172" s="3354">
        <f t="shared" si="147"/>
        <v>0</v>
      </c>
      <c r="L172" s="3392"/>
      <c r="M172" s="3353">
        <f t="shared" si="139"/>
        <v>0</v>
      </c>
      <c r="N172" s="3288">
        <f t="shared" ref="N172:R175" si="148">M172+(N128*$C128)-(N150*$C128)</f>
        <v>0</v>
      </c>
      <c r="O172" s="3288">
        <f t="shared" si="148"/>
        <v>0</v>
      </c>
      <c r="P172" s="3288">
        <f t="shared" si="148"/>
        <v>0</v>
      </c>
      <c r="Q172" s="3288">
        <f t="shared" si="148"/>
        <v>0</v>
      </c>
      <c r="R172" s="3354">
        <f t="shared" si="148"/>
        <v>0</v>
      </c>
      <c r="S172" s="3392"/>
      <c r="T172" s="3353">
        <f t="shared" si="141"/>
        <v>0</v>
      </c>
      <c r="U172" s="3288">
        <f t="shared" ref="U172:Y175" si="149">T172+(U128*$C128)-(U150*$C128)</f>
        <v>0</v>
      </c>
      <c r="V172" s="3288">
        <f t="shared" si="149"/>
        <v>0</v>
      </c>
      <c r="W172" s="3288">
        <f t="shared" si="149"/>
        <v>0</v>
      </c>
      <c r="X172" s="3288">
        <f t="shared" si="149"/>
        <v>0</v>
      </c>
      <c r="Y172" s="3354">
        <f t="shared" si="149"/>
        <v>0</v>
      </c>
      <c r="Z172" s="3392"/>
      <c r="AA172" s="3353">
        <f t="shared" si="143"/>
        <v>0</v>
      </c>
      <c r="AB172" s="3288">
        <f t="shared" ref="AB172:AF175" si="150">AA172+(AB128*$C128)-(AB150*$C128)</f>
        <v>0</v>
      </c>
      <c r="AC172" s="3288">
        <f t="shared" si="150"/>
        <v>0</v>
      </c>
      <c r="AD172" s="3288">
        <f t="shared" si="150"/>
        <v>0</v>
      </c>
      <c r="AE172" s="3288">
        <f t="shared" si="150"/>
        <v>0</v>
      </c>
      <c r="AF172" s="3354">
        <f t="shared" si="150"/>
        <v>0</v>
      </c>
      <c r="AG172" s="3392"/>
      <c r="AH172" s="3353">
        <f t="shared" si="145"/>
        <v>0</v>
      </c>
      <c r="AI172" s="3288">
        <f t="shared" ref="AI172:AM175" si="151">AH172+(AI128*$C128)-(AI150*$C128)</f>
        <v>0</v>
      </c>
      <c r="AJ172" s="3288">
        <f t="shared" si="151"/>
        <v>0</v>
      </c>
      <c r="AK172" s="3288">
        <f t="shared" si="151"/>
        <v>0</v>
      </c>
      <c r="AL172" s="3288">
        <f t="shared" si="151"/>
        <v>0</v>
      </c>
      <c r="AM172" s="3354">
        <f t="shared" si="151"/>
        <v>0</v>
      </c>
      <c r="AN172" s="3392"/>
      <c r="AO172" s="3397"/>
      <c r="AP172" s="3398"/>
      <c r="AQ172" s="3398"/>
      <c r="AR172" s="3398"/>
      <c r="AS172" s="3398"/>
      <c r="AT172" s="3399"/>
      <c r="AU172" s="1438"/>
    </row>
    <row r="173" spans="1:47" s="45" customFormat="1">
      <c r="A173" s="3345">
        <v>19</v>
      </c>
      <c r="B173" s="3342" t="s">
        <v>712</v>
      </c>
      <c r="C173" s="3344">
        <v>0.04</v>
      </c>
      <c r="D173" s="2912" t="s">
        <v>428</v>
      </c>
      <c r="E173" s="3392"/>
      <c r="F173" s="3353">
        <f t="shared" si="137"/>
        <v>0</v>
      </c>
      <c r="G173" s="3288">
        <f t="shared" si="147"/>
        <v>0</v>
      </c>
      <c r="H173" s="3288">
        <f t="shared" si="147"/>
        <v>0</v>
      </c>
      <c r="I173" s="3288">
        <f t="shared" si="147"/>
        <v>0</v>
      </c>
      <c r="J173" s="3288">
        <f t="shared" si="147"/>
        <v>0</v>
      </c>
      <c r="K173" s="3354">
        <f t="shared" si="147"/>
        <v>0</v>
      </c>
      <c r="L173" s="3392"/>
      <c r="M173" s="3353">
        <f t="shared" si="139"/>
        <v>0</v>
      </c>
      <c r="N173" s="3288">
        <f t="shared" si="148"/>
        <v>0</v>
      </c>
      <c r="O173" s="3288">
        <f t="shared" si="148"/>
        <v>0</v>
      </c>
      <c r="P173" s="3288">
        <f t="shared" si="148"/>
        <v>0</v>
      </c>
      <c r="Q173" s="3288">
        <f t="shared" si="148"/>
        <v>0</v>
      </c>
      <c r="R173" s="3354">
        <f t="shared" si="148"/>
        <v>0</v>
      </c>
      <c r="S173" s="3392"/>
      <c r="T173" s="3353">
        <f t="shared" si="141"/>
        <v>0</v>
      </c>
      <c r="U173" s="3288">
        <f t="shared" si="149"/>
        <v>0</v>
      </c>
      <c r="V173" s="3288">
        <f t="shared" si="149"/>
        <v>0</v>
      </c>
      <c r="W173" s="3288">
        <f t="shared" si="149"/>
        <v>0</v>
      </c>
      <c r="X173" s="3288">
        <f t="shared" si="149"/>
        <v>0</v>
      </c>
      <c r="Y173" s="3354">
        <f t="shared" si="149"/>
        <v>0</v>
      </c>
      <c r="Z173" s="3392"/>
      <c r="AA173" s="3353">
        <f t="shared" si="143"/>
        <v>0</v>
      </c>
      <c r="AB173" s="3288">
        <f t="shared" si="150"/>
        <v>0</v>
      </c>
      <c r="AC173" s="3288">
        <f t="shared" si="150"/>
        <v>0</v>
      </c>
      <c r="AD173" s="3288">
        <f t="shared" si="150"/>
        <v>0</v>
      </c>
      <c r="AE173" s="3288">
        <f t="shared" si="150"/>
        <v>0</v>
      </c>
      <c r="AF173" s="3354">
        <f t="shared" si="150"/>
        <v>0</v>
      </c>
      <c r="AG173" s="3392"/>
      <c r="AH173" s="3353">
        <f t="shared" si="145"/>
        <v>0</v>
      </c>
      <c r="AI173" s="3288">
        <f t="shared" si="151"/>
        <v>0</v>
      </c>
      <c r="AJ173" s="3288">
        <f t="shared" si="151"/>
        <v>0</v>
      </c>
      <c r="AK173" s="3288">
        <f t="shared" si="151"/>
        <v>0</v>
      </c>
      <c r="AL173" s="3288">
        <f t="shared" si="151"/>
        <v>0</v>
      </c>
      <c r="AM173" s="3354">
        <f t="shared" si="151"/>
        <v>0</v>
      </c>
      <c r="AN173" s="3392"/>
      <c r="AO173" s="3397"/>
      <c r="AP173" s="3398"/>
      <c r="AQ173" s="3398"/>
      <c r="AR173" s="3398"/>
      <c r="AS173" s="3398"/>
      <c r="AT173" s="3399"/>
      <c r="AU173" s="1438"/>
    </row>
    <row r="174" spans="1:47" s="45" customFormat="1">
      <c r="A174" s="3345">
        <v>20</v>
      </c>
      <c r="B174" s="3342" t="s">
        <v>724</v>
      </c>
      <c r="C174" s="3344">
        <v>0.04</v>
      </c>
      <c r="D174" s="3343" t="s">
        <v>439</v>
      </c>
      <c r="E174" s="3392"/>
      <c r="F174" s="3353">
        <f t="shared" si="137"/>
        <v>0</v>
      </c>
      <c r="G174" s="3288">
        <f t="shared" si="147"/>
        <v>0</v>
      </c>
      <c r="H174" s="3288">
        <f t="shared" si="147"/>
        <v>0</v>
      </c>
      <c r="I174" s="3288">
        <f t="shared" si="147"/>
        <v>0</v>
      </c>
      <c r="J174" s="3288">
        <f t="shared" si="147"/>
        <v>0</v>
      </c>
      <c r="K174" s="3354">
        <f t="shared" si="147"/>
        <v>0</v>
      </c>
      <c r="L174" s="3392"/>
      <c r="M174" s="3353">
        <f t="shared" si="139"/>
        <v>0</v>
      </c>
      <c r="N174" s="3288">
        <f t="shared" si="148"/>
        <v>0</v>
      </c>
      <c r="O174" s="3288">
        <f t="shared" si="148"/>
        <v>0</v>
      </c>
      <c r="P174" s="3288">
        <f t="shared" si="148"/>
        <v>0</v>
      </c>
      <c r="Q174" s="3288">
        <f t="shared" si="148"/>
        <v>0</v>
      </c>
      <c r="R174" s="3354">
        <f t="shared" si="148"/>
        <v>0</v>
      </c>
      <c r="S174" s="3392"/>
      <c r="T174" s="3353">
        <f t="shared" si="141"/>
        <v>0</v>
      </c>
      <c r="U174" s="3288">
        <f t="shared" si="149"/>
        <v>0</v>
      </c>
      <c r="V174" s="3288">
        <f t="shared" si="149"/>
        <v>0</v>
      </c>
      <c r="W174" s="3288">
        <f t="shared" si="149"/>
        <v>0</v>
      </c>
      <c r="X174" s="3288">
        <f t="shared" si="149"/>
        <v>0</v>
      </c>
      <c r="Y174" s="3354">
        <f t="shared" si="149"/>
        <v>0</v>
      </c>
      <c r="Z174" s="3392"/>
      <c r="AA174" s="3353">
        <f t="shared" si="143"/>
        <v>0</v>
      </c>
      <c r="AB174" s="3288">
        <f t="shared" si="150"/>
        <v>0</v>
      </c>
      <c r="AC174" s="3288">
        <f t="shared" si="150"/>
        <v>0</v>
      </c>
      <c r="AD174" s="3288">
        <f t="shared" si="150"/>
        <v>0</v>
      </c>
      <c r="AE174" s="3288">
        <f t="shared" si="150"/>
        <v>0</v>
      </c>
      <c r="AF174" s="3354">
        <f t="shared" si="150"/>
        <v>0</v>
      </c>
      <c r="AG174" s="3392"/>
      <c r="AH174" s="3353">
        <f t="shared" si="145"/>
        <v>0</v>
      </c>
      <c r="AI174" s="3288">
        <f t="shared" si="151"/>
        <v>0</v>
      </c>
      <c r="AJ174" s="3288">
        <f t="shared" si="151"/>
        <v>0</v>
      </c>
      <c r="AK174" s="3288">
        <f t="shared" si="151"/>
        <v>0</v>
      </c>
      <c r="AL174" s="3288">
        <f t="shared" si="151"/>
        <v>0</v>
      </c>
      <c r="AM174" s="3354">
        <f t="shared" si="151"/>
        <v>0</v>
      </c>
      <c r="AN174" s="3392"/>
      <c r="AO174" s="3397"/>
      <c r="AP174" s="3398"/>
      <c r="AQ174" s="3398"/>
      <c r="AR174" s="3398"/>
      <c r="AS174" s="3398"/>
      <c r="AT174" s="3399"/>
      <c r="AU174" s="1438"/>
    </row>
    <row r="175" spans="1:47" s="45" customFormat="1" ht="24.75" thickBot="1">
      <c r="A175" s="3355">
        <v>21</v>
      </c>
      <c r="B175" s="3356" t="s">
        <v>714</v>
      </c>
      <c r="C175" s="3357">
        <v>0.2</v>
      </c>
      <c r="D175" s="3358" t="s">
        <v>685</v>
      </c>
      <c r="E175" s="3400"/>
      <c r="F175" s="3359">
        <f t="shared" si="137"/>
        <v>0</v>
      </c>
      <c r="G175" s="3360">
        <f t="shared" si="147"/>
        <v>0</v>
      </c>
      <c r="H175" s="3360">
        <f t="shared" si="147"/>
        <v>0</v>
      </c>
      <c r="I175" s="3360">
        <f t="shared" si="147"/>
        <v>0</v>
      </c>
      <c r="J175" s="3360">
        <f t="shared" si="147"/>
        <v>0</v>
      </c>
      <c r="K175" s="3361">
        <f t="shared" si="147"/>
        <v>0</v>
      </c>
      <c r="L175" s="3400"/>
      <c r="M175" s="3359">
        <f t="shared" si="139"/>
        <v>0</v>
      </c>
      <c r="N175" s="3360">
        <f t="shared" si="148"/>
        <v>0</v>
      </c>
      <c r="O175" s="3360">
        <f t="shared" si="148"/>
        <v>0</v>
      </c>
      <c r="P175" s="3360">
        <f t="shared" si="148"/>
        <v>0</v>
      </c>
      <c r="Q175" s="3360">
        <f t="shared" si="148"/>
        <v>0</v>
      </c>
      <c r="R175" s="3361">
        <f t="shared" si="148"/>
        <v>0</v>
      </c>
      <c r="S175" s="3400"/>
      <c r="T175" s="3359">
        <f t="shared" si="141"/>
        <v>0</v>
      </c>
      <c r="U175" s="3360">
        <f t="shared" si="149"/>
        <v>0</v>
      </c>
      <c r="V175" s="3360">
        <f t="shared" si="149"/>
        <v>0</v>
      </c>
      <c r="W175" s="3360">
        <f t="shared" si="149"/>
        <v>0</v>
      </c>
      <c r="X175" s="3360">
        <f t="shared" si="149"/>
        <v>0</v>
      </c>
      <c r="Y175" s="3361">
        <f t="shared" si="149"/>
        <v>0</v>
      </c>
      <c r="Z175" s="3400"/>
      <c r="AA175" s="3359">
        <f t="shared" si="143"/>
        <v>0</v>
      </c>
      <c r="AB175" s="3360">
        <f t="shared" si="150"/>
        <v>0</v>
      </c>
      <c r="AC175" s="3360">
        <f t="shared" si="150"/>
        <v>0</v>
      </c>
      <c r="AD175" s="3360">
        <f t="shared" si="150"/>
        <v>0</v>
      </c>
      <c r="AE175" s="3360">
        <f t="shared" si="150"/>
        <v>0</v>
      </c>
      <c r="AF175" s="3361">
        <f t="shared" si="150"/>
        <v>0</v>
      </c>
      <c r="AG175" s="3400"/>
      <c r="AH175" s="3359">
        <f t="shared" si="145"/>
        <v>0</v>
      </c>
      <c r="AI175" s="3360">
        <f t="shared" si="151"/>
        <v>0</v>
      </c>
      <c r="AJ175" s="3360">
        <f t="shared" si="151"/>
        <v>0</v>
      </c>
      <c r="AK175" s="3360">
        <f t="shared" si="151"/>
        <v>0</v>
      </c>
      <c r="AL175" s="3360">
        <f t="shared" si="151"/>
        <v>0</v>
      </c>
      <c r="AM175" s="3361">
        <f t="shared" si="151"/>
        <v>0</v>
      </c>
      <c r="AN175" s="3400"/>
      <c r="AO175" s="3401"/>
      <c r="AP175" s="3402"/>
      <c r="AQ175" s="3402"/>
      <c r="AR175" s="3402"/>
      <c r="AS175" s="3402"/>
      <c r="AT175" s="3403"/>
      <c r="AU175" s="1438"/>
    </row>
    <row r="176" spans="1:47" ht="15.75">
      <c r="A176" s="3199"/>
      <c r="B176" s="3199"/>
      <c r="C176" s="3199"/>
      <c r="D176" s="3199"/>
      <c r="E176" s="3199"/>
      <c r="F176" s="3199"/>
      <c r="G176" s="3199"/>
      <c r="H176" s="3199"/>
      <c r="I176" s="3199"/>
      <c r="J176" s="3199"/>
      <c r="K176" s="3199"/>
      <c r="L176" s="3199"/>
      <c r="M176" s="3194"/>
      <c r="N176" s="3197"/>
      <c r="O176" s="3194"/>
      <c r="P176" s="2163"/>
      <c r="Q176" s="2163"/>
      <c r="R176" s="2163"/>
      <c r="S176" s="2163"/>
      <c r="T176" s="2163"/>
      <c r="U176" s="2163"/>
      <c r="V176" s="2163"/>
      <c r="W176" s="2163"/>
      <c r="X176" s="2163"/>
      <c r="Y176" s="2163"/>
      <c r="Z176" s="2163"/>
      <c r="AA176" s="2163"/>
      <c r="AB176" s="2163"/>
      <c r="AC176" s="2163"/>
      <c r="AD176" s="2163"/>
      <c r="AE176" s="2163"/>
      <c r="AF176" s="2163"/>
      <c r="AG176" s="2163"/>
      <c r="AH176" s="2163"/>
      <c r="AI176" s="2163"/>
      <c r="AJ176" s="2163"/>
      <c r="AK176" s="2163"/>
      <c r="AL176" s="2163"/>
      <c r="AM176" s="2163"/>
      <c r="AN176" s="2163"/>
      <c r="AO176" s="2163"/>
      <c r="AP176" s="2163"/>
      <c r="AQ176" s="2163"/>
      <c r="AR176" s="2163"/>
      <c r="AS176" s="2163"/>
      <c r="AT176" s="2163"/>
    </row>
    <row r="177" spans="1:46">
      <c r="A177" s="3362"/>
      <c r="B177" s="3363"/>
      <c r="C177" s="3363"/>
      <c r="D177" s="3363"/>
      <c r="E177" s="3364"/>
      <c r="F177" s="3364"/>
      <c r="G177" s="3364"/>
      <c r="H177" s="3364"/>
      <c r="I177" s="3364"/>
      <c r="J177" s="3364"/>
      <c r="K177" s="3364"/>
      <c r="L177" s="3364"/>
      <c r="M177" s="3194"/>
      <c r="N177" s="3197"/>
      <c r="O177" s="3194"/>
      <c r="P177" s="2163"/>
      <c r="Q177" s="2163"/>
      <c r="R177" s="2163"/>
      <c r="S177" s="2163"/>
      <c r="T177" s="2163"/>
      <c r="U177" s="2163"/>
      <c r="V177" s="2163"/>
      <c r="W177" s="2163"/>
      <c r="X177" s="2163"/>
      <c r="Y177" s="2163"/>
      <c r="Z177" s="2163"/>
      <c r="AA177" s="2163"/>
      <c r="AB177" s="2163"/>
      <c r="AC177" s="2163"/>
      <c r="AD177" s="2163"/>
      <c r="AE177" s="2163"/>
      <c r="AF177" s="2163"/>
      <c r="AG177" s="2163"/>
      <c r="AH177" s="2163"/>
      <c r="AI177" s="2163"/>
      <c r="AJ177" s="2163"/>
      <c r="AK177" s="2163"/>
      <c r="AL177" s="2163"/>
      <c r="AM177" s="2163"/>
      <c r="AN177" s="2163"/>
      <c r="AO177" s="2163"/>
      <c r="AP177" s="2163"/>
      <c r="AQ177" s="2163"/>
      <c r="AR177" s="2163"/>
      <c r="AS177" s="2163"/>
      <c r="AT177" s="2163"/>
    </row>
    <row r="178" spans="1:46">
      <c r="A178" s="3362"/>
      <c r="B178" s="3363"/>
      <c r="C178" s="3363"/>
      <c r="D178" s="3363"/>
      <c r="E178" s="3364"/>
      <c r="F178" s="3364"/>
      <c r="G178" s="3364"/>
      <c r="H178" s="3364"/>
      <c r="I178" s="3364"/>
      <c r="J178" s="3364"/>
      <c r="K178" s="3364"/>
      <c r="L178" s="3364"/>
      <c r="M178" s="3194"/>
      <c r="N178" s="3197"/>
      <c r="O178" s="3194"/>
      <c r="P178" s="2163"/>
      <c r="Q178" s="2163"/>
      <c r="R178" s="2163"/>
      <c r="S178" s="2163"/>
      <c r="T178" s="2163"/>
      <c r="U178" s="2163"/>
      <c r="V178" s="2163"/>
      <c r="W178" s="2163"/>
      <c r="X178" s="2163"/>
      <c r="Y178" s="2163"/>
      <c r="Z178" s="2163"/>
      <c r="AA178" s="2163"/>
      <c r="AB178" s="2163"/>
      <c r="AC178" s="2163"/>
      <c r="AD178" s="2163"/>
      <c r="AE178" s="2163"/>
      <c r="AF178" s="2163"/>
      <c r="AG178" s="2163"/>
      <c r="AH178" s="2163"/>
      <c r="AI178" s="2163"/>
      <c r="AJ178" s="2163"/>
      <c r="AK178" s="2163"/>
      <c r="AL178" s="2163"/>
      <c r="AM178" s="2163"/>
      <c r="AN178" s="2163"/>
      <c r="AO178" s="2163"/>
      <c r="AP178" s="2163"/>
      <c r="AQ178" s="2163"/>
      <c r="AR178" s="2163"/>
      <c r="AS178" s="2163"/>
      <c r="AT178" s="2163"/>
    </row>
    <row r="179" spans="1:46">
      <c r="A179" s="2952"/>
      <c r="B179" s="2957"/>
      <c r="C179" s="3365"/>
      <c r="D179" s="2957"/>
      <c r="E179" s="2957"/>
      <c r="F179" s="2957"/>
      <c r="G179" s="2957"/>
      <c r="H179" s="2957"/>
      <c r="I179" s="2957"/>
      <c r="J179" s="3366"/>
      <c r="K179" s="3367"/>
      <c r="L179" s="2957"/>
      <c r="M179" s="3194"/>
      <c r="N179" s="3197"/>
      <c r="O179" s="3194"/>
      <c r="P179" s="2163"/>
      <c r="Q179" s="2163"/>
      <c r="R179" s="2163"/>
      <c r="S179" s="2163"/>
      <c r="T179" s="2163"/>
      <c r="U179" s="2163"/>
      <c r="V179" s="2163"/>
      <c r="W179" s="2163"/>
      <c r="X179" s="2163"/>
      <c r="Y179" s="2163"/>
      <c r="Z179" s="2163"/>
      <c r="AA179" s="2163"/>
      <c r="AB179" s="2163"/>
      <c r="AC179" s="2163"/>
      <c r="AD179" s="2163"/>
      <c r="AE179" s="2163"/>
      <c r="AF179" s="2163"/>
      <c r="AG179" s="2163"/>
      <c r="AH179" s="2163"/>
      <c r="AI179" s="2163"/>
      <c r="AJ179" s="2163"/>
      <c r="AK179" s="2163"/>
      <c r="AL179" s="2163"/>
      <c r="AM179" s="2163"/>
      <c r="AN179" s="2163"/>
      <c r="AO179" s="2163"/>
      <c r="AP179" s="2163"/>
      <c r="AQ179" s="2163"/>
      <c r="AR179" s="2163"/>
      <c r="AS179" s="2163"/>
      <c r="AT179" s="2163"/>
    </row>
    <row r="180" spans="1:46">
      <c r="A180" s="2952"/>
      <c r="B180" s="2957"/>
      <c r="C180" s="2957"/>
      <c r="D180" s="2957"/>
      <c r="E180" s="2957"/>
      <c r="F180" s="2957"/>
      <c r="G180" s="2957"/>
      <c r="H180" s="2957"/>
      <c r="I180" s="2957"/>
      <c r="J180" s="3368"/>
      <c r="K180" s="3367"/>
      <c r="L180" s="2957"/>
      <c r="M180" s="3194"/>
      <c r="N180" s="3197"/>
      <c r="O180" s="3194"/>
      <c r="P180" s="2163"/>
      <c r="Q180" s="2163"/>
      <c r="R180" s="2163"/>
      <c r="S180" s="2163"/>
      <c r="T180" s="2163"/>
      <c r="U180" s="2163"/>
      <c r="V180" s="2163"/>
      <c r="W180" s="2163"/>
      <c r="X180" s="2163"/>
      <c r="Y180" s="2163"/>
      <c r="Z180" s="2163"/>
      <c r="AA180" s="2201" t="str">
        <f>'Приложение '!B81</f>
        <v>Дата: 09.05.2023 г.</v>
      </c>
      <c r="AB180" s="2163"/>
      <c r="AC180" s="2163"/>
      <c r="AD180" s="2163"/>
      <c r="AE180" s="2163"/>
      <c r="AF180" s="2163"/>
      <c r="AG180" s="2163"/>
      <c r="AH180" s="2163"/>
      <c r="AI180" s="2163"/>
      <c r="AJ180" s="3369" t="str">
        <f>'Приложение '!C81</f>
        <v xml:space="preserve">Гл. счетоводител/Фин.директор: </v>
      </c>
      <c r="AK180" s="3370" t="str">
        <f>'Приложение '!D81</f>
        <v>..............................................</v>
      </c>
      <c r="AL180" s="2163"/>
      <c r="AM180" s="2163"/>
      <c r="AN180" s="2163"/>
      <c r="AO180" s="2163"/>
      <c r="AP180" s="2163"/>
      <c r="AQ180" s="2163"/>
      <c r="AR180" s="2163"/>
      <c r="AS180" s="2163"/>
      <c r="AT180" s="2163"/>
    </row>
    <row r="181" spans="1:46">
      <c r="A181" s="2952"/>
      <c r="B181" s="2957"/>
      <c r="C181" s="2957"/>
      <c r="D181" s="2957"/>
      <c r="E181" s="2957"/>
      <c r="F181" s="2957"/>
      <c r="G181" s="2957"/>
      <c r="H181" s="2957"/>
      <c r="I181" s="2957"/>
      <c r="J181" s="3368"/>
      <c r="K181" s="3367"/>
      <c r="L181" s="3371"/>
      <c r="M181" s="3194"/>
      <c r="N181" s="3197"/>
      <c r="O181" s="3194"/>
      <c r="P181" s="2163"/>
      <c r="Q181" s="2163"/>
      <c r="R181" s="2163"/>
      <c r="S181" s="2163"/>
      <c r="T181" s="2163"/>
      <c r="U181" s="2163"/>
      <c r="V181" s="2163"/>
      <c r="W181" s="2163"/>
      <c r="X181" s="2163"/>
      <c r="Y181" s="3372"/>
      <c r="Z181" s="2163"/>
      <c r="AA181" s="2163"/>
      <c r="AB181" s="2163"/>
      <c r="AC181" s="2163"/>
      <c r="AD181" s="3373"/>
      <c r="AE181" s="3194"/>
      <c r="AF181" s="3372"/>
      <c r="AG181" s="2163"/>
      <c r="AH181" s="2163"/>
      <c r="AI181" s="2163"/>
      <c r="AJ181" s="3369"/>
      <c r="AK181" s="3374" t="str">
        <f>'Приложение '!D82</f>
        <v>(подпис)</v>
      </c>
      <c r="AL181" s="2163"/>
      <c r="AM181" s="2163"/>
      <c r="AN181" s="3373"/>
      <c r="AO181" s="3194"/>
      <c r="AP181" s="3367"/>
      <c r="AQ181" s="3194"/>
      <c r="AR181" s="2163"/>
      <c r="AS181" s="2163"/>
      <c r="AT181" s="2163"/>
    </row>
    <row r="182" spans="1:46">
      <c r="A182" s="2952"/>
      <c r="B182" s="2957"/>
      <c r="C182" s="2957"/>
      <c r="D182" s="2957"/>
      <c r="E182" s="2957"/>
      <c r="F182" s="2957"/>
      <c r="G182" s="2957"/>
      <c r="H182" s="2957"/>
      <c r="I182" s="2957"/>
      <c r="J182" s="3368"/>
      <c r="K182" s="3367"/>
      <c r="L182" s="2957"/>
      <c r="M182" s="3194"/>
      <c r="N182" s="3197"/>
      <c r="O182" s="3194"/>
      <c r="P182" s="2163"/>
      <c r="Q182" s="2163"/>
      <c r="R182" s="2163"/>
      <c r="S182" s="2163"/>
      <c r="T182" s="2163"/>
      <c r="U182" s="2163"/>
      <c r="V182" s="2163"/>
      <c r="W182" s="2163"/>
      <c r="X182" s="2163"/>
      <c r="Y182" s="3375"/>
      <c r="Z182" s="2163"/>
      <c r="AA182" s="2163"/>
      <c r="AB182" s="2163"/>
      <c r="AC182" s="2163"/>
      <c r="AD182" s="2957"/>
      <c r="AE182" s="3366"/>
      <c r="AF182" s="3375"/>
      <c r="AG182" s="2163"/>
      <c r="AH182" s="2163"/>
      <c r="AI182" s="2163"/>
      <c r="AJ182" s="3369"/>
      <c r="AK182" s="3369"/>
      <c r="AL182" s="2163"/>
      <c r="AM182" s="2163"/>
      <c r="AN182" s="2957"/>
      <c r="AO182" s="3366"/>
      <c r="AP182" s="3367"/>
      <c r="AQ182" s="3194"/>
      <c r="AR182" s="2163"/>
      <c r="AS182" s="2163"/>
      <c r="AT182" s="2163"/>
    </row>
    <row r="183" spans="1:46">
      <c r="A183" s="2952"/>
      <c r="B183" s="2957"/>
      <c r="C183" s="2957"/>
      <c r="D183" s="2957"/>
      <c r="E183" s="2950" t="s">
        <v>191</v>
      </c>
      <c r="F183" s="2957"/>
      <c r="G183" s="2957"/>
      <c r="H183" s="2957"/>
      <c r="I183" s="2957"/>
      <c r="J183" s="3368"/>
      <c r="K183" s="3367"/>
      <c r="L183" s="2957"/>
      <c r="M183" s="3194"/>
      <c r="N183" s="3197"/>
      <c r="O183" s="3194"/>
      <c r="P183" s="2163"/>
      <c r="Q183" s="2163"/>
      <c r="R183" s="2163"/>
      <c r="S183" s="2163"/>
      <c r="T183" s="2163"/>
      <c r="U183" s="2163"/>
      <c r="V183" s="2163"/>
      <c r="W183" s="2163"/>
      <c r="X183" s="2163"/>
      <c r="Y183" s="3375"/>
      <c r="Z183" s="2163"/>
      <c r="AA183" s="2163"/>
      <c r="AB183" s="2163"/>
      <c r="AC183" s="2163"/>
      <c r="AD183" s="2957"/>
      <c r="AE183" s="3366"/>
      <c r="AF183" s="3375"/>
      <c r="AG183" s="2163"/>
      <c r="AH183" s="2163"/>
      <c r="AI183" s="2163"/>
      <c r="AJ183" s="3369"/>
      <c r="AK183" s="3369"/>
      <c r="AL183" s="2163"/>
      <c r="AM183" s="2163"/>
      <c r="AN183" s="2957"/>
      <c r="AO183" s="3366"/>
      <c r="AP183" s="3367"/>
      <c r="AQ183" s="3194"/>
      <c r="AR183" s="2163"/>
      <c r="AS183" s="2163"/>
      <c r="AT183" s="2163"/>
    </row>
    <row r="184" spans="1:46">
      <c r="A184" s="2952"/>
      <c r="B184" s="2957"/>
      <c r="C184" s="2957"/>
      <c r="D184" s="2957"/>
      <c r="E184" s="2955" t="s">
        <v>571</v>
      </c>
      <c r="F184" s="2957"/>
      <c r="G184" s="2957"/>
      <c r="H184" s="2957"/>
      <c r="I184" s="2957"/>
      <c r="J184" s="3368"/>
      <c r="K184" s="3367"/>
      <c r="L184" s="2957"/>
      <c r="M184" s="3194"/>
      <c r="N184" s="3197"/>
      <c r="O184" s="3194"/>
      <c r="P184" s="2163"/>
      <c r="Q184" s="2163"/>
      <c r="R184" s="2163"/>
      <c r="S184" s="2163"/>
      <c r="T184" s="2163"/>
      <c r="U184" s="2163"/>
      <c r="V184" s="2163"/>
      <c r="W184" s="2163"/>
      <c r="X184" s="2163"/>
      <c r="Y184" s="3375"/>
      <c r="Z184" s="2163"/>
      <c r="AA184" s="2163"/>
      <c r="AB184" s="2163"/>
      <c r="AC184" s="2163"/>
      <c r="AD184" s="2957"/>
      <c r="AE184" s="3366"/>
      <c r="AF184" s="3375"/>
      <c r="AG184" s="2163"/>
      <c r="AH184" s="2163"/>
      <c r="AI184" s="2163"/>
      <c r="AJ184" s="3369" t="str">
        <f>'Приложение '!C85</f>
        <v xml:space="preserve">Управител/Изп.директор: </v>
      </c>
      <c r="AK184" s="3370" t="str">
        <f>'Приложение '!D85</f>
        <v>.............................................</v>
      </c>
      <c r="AL184" s="2163"/>
      <c r="AM184" s="2163"/>
      <c r="AN184" s="2957"/>
      <c r="AO184" s="3366"/>
      <c r="AP184" s="3367"/>
      <c r="AQ184" s="3194"/>
      <c r="AR184" s="2163"/>
      <c r="AS184" s="2163"/>
      <c r="AT184" s="2163"/>
    </row>
    <row r="185" spans="1:46" ht="28.5" customHeight="1">
      <c r="A185" s="2952"/>
      <c r="B185" s="2957"/>
      <c r="C185" s="2957"/>
      <c r="D185" s="2957"/>
      <c r="E185" s="5324" t="s">
        <v>1555</v>
      </c>
      <c r="F185" s="5324"/>
      <c r="G185" s="5324"/>
      <c r="H185" s="5324"/>
      <c r="I185" s="5324"/>
      <c r="J185" s="5324"/>
      <c r="K185" s="5324"/>
      <c r="L185" s="5324"/>
      <c r="M185" s="5324"/>
      <c r="N185" s="5324"/>
      <c r="O185" s="5324"/>
      <c r="P185" s="5324"/>
      <c r="Q185" s="5324"/>
      <c r="R185" s="5324"/>
      <c r="S185" s="5324"/>
      <c r="T185" s="5324"/>
      <c r="U185" s="5324"/>
      <c r="V185" s="5324"/>
      <c r="W185" s="5324"/>
      <c r="X185" s="5324"/>
      <c r="Y185" s="5324"/>
      <c r="Z185" s="2163"/>
      <c r="AA185" s="2163"/>
      <c r="AB185" s="2163"/>
      <c r="AC185" s="2163"/>
      <c r="AD185" s="2957"/>
      <c r="AE185" s="3366"/>
      <c r="AF185" s="3375"/>
      <c r="AG185" s="2163"/>
      <c r="AH185" s="2163"/>
      <c r="AI185" s="2163"/>
      <c r="AJ185" s="2163"/>
      <c r="AK185" s="3374" t="str">
        <f>'Приложение '!D86</f>
        <v>(подпис и печат)</v>
      </c>
      <c r="AL185" s="2163"/>
      <c r="AM185" s="2163"/>
      <c r="AN185" s="2957"/>
      <c r="AO185" s="3366"/>
      <c r="AP185" s="3367"/>
      <c r="AQ185" s="3194"/>
      <c r="AR185" s="2163"/>
      <c r="AS185" s="2163"/>
      <c r="AT185" s="2163"/>
    </row>
    <row r="186" spans="1:46" ht="28.5" customHeight="1">
      <c r="B186" s="2950"/>
      <c r="C186" s="2950"/>
      <c r="D186" s="2950"/>
      <c r="E186" s="5324" t="s">
        <v>1545</v>
      </c>
      <c r="F186" s="5324"/>
      <c r="G186" s="5324"/>
      <c r="H186" s="5324"/>
      <c r="I186" s="5324"/>
      <c r="J186" s="5324"/>
      <c r="K186" s="5324"/>
      <c r="L186" s="5324"/>
      <c r="M186" s="5324"/>
      <c r="N186" s="5324"/>
      <c r="O186" s="5324"/>
      <c r="P186" s="5324"/>
      <c r="Q186" s="5324"/>
      <c r="R186" s="5324"/>
      <c r="S186" s="5324"/>
      <c r="T186" s="5324"/>
      <c r="U186" s="5324"/>
      <c r="V186" s="5324"/>
      <c r="W186" s="5324"/>
      <c r="X186" s="5324"/>
      <c r="Y186" s="5324"/>
      <c r="Z186" s="2163"/>
      <c r="AA186" s="2163"/>
      <c r="AB186" s="2163"/>
      <c r="AC186" s="2163"/>
      <c r="AD186" s="2950"/>
      <c r="AE186" s="3366"/>
      <c r="AF186" s="3375"/>
      <c r="AG186" s="2163"/>
      <c r="AH186" s="2163"/>
      <c r="AI186" s="2163"/>
      <c r="AJ186" s="2163"/>
      <c r="AK186" s="2163"/>
      <c r="AL186" s="2163"/>
      <c r="AM186" s="2163"/>
      <c r="AN186" s="2950"/>
      <c r="AO186" s="3366"/>
      <c r="AP186" s="3367"/>
      <c r="AQ186" s="3194"/>
      <c r="AR186" s="2163"/>
      <c r="AS186" s="2163"/>
      <c r="AT186" s="2163"/>
    </row>
    <row r="187" spans="1:46" ht="59.25" customHeight="1">
      <c r="B187" s="4540"/>
      <c r="C187" s="4540"/>
      <c r="D187" s="4540"/>
      <c r="E187" s="5324" t="s">
        <v>1546</v>
      </c>
      <c r="F187" s="5324"/>
      <c r="G187" s="5324"/>
      <c r="H187" s="5324"/>
      <c r="I187" s="5324"/>
      <c r="J187" s="5324"/>
      <c r="K187" s="5324"/>
      <c r="L187" s="5324"/>
      <c r="M187" s="5324"/>
      <c r="N187" s="5324"/>
      <c r="O187" s="5324"/>
      <c r="P187" s="5324"/>
      <c r="Q187" s="5324"/>
      <c r="R187" s="5324"/>
      <c r="S187" s="5324"/>
      <c r="T187" s="5324"/>
      <c r="U187" s="5324"/>
      <c r="V187" s="5324"/>
      <c r="W187" s="5324"/>
      <c r="X187" s="5324"/>
      <c r="Y187" s="5324"/>
      <c r="Z187" s="2163"/>
      <c r="AA187" s="2163"/>
      <c r="AB187" s="2163"/>
      <c r="AC187" s="2163"/>
      <c r="AD187" s="2957"/>
      <c r="AE187" s="2958"/>
      <c r="AF187" s="2957"/>
      <c r="AG187" s="2163"/>
      <c r="AH187" s="2163"/>
      <c r="AI187" s="2163"/>
      <c r="AJ187" s="2163"/>
      <c r="AK187" s="2957"/>
      <c r="AL187" s="2958"/>
      <c r="AM187" s="2957"/>
      <c r="AN187" s="3367"/>
      <c r="AO187" s="3376"/>
      <c r="AP187" s="3367"/>
      <c r="AQ187" s="3194"/>
      <c r="AR187" s="2163"/>
      <c r="AS187" s="2163"/>
      <c r="AT187" s="2163"/>
    </row>
    <row r="188" spans="1:46" ht="20.25" customHeight="1">
      <c r="B188" s="4540"/>
      <c r="C188" s="4540"/>
      <c r="D188" s="4540"/>
      <c r="E188" s="2955" t="s">
        <v>1069</v>
      </c>
      <c r="F188" s="4540"/>
      <c r="G188" s="4540"/>
      <c r="H188" s="4540"/>
      <c r="I188" s="4540"/>
      <c r="J188" s="4540"/>
      <c r="K188" s="4540"/>
      <c r="L188" s="4540"/>
      <c r="M188" s="4540"/>
      <c r="N188" s="4540"/>
      <c r="O188" s="4540"/>
      <c r="P188" s="4540"/>
      <c r="Q188" s="4540"/>
      <c r="R188" s="4540"/>
      <c r="S188" s="2163"/>
      <c r="T188" s="2163"/>
      <c r="U188" s="2163"/>
      <c r="V188" s="2163"/>
      <c r="W188" s="2957"/>
      <c r="X188" s="2957"/>
      <c r="Y188" s="3367"/>
      <c r="Z188" s="2163"/>
      <c r="AA188" s="2163"/>
      <c r="AB188" s="2163"/>
      <c r="AC188" s="2163"/>
      <c r="AD188" s="2957"/>
      <c r="AE188" s="2957"/>
      <c r="AF188" s="3367"/>
      <c r="AG188" s="2163"/>
      <c r="AH188" s="2163"/>
      <c r="AI188" s="2163"/>
      <c r="AJ188" s="2163"/>
      <c r="AK188" s="2957"/>
      <c r="AL188" s="2957"/>
      <c r="AM188" s="3367"/>
      <c r="AN188" s="3377"/>
      <c r="AO188" s="3194"/>
      <c r="AP188" s="2163"/>
      <c r="AQ188" s="2163"/>
      <c r="AR188" s="2163"/>
      <c r="AS188" s="2163"/>
      <c r="AT188" s="2163"/>
    </row>
    <row r="189" spans="1:46" ht="25.5" customHeight="1">
      <c r="B189" s="4540"/>
      <c r="C189" s="4540"/>
      <c r="D189" s="4540"/>
      <c r="E189" s="4540"/>
      <c r="F189" s="4540"/>
      <c r="G189" s="4540"/>
      <c r="H189" s="4540"/>
      <c r="I189" s="4540"/>
      <c r="J189" s="4540"/>
      <c r="K189" s="4540"/>
      <c r="L189" s="4540"/>
      <c r="M189" s="4540"/>
      <c r="N189" s="4540"/>
      <c r="O189" s="4540"/>
      <c r="P189" s="4540"/>
      <c r="Q189" s="4540"/>
      <c r="R189" s="4540"/>
      <c r="S189" s="3378"/>
      <c r="T189" s="2163"/>
      <c r="U189" s="2163"/>
      <c r="V189" s="2163"/>
      <c r="W189" s="2163"/>
      <c r="X189" s="2163"/>
      <c r="Y189" s="2163"/>
      <c r="Z189" s="2163"/>
      <c r="AA189" s="2163"/>
      <c r="AB189" s="2163"/>
      <c r="AC189" s="2163"/>
      <c r="AD189" s="2163"/>
      <c r="AE189" s="2163"/>
      <c r="AF189" s="2163"/>
      <c r="AG189" s="2163"/>
      <c r="AH189" s="2163"/>
      <c r="AI189" s="2163"/>
      <c r="AJ189" s="2163"/>
      <c r="AK189" s="2163"/>
      <c r="AL189" s="2163"/>
      <c r="AM189" s="2163"/>
      <c r="AN189" s="2163"/>
      <c r="AO189" s="2163"/>
      <c r="AP189" s="2163"/>
      <c r="AQ189" s="2163"/>
      <c r="AR189" s="2163"/>
      <c r="AS189" s="2163"/>
      <c r="AT189" s="2163"/>
    </row>
    <row r="190" spans="1:46" ht="54.75" customHeight="1">
      <c r="B190" s="4540"/>
      <c r="C190" s="4540"/>
      <c r="D190" s="4540"/>
      <c r="E190" s="4540"/>
      <c r="F190" s="4540"/>
      <c r="G190" s="4540"/>
      <c r="H190" s="4540"/>
      <c r="I190" s="4540"/>
      <c r="J190" s="4540"/>
      <c r="K190" s="4540"/>
      <c r="L190" s="4540"/>
      <c r="M190" s="4540"/>
      <c r="N190" s="4540"/>
      <c r="O190" s="4540"/>
      <c r="P190" s="4540"/>
      <c r="Q190" s="4540"/>
      <c r="R190" s="4540"/>
      <c r="S190" s="2163"/>
      <c r="T190" s="2163"/>
      <c r="U190" s="2163"/>
      <c r="V190" s="2163"/>
      <c r="W190" s="2163"/>
      <c r="X190" s="2163"/>
      <c r="Y190" s="2163"/>
      <c r="Z190" s="2163"/>
      <c r="AA190" s="2163"/>
      <c r="AB190" s="2163"/>
      <c r="AC190" s="2163"/>
      <c r="AD190" s="2163"/>
      <c r="AE190" s="2163"/>
      <c r="AF190" s="2163"/>
      <c r="AG190" s="2163"/>
      <c r="AH190" s="2163"/>
      <c r="AI190" s="2163"/>
      <c r="AJ190" s="2163"/>
      <c r="AK190" s="2163"/>
      <c r="AL190" s="2163"/>
      <c r="AM190" s="2163"/>
      <c r="AN190" s="2163"/>
      <c r="AO190" s="2163"/>
      <c r="AP190" s="2163"/>
      <c r="AQ190" s="2163"/>
      <c r="AR190" s="2163"/>
      <c r="AS190" s="2163"/>
      <c r="AT190" s="2163"/>
    </row>
    <row r="191" spans="1:46" ht="14.25" customHeight="1">
      <c r="B191" s="4540"/>
      <c r="C191" s="4540"/>
      <c r="D191" s="4540"/>
      <c r="E191" s="4540"/>
      <c r="F191" s="4540"/>
      <c r="G191" s="4540"/>
      <c r="H191" s="4540"/>
      <c r="I191" s="4540"/>
      <c r="J191" s="4540"/>
      <c r="K191" s="4540"/>
      <c r="L191" s="4540"/>
      <c r="M191" s="4540"/>
      <c r="N191" s="4540"/>
      <c r="O191" s="4540"/>
      <c r="P191" s="4540"/>
      <c r="Q191" s="4540"/>
      <c r="R191" s="4540"/>
      <c r="S191" s="2163"/>
      <c r="T191" s="2163"/>
      <c r="U191" s="2163"/>
      <c r="V191" s="2163"/>
      <c r="W191" s="2163"/>
      <c r="X191" s="2163"/>
      <c r="Y191" s="2163"/>
      <c r="Z191" s="2163"/>
      <c r="AA191" s="2163"/>
      <c r="AB191" s="2163"/>
      <c r="AC191" s="2163"/>
      <c r="AD191" s="2163"/>
      <c r="AE191" s="2163"/>
      <c r="AF191" s="2163"/>
      <c r="AG191" s="2163"/>
      <c r="AH191" s="2163"/>
      <c r="AI191" s="2163"/>
      <c r="AJ191" s="2163"/>
      <c r="AK191" s="2163"/>
      <c r="AL191" s="2163"/>
      <c r="AM191" s="2163"/>
      <c r="AN191" s="2163"/>
      <c r="AO191" s="2163"/>
      <c r="AP191" s="2163"/>
      <c r="AQ191" s="2163"/>
      <c r="AR191" s="2163"/>
      <c r="AS191" s="2163"/>
      <c r="AT191" s="2163"/>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AF83" activePane="bottomRight" state="frozen"/>
      <selection pane="topRight" activeCell="C1" sqref="C1"/>
      <selection pane="bottomLeft" activeCell="A11" sqref="A11"/>
      <selection pane="bottomRight" activeCell="AI28" sqref="AI28"/>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30" customWidth="1"/>
    <col min="10" max="10" width="8.7109375" style="50" customWidth="1"/>
    <col min="11" max="16" width="7" style="50" customWidth="1"/>
    <col min="17" max="17" width="8.285156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28515625" style="930" customWidth="1"/>
    <col min="34" max="34" width="9.140625" style="50" customWidth="1"/>
    <col min="35" max="40" width="7" style="50" customWidth="1"/>
    <col min="41" max="41" width="7.7109375" style="930" customWidth="1"/>
    <col min="42" max="42" width="9.140625" style="50" customWidth="1"/>
    <col min="43" max="60" width="7" style="50" customWidth="1"/>
    <col min="61" max="16384" width="9.140625" style="727"/>
  </cols>
  <sheetData>
    <row r="1" spans="1:60">
      <c r="A1" s="778"/>
      <c r="B1" s="778"/>
      <c r="C1" s="3404"/>
      <c r="D1" s="3404"/>
      <c r="E1" s="3404"/>
      <c r="F1" s="3404"/>
      <c r="G1" s="3404"/>
      <c r="H1" s="3404"/>
      <c r="I1" s="3405"/>
      <c r="J1" s="3404"/>
      <c r="K1" s="3404"/>
      <c r="L1" s="3404"/>
      <c r="M1" s="3404"/>
      <c r="N1" s="3404"/>
      <c r="O1" s="3404"/>
      <c r="P1" s="3404"/>
      <c r="Q1" s="3405"/>
      <c r="R1" s="3404"/>
      <c r="S1" s="3404"/>
      <c r="T1" s="3404"/>
      <c r="U1" s="3404"/>
      <c r="V1" s="3404"/>
      <c r="W1" s="3404"/>
      <c r="X1" s="3404"/>
      <c r="Y1" s="3198" t="s">
        <v>193</v>
      </c>
      <c r="Z1" s="3404"/>
      <c r="AA1" s="3404"/>
      <c r="AB1" s="3404"/>
      <c r="AC1" s="3404"/>
      <c r="AD1" s="3404"/>
      <c r="AE1" s="3404"/>
      <c r="AF1" s="3404"/>
      <c r="AG1" s="3405"/>
      <c r="AH1" s="3404"/>
      <c r="AI1" s="3404"/>
      <c r="AJ1" s="3404"/>
      <c r="AK1" s="3404"/>
      <c r="AL1" s="3404"/>
      <c r="AM1" s="3404"/>
      <c r="AN1" s="3404"/>
      <c r="AO1" s="3405"/>
      <c r="AP1" s="3404"/>
      <c r="AQ1" s="3404"/>
      <c r="AR1" s="3404"/>
      <c r="AS1" s="3404"/>
      <c r="AT1" s="3404"/>
      <c r="AU1" s="3406"/>
      <c r="AV1" s="3407"/>
      <c r="AW1" s="3404"/>
      <c r="AX1" s="3404"/>
      <c r="AY1" s="3404"/>
      <c r="AZ1" s="3404"/>
      <c r="BA1" s="3404"/>
      <c r="BB1" s="3404"/>
      <c r="BC1" s="3404"/>
      <c r="BD1" s="3404"/>
      <c r="BE1" s="3404"/>
      <c r="BF1" s="3404"/>
      <c r="BG1" s="3404"/>
      <c r="BH1" s="3404"/>
    </row>
    <row r="2" spans="1:60" ht="18.75">
      <c r="A2" s="5302" t="s">
        <v>1412</v>
      </c>
      <c r="B2" s="5302"/>
      <c r="C2" s="5302"/>
      <c r="D2" s="5302"/>
      <c r="E2" s="5302"/>
      <c r="F2" s="5302"/>
      <c r="G2" s="5302"/>
      <c r="H2" s="5302"/>
      <c r="I2" s="5302"/>
      <c r="J2" s="5302"/>
      <c r="K2" s="5302"/>
      <c r="L2" s="5302"/>
      <c r="M2" s="5302"/>
      <c r="N2" s="5302"/>
      <c r="O2" s="5302"/>
      <c r="P2" s="5302"/>
      <c r="Q2" s="5302"/>
      <c r="R2" s="5302"/>
      <c r="S2" s="5302"/>
      <c r="T2" s="5302"/>
      <c r="U2" s="5302"/>
      <c r="V2" s="5302"/>
      <c r="W2" s="5302"/>
      <c r="X2" s="5302"/>
      <c r="Y2" s="5302"/>
      <c r="Z2" s="5302"/>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02" t="s">
        <v>1413</v>
      </c>
      <c r="B3" s="5302"/>
      <c r="C3" s="5302"/>
      <c r="D3" s="5302"/>
      <c r="E3" s="5302"/>
      <c r="F3" s="5302"/>
      <c r="G3" s="5302"/>
      <c r="H3" s="5302"/>
      <c r="I3" s="5302"/>
      <c r="J3" s="5302"/>
      <c r="K3" s="5302"/>
      <c r="L3" s="5302"/>
      <c r="M3" s="5302"/>
      <c r="N3" s="5302"/>
      <c r="O3" s="5302"/>
      <c r="P3" s="5302"/>
      <c r="Q3" s="5302"/>
      <c r="R3" s="5302"/>
      <c r="S3" s="5302"/>
      <c r="T3" s="5302"/>
      <c r="U3" s="5302"/>
      <c r="V3" s="5302"/>
      <c r="W3" s="5302"/>
      <c r="X3" s="5302"/>
      <c r="Y3" s="5302"/>
      <c r="Z3" s="5302"/>
      <c r="AA3" s="3408"/>
      <c r="AB3" s="3408"/>
      <c r="AC3" s="3408"/>
      <c r="AD3" s="3408"/>
      <c r="AE3" s="3408"/>
      <c r="AF3" s="3408"/>
      <c r="AG3" s="3409"/>
      <c r="AH3" s="3408"/>
      <c r="AI3" s="3408"/>
      <c r="AJ3" s="3408"/>
      <c r="AK3" s="3408"/>
      <c r="AL3" s="3408"/>
      <c r="AM3" s="3408"/>
      <c r="AN3" s="3408"/>
      <c r="AO3" s="3409"/>
      <c r="AP3" s="3408"/>
      <c r="AQ3" s="3408"/>
      <c r="AR3" s="3408"/>
      <c r="AS3" s="3408"/>
      <c r="AT3" s="3408"/>
      <c r="AU3" s="3408"/>
      <c r="AV3" s="3408"/>
      <c r="AW3" s="3408"/>
      <c r="AX3" s="3408"/>
      <c r="AY3" s="3408"/>
      <c r="AZ3" s="3408"/>
      <c r="BA3" s="3408"/>
      <c r="BB3" s="3408"/>
      <c r="BC3" s="3408"/>
      <c r="BD3" s="3408"/>
      <c r="BE3" s="3408"/>
      <c r="BF3" s="3408"/>
      <c r="BG3" s="3408"/>
      <c r="BH3" s="3408"/>
    </row>
    <row r="4" spans="1:60" ht="15.75">
      <c r="A4" s="5326" t="str">
        <f>'1. Обща информация'!A4:D4</f>
        <v>на "НАПОИТЕЛНИ СИСТЕМИ" ЕАД ДОЛЕН ДУНАВ , гр. РУСЕ</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5326"/>
      <c r="Z4" s="5326"/>
      <c r="AA4" s="3408"/>
      <c r="AB4" s="3408"/>
      <c r="AC4" s="3408"/>
      <c r="AD4" s="3408"/>
      <c r="AE4" s="3408"/>
      <c r="AF4" s="3408"/>
      <c r="AG4" s="3409"/>
      <c r="AH4" s="3408"/>
      <c r="AI4" s="3410"/>
      <c r="AJ4" s="3410"/>
      <c r="AK4" s="3410"/>
      <c r="AL4" s="3410"/>
      <c r="AM4" s="3410"/>
      <c r="AN4" s="3410"/>
      <c r="AO4" s="3409"/>
      <c r="AP4" s="3408"/>
      <c r="AQ4" s="3408"/>
      <c r="AR4" s="3408"/>
      <c r="AS4" s="3408"/>
      <c r="AT4" s="3408"/>
      <c r="AU4" s="3408"/>
      <c r="AV4" s="3408"/>
      <c r="AW4" s="3410"/>
      <c r="AX4" s="3410"/>
      <c r="AY4" s="3410"/>
      <c r="AZ4" s="3410"/>
      <c r="BA4" s="3410"/>
      <c r="BB4" s="3410"/>
      <c r="BC4" s="3410"/>
      <c r="BD4" s="3410"/>
      <c r="BE4" s="3410"/>
      <c r="BF4" s="3410"/>
      <c r="BG4" s="3410"/>
      <c r="BH4" s="3410"/>
    </row>
    <row r="5" spans="1:60" ht="15.75">
      <c r="A5" s="5326" t="str">
        <f>'1. Обща информация'!A5:D5</f>
        <v>ЕИК по БУЛСТАТ: 8311600780127</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5326"/>
      <c r="Z5" s="5326"/>
      <c r="AA5" s="3199"/>
      <c r="AB5" s="3199"/>
      <c r="AC5" s="3199"/>
      <c r="AD5" s="3199"/>
      <c r="AE5" s="3199"/>
      <c r="AF5" s="3199"/>
      <c r="AG5" s="3411"/>
      <c r="AH5" s="3199"/>
      <c r="AI5" s="3412"/>
      <c r="AJ5" s="3412"/>
      <c r="AK5" s="3412"/>
      <c r="AL5" s="3412"/>
      <c r="AM5" s="3412"/>
      <c r="AN5" s="3412"/>
      <c r="AO5" s="3411"/>
      <c r="AP5" s="3199"/>
      <c r="AQ5" s="3199"/>
      <c r="AR5" s="3199"/>
      <c r="AS5" s="3199"/>
      <c r="AT5" s="3199"/>
      <c r="AU5" s="3199"/>
      <c r="AV5" s="3199"/>
      <c r="AW5" s="3412"/>
      <c r="AX5" s="3412"/>
      <c r="AY5" s="3412"/>
      <c r="AZ5" s="3412"/>
      <c r="BA5" s="3412"/>
      <c r="BB5" s="3412"/>
      <c r="BC5" s="3412"/>
      <c r="BD5" s="3412"/>
      <c r="BE5" s="3412"/>
      <c r="BF5" s="3412"/>
      <c r="BG5" s="3412"/>
      <c r="BH5" s="3412"/>
    </row>
    <row r="6" spans="1:60">
      <c r="A6" s="731"/>
      <c r="B6" s="731"/>
      <c r="C6" s="731"/>
      <c r="D6" s="731"/>
      <c r="E6" s="731"/>
      <c r="F6" s="731"/>
      <c r="G6" s="731"/>
      <c r="H6" s="731"/>
      <c r="I6" s="3413"/>
      <c r="J6" s="3414"/>
      <c r="K6" s="731"/>
      <c r="L6" s="3414"/>
      <c r="M6" s="3414"/>
      <c r="N6" s="3414"/>
      <c r="O6" s="3414"/>
      <c r="P6" s="3414"/>
      <c r="Q6" s="3413"/>
      <c r="R6" s="3414"/>
      <c r="S6" s="3414"/>
      <c r="T6" s="3414"/>
      <c r="U6" s="3414"/>
      <c r="V6" s="3414"/>
      <c r="W6" s="3414"/>
      <c r="X6" s="3414"/>
      <c r="Y6" s="3413"/>
      <c r="Z6" s="3414"/>
      <c r="AA6" s="3414"/>
      <c r="AB6" s="3414"/>
      <c r="AC6" s="3414"/>
      <c r="AD6" s="3414"/>
      <c r="AE6" s="3414"/>
      <c r="AF6" s="3414"/>
      <c r="AG6" s="3413"/>
      <c r="AH6" s="3414"/>
      <c r="AI6" s="3415"/>
      <c r="AJ6" s="3415"/>
      <c r="AK6" s="3415"/>
      <c r="AL6" s="3415"/>
      <c r="AM6" s="3415"/>
      <c r="AN6" s="3415"/>
      <c r="AO6" s="3413"/>
      <c r="AP6" s="3414"/>
      <c r="AQ6" s="3414"/>
      <c r="AR6" s="3414"/>
      <c r="AS6" s="3414"/>
      <c r="AT6" s="3414"/>
      <c r="AU6" s="3414"/>
      <c r="AV6" s="3414"/>
      <c r="AW6" s="3415"/>
      <c r="AX6" s="3415"/>
      <c r="AY6" s="3415"/>
      <c r="AZ6" s="3415"/>
      <c r="BA6" s="3415"/>
      <c r="BB6" s="3415"/>
      <c r="BC6" s="3415"/>
      <c r="BD6" s="3415"/>
      <c r="BE6" s="3415"/>
      <c r="BF6" s="3415"/>
      <c r="BG6" s="3415"/>
      <c r="BH6" s="3415"/>
    </row>
    <row r="7" spans="1:60" ht="15.75" thickBot="1">
      <c r="A7" s="732"/>
      <c r="B7" s="732"/>
      <c r="C7" s="733"/>
      <c r="D7" s="734"/>
      <c r="E7" s="734"/>
      <c r="F7" s="735"/>
      <c r="G7" s="731"/>
      <c r="H7" s="731"/>
      <c r="I7" s="3405"/>
      <c r="J7" s="3404"/>
      <c r="K7" s="731"/>
      <c r="L7" s="734"/>
      <c r="M7" s="734"/>
      <c r="N7" s="734"/>
      <c r="O7" s="734"/>
      <c r="P7" s="3404"/>
      <c r="Q7" s="3405"/>
      <c r="R7" s="3404"/>
      <c r="S7" s="3404"/>
      <c r="T7" s="3404"/>
      <c r="U7" s="3404"/>
      <c r="V7" s="3404"/>
      <c r="W7" s="3404"/>
      <c r="X7" s="734"/>
      <c r="Y7" s="3416" t="s">
        <v>194</v>
      </c>
      <c r="Z7" s="3404"/>
      <c r="AA7" s="3404"/>
      <c r="AB7" s="3404"/>
      <c r="AC7" s="3404"/>
      <c r="AD7" s="3404"/>
      <c r="AE7" s="3404"/>
      <c r="AF7" s="734"/>
      <c r="AG7" s="3405"/>
      <c r="AH7" s="3404"/>
      <c r="AI7" s="3417"/>
      <c r="AJ7" s="3417"/>
      <c r="AK7" s="3417"/>
      <c r="AL7" s="3417"/>
      <c r="AM7" s="3417"/>
      <c r="AN7" s="736"/>
      <c r="AO7" s="3405"/>
      <c r="AP7" s="3404"/>
      <c r="AQ7" s="734"/>
      <c r="AR7" s="734"/>
      <c r="AS7" s="734"/>
      <c r="AT7" s="734"/>
      <c r="AU7" s="737"/>
      <c r="AV7" s="3404"/>
      <c r="AW7" s="3417"/>
      <c r="AX7" s="3417"/>
      <c r="AY7" s="3417"/>
      <c r="AZ7" s="3417"/>
      <c r="BA7" s="3417"/>
      <c r="BB7" s="736"/>
      <c r="BC7" s="3417"/>
      <c r="BD7" s="3417"/>
      <c r="BE7" s="3417"/>
      <c r="BF7" s="3417"/>
      <c r="BG7" s="3417"/>
      <c r="BH7" s="736"/>
    </row>
    <row r="8" spans="1:60" ht="15.75" customHeight="1" thickBot="1">
      <c r="A8" s="5338" t="s">
        <v>1</v>
      </c>
      <c r="B8" s="5337" t="s">
        <v>228</v>
      </c>
      <c r="C8" s="5341" t="s">
        <v>229</v>
      </c>
      <c r="D8" s="5342"/>
      <c r="E8" s="5342"/>
      <c r="F8" s="5342"/>
      <c r="G8" s="5342"/>
      <c r="H8" s="5342"/>
      <c r="I8" s="5342"/>
      <c r="J8" s="5342"/>
      <c r="K8" s="5342"/>
      <c r="L8" s="5342"/>
      <c r="M8" s="5342"/>
      <c r="N8" s="5342"/>
      <c r="O8" s="5342"/>
      <c r="P8" s="5342"/>
      <c r="Q8" s="5342"/>
      <c r="R8" s="5342"/>
      <c r="S8" s="5342"/>
      <c r="T8" s="5342"/>
      <c r="U8" s="5342"/>
      <c r="V8" s="5342"/>
      <c r="W8" s="5342"/>
      <c r="X8" s="5342"/>
      <c r="Y8" s="5342"/>
      <c r="Z8" s="5342"/>
      <c r="AA8" s="5342"/>
      <c r="AB8" s="5342"/>
      <c r="AC8" s="5342"/>
      <c r="AD8" s="5342"/>
      <c r="AE8" s="5342"/>
      <c r="AF8" s="5342"/>
      <c r="AG8" s="5342"/>
      <c r="AH8" s="5342"/>
      <c r="AI8" s="5342"/>
      <c r="AJ8" s="5342"/>
      <c r="AK8" s="5342"/>
      <c r="AL8" s="5342"/>
      <c r="AM8" s="5342"/>
      <c r="AN8" s="5342"/>
      <c r="AO8" s="5342"/>
      <c r="AP8" s="5343"/>
      <c r="AQ8" s="5267" t="s">
        <v>230</v>
      </c>
      <c r="AR8" s="5268"/>
      <c r="AS8" s="5268"/>
      <c r="AT8" s="5268"/>
      <c r="AU8" s="5268"/>
      <c r="AV8" s="5269"/>
      <c r="AW8" s="5267" t="s">
        <v>1276</v>
      </c>
      <c r="AX8" s="5268"/>
      <c r="AY8" s="5268"/>
      <c r="AZ8" s="5268"/>
      <c r="BA8" s="5268"/>
      <c r="BB8" s="5269"/>
      <c r="BC8" s="5267" t="s">
        <v>1277</v>
      </c>
      <c r="BD8" s="5268"/>
      <c r="BE8" s="5268"/>
      <c r="BF8" s="5268"/>
      <c r="BG8" s="5268"/>
      <c r="BH8" s="5269"/>
    </row>
    <row r="9" spans="1:60" ht="15.75" customHeight="1" thickBot="1">
      <c r="A9" s="5347"/>
      <c r="B9" s="5349"/>
      <c r="C9" s="5344" t="s">
        <v>212</v>
      </c>
      <c r="D9" s="5345"/>
      <c r="E9" s="5345"/>
      <c r="F9" s="5345"/>
      <c r="G9" s="5345"/>
      <c r="H9" s="5345"/>
      <c r="I9" s="5345"/>
      <c r="J9" s="5346"/>
      <c r="K9" s="5341" t="s">
        <v>213</v>
      </c>
      <c r="L9" s="5342"/>
      <c r="M9" s="5342"/>
      <c r="N9" s="5342"/>
      <c r="O9" s="5342"/>
      <c r="P9" s="5342"/>
      <c r="Q9" s="5342"/>
      <c r="R9" s="5343"/>
      <c r="S9" s="5341" t="s">
        <v>214</v>
      </c>
      <c r="T9" s="5342"/>
      <c r="U9" s="5342"/>
      <c r="V9" s="5342"/>
      <c r="W9" s="5342"/>
      <c r="X9" s="5342"/>
      <c r="Y9" s="5342"/>
      <c r="Z9" s="5343"/>
      <c r="AA9" s="5341" t="s">
        <v>1236</v>
      </c>
      <c r="AB9" s="5342"/>
      <c r="AC9" s="5342"/>
      <c r="AD9" s="5342"/>
      <c r="AE9" s="5342"/>
      <c r="AF9" s="5342"/>
      <c r="AG9" s="5342"/>
      <c r="AH9" s="5343"/>
      <c r="AI9" s="5341" t="s">
        <v>1237</v>
      </c>
      <c r="AJ9" s="5342"/>
      <c r="AK9" s="5342"/>
      <c r="AL9" s="5342"/>
      <c r="AM9" s="5342"/>
      <c r="AN9" s="5342"/>
      <c r="AO9" s="5342"/>
      <c r="AP9" s="5343"/>
      <c r="AQ9" s="5303"/>
      <c r="AR9" s="5327"/>
      <c r="AS9" s="5327"/>
      <c r="AT9" s="5327"/>
      <c r="AU9" s="5327"/>
      <c r="AV9" s="5328"/>
      <c r="AW9" s="5303"/>
      <c r="AX9" s="5327"/>
      <c r="AY9" s="5327"/>
      <c r="AZ9" s="5327"/>
      <c r="BA9" s="5327"/>
      <c r="BB9" s="5328"/>
      <c r="BC9" s="5303"/>
      <c r="BD9" s="5327"/>
      <c r="BE9" s="5327"/>
      <c r="BF9" s="5327"/>
      <c r="BG9" s="5327"/>
      <c r="BH9" s="5328"/>
    </row>
    <row r="10" spans="1:60" ht="60.75" thickBot="1">
      <c r="A10" s="5348"/>
      <c r="B10" s="5350"/>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1272</v>
      </c>
      <c r="J10" s="905" t="s">
        <v>1273</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1272</v>
      </c>
      <c r="R10" s="905" t="s">
        <v>1273</v>
      </c>
      <c r="S10" s="738" t="str">
        <f t="shared" ref="S10:X10" si="1">K10</f>
        <v>2020 г.</v>
      </c>
      <c r="T10" s="1750" t="str">
        <f t="shared" si="1"/>
        <v>2022 г.</v>
      </c>
      <c r="U10" s="1750" t="str">
        <f t="shared" si="1"/>
        <v>2023 г.</v>
      </c>
      <c r="V10" s="1750" t="str">
        <f t="shared" si="1"/>
        <v>2024 г.</v>
      </c>
      <c r="W10" s="1750" t="str">
        <f t="shared" si="1"/>
        <v>2025 г.</v>
      </c>
      <c r="X10" s="777" t="str">
        <f t="shared" si="1"/>
        <v>2026 г.</v>
      </c>
      <c r="Y10" s="937" t="s">
        <v>1272</v>
      </c>
      <c r="Z10" s="905" t="s">
        <v>1273</v>
      </c>
      <c r="AA10" s="738" t="str">
        <f t="shared" ref="AA10:AF10" si="2">S10</f>
        <v>2020 г.</v>
      </c>
      <c r="AB10" s="1750" t="str">
        <f t="shared" si="2"/>
        <v>2022 г.</v>
      </c>
      <c r="AC10" s="1750" t="str">
        <f t="shared" si="2"/>
        <v>2023 г.</v>
      </c>
      <c r="AD10" s="1750" t="str">
        <f t="shared" si="2"/>
        <v>2024 г.</v>
      </c>
      <c r="AE10" s="1750" t="str">
        <f t="shared" si="2"/>
        <v>2025 г.</v>
      </c>
      <c r="AF10" s="777" t="str">
        <f t="shared" si="2"/>
        <v>2026 г.</v>
      </c>
      <c r="AG10" s="937" t="s">
        <v>1272</v>
      </c>
      <c r="AH10" s="905" t="s">
        <v>1273</v>
      </c>
      <c r="AI10" s="738" t="str">
        <f t="shared" ref="AI10:AN10" si="3">AA10</f>
        <v>2020 г.</v>
      </c>
      <c r="AJ10" s="1750" t="str">
        <f t="shared" si="3"/>
        <v>2022 г.</v>
      </c>
      <c r="AK10" s="1750" t="str">
        <f t="shared" si="3"/>
        <v>2023 г.</v>
      </c>
      <c r="AL10" s="1750" t="str">
        <f t="shared" si="3"/>
        <v>2024 г.</v>
      </c>
      <c r="AM10" s="1750" t="str">
        <f t="shared" si="3"/>
        <v>2025 г.</v>
      </c>
      <c r="AN10" s="741" t="str">
        <f t="shared" si="3"/>
        <v>2026 г.</v>
      </c>
      <c r="AO10" s="937" t="s">
        <v>1272</v>
      </c>
      <c r="AP10" s="905" t="s">
        <v>1273</v>
      </c>
      <c r="AQ10" s="738" t="str">
        <f t="shared" ref="AQ10:AV10" si="4">S10</f>
        <v>2020 г.</v>
      </c>
      <c r="AR10" s="4537" t="str">
        <f t="shared" si="4"/>
        <v>2022 г.</v>
      </c>
      <c r="AS10" s="4537" t="str">
        <f t="shared" si="4"/>
        <v>2023 г.</v>
      </c>
      <c r="AT10" s="4537" t="str">
        <f t="shared" si="4"/>
        <v>2024 г.</v>
      </c>
      <c r="AU10" s="4537" t="str">
        <f t="shared" si="4"/>
        <v>2025 г.</v>
      </c>
      <c r="AV10" s="741" t="str">
        <f t="shared" si="4"/>
        <v>2026 г.</v>
      </c>
      <c r="AW10" s="738" t="s">
        <v>119</v>
      </c>
      <c r="AX10" s="1750" t="s">
        <v>1072</v>
      </c>
      <c r="AY10" s="1750" t="s">
        <v>1073</v>
      </c>
      <c r="AZ10" s="1750" t="s">
        <v>1074</v>
      </c>
      <c r="BA10" s="1750" t="s">
        <v>1075</v>
      </c>
      <c r="BB10" s="741" t="s">
        <v>1076</v>
      </c>
      <c r="BC10" s="738" t="s">
        <v>119</v>
      </c>
      <c r="BD10" s="1750" t="s">
        <v>1072</v>
      </c>
      <c r="BE10" s="1750" t="s">
        <v>1073</v>
      </c>
      <c r="BF10" s="1750" t="s">
        <v>1074</v>
      </c>
      <c r="BG10" s="1750" t="s">
        <v>1075</v>
      </c>
      <c r="BH10" s="741" t="s">
        <v>1076</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0</v>
      </c>
      <c r="T11" s="1001">
        <f t="shared" si="5"/>
        <v>0</v>
      </c>
      <c r="U11" s="1246">
        <f t="shared" si="5"/>
        <v>0</v>
      </c>
      <c r="V11" s="1246">
        <f t="shared" si="5"/>
        <v>0</v>
      </c>
      <c r="W11" s="1246">
        <f t="shared" si="5"/>
        <v>0</v>
      </c>
      <c r="X11" s="1249">
        <f t="shared" si="5"/>
        <v>0</v>
      </c>
      <c r="Y11" s="1352">
        <f t="shared" ref="Y11:Y42" si="10">X11-S11</f>
        <v>0</v>
      </c>
      <c r="Z11" s="970">
        <f t="shared" ref="Z11:Z42" si="11">IFERROR((X11-S11)/S11,0)</f>
        <v>0</v>
      </c>
      <c r="AA11" s="1209">
        <f t="shared" ref="AA11:AN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si="12"/>
        <v>1</v>
      </c>
      <c r="AJ11" s="1001">
        <f t="shared" si="12"/>
        <v>6</v>
      </c>
      <c r="AK11" s="1246">
        <f t="shared" si="12"/>
        <v>6</v>
      </c>
      <c r="AL11" s="1246">
        <f t="shared" si="12"/>
        <v>7</v>
      </c>
      <c r="AM11" s="1246">
        <f t="shared" si="12"/>
        <v>89</v>
      </c>
      <c r="AN11" s="3000">
        <f t="shared" si="12"/>
        <v>92</v>
      </c>
      <c r="AO11" s="1352">
        <f t="shared" ref="AO11:AO42" si="15">AN11-AI11</f>
        <v>91</v>
      </c>
      <c r="AP11" s="906">
        <f t="shared" ref="AP11:AP42" si="16">IFERROR((AN11-AI11)/AI11,0)</f>
        <v>91</v>
      </c>
      <c r="AQ11" s="1209">
        <f t="shared" si="5"/>
        <v>425</v>
      </c>
      <c r="AR11" s="1001">
        <f t="shared" si="5"/>
        <v>431.40988183165132</v>
      </c>
      <c r="AS11" s="1246">
        <f t="shared" si="5"/>
        <v>434.40988183165132</v>
      </c>
      <c r="AT11" s="1246">
        <f t="shared" si="5"/>
        <v>437.40988183165132</v>
      </c>
      <c r="AU11" s="1246">
        <f t="shared" si="5"/>
        <v>440.40988183165132</v>
      </c>
      <c r="AV11" s="3000">
        <f t="shared" si="5"/>
        <v>443.40988183165132</v>
      </c>
      <c r="AW11" s="1209">
        <f t="shared" ref="AW11:BB11" si="17">SUM(AW12:AW28)-AW12-AW18-AW25</f>
        <v>1</v>
      </c>
      <c r="AX11" s="1001">
        <f t="shared" si="17"/>
        <v>6</v>
      </c>
      <c r="AY11" s="1246">
        <f t="shared" si="17"/>
        <v>6</v>
      </c>
      <c r="AZ11" s="1246">
        <f t="shared" si="17"/>
        <v>7</v>
      </c>
      <c r="BA11" s="1246">
        <f t="shared" si="17"/>
        <v>89</v>
      </c>
      <c r="BB11" s="3000">
        <f t="shared" si="17"/>
        <v>92</v>
      </c>
      <c r="BC11" s="1209">
        <f t="shared" ref="BC11:BH11" si="18">SUM(BC12:BC28)-BC12-BC18-BC25</f>
        <v>1</v>
      </c>
      <c r="BD11" s="1001">
        <f t="shared" si="18"/>
        <v>6</v>
      </c>
      <c r="BE11" s="1246">
        <f t="shared" si="18"/>
        <v>6</v>
      </c>
      <c r="BF11" s="1246">
        <f t="shared" si="18"/>
        <v>7</v>
      </c>
      <c r="BG11" s="1246">
        <f t="shared" si="18"/>
        <v>89</v>
      </c>
      <c r="BH11" s="3000">
        <f t="shared" si="18"/>
        <v>92</v>
      </c>
    </row>
    <row r="12" spans="1:60" ht="12.75">
      <c r="A12" s="119" t="s">
        <v>93</v>
      </c>
      <c r="B12" s="990" t="s">
        <v>232</v>
      </c>
      <c r="C12" s="1288">
        <f>SUM(C13:C16)</f>
        <v>0</v>
      </c>
      <c r="D12" s="1229">
        <f t="shared" ref="D12:AV12" si="19">SUM(D13:D16)</f>
        <v>0</v>
      </c>
      <c r="E12" s="1230">
        <f t="shared" si="19"/>
        <v>0</v>
      </c>
      <c r="F12" s="1230">
        <f t="shared" si="19"/>
        <v>0</v>
      </c>
      <c r="G12" s="1230">
        <f t="shared" si="19"/>
        <v>0</v>
      </c>
      <c r="H12" s="1243">
        <f t="shared" si="19"/>
        <v>0</v>
      </c>
      <c r="I12" s="1353">
        <f t="shared" si="6"/>
        <v>0</v>
      </c>
      <c r="J12" s="907">
        <f t="shared" si="7"/>
        <v>0</v>
      </c>
      <c r="K12" s="1288">
        <f t="shared" si="19"/>
        <v>0</v>
      </c>
      <c r="L12" s="1229">
        <f t="shared" si="19"/>
        <v>0</v>
      </c>
      <c r="M12" s="1230">
        <f t="shared" si="19"/>
        <v>0</v>
      </c>
      <c r="N12" s="1230">
        <f t="shared" si="19"/>
        <v>0</v>
      </c>
      <c r="O12" s="1230">
        <f t="shared" si="19"/>
        <v>0</v>
      </c>
      <c r="P12" s="1243">
        <f t="shared" si="19"/>
        <v>0</v>
      </c>
      <c r="Q12" s="1353">
        <f t="shared" si="8"/>
        <v>0</v>
      </c>
      <c r="R12" s="971">
        <f t="shared" si="9"/>
        <v>0</v>
      </c>
      <c r="S12" s="1288">
        <f t="shared" si="19"/>
        <v>0</v>
      </c>
      <c r="T12" s="1229">
        <f t="shared" si="19"/>
        <v>0</v>
      </c>
      <c r="U12" s="1230">
        <f t="shared" si="19"/>
        <v>0</v>
      </c>
      <c r="V12" s="1230">
        <f t="shared" si="19"/>
        <v>0</v>
      </c>
      <c r="W12" s="1230">
        <f t="shared" si="19"/>
        <v>0</v>
      </c>
      <c r="X12" s="1243">
        <f t="shared" si="19"/>
        <v>0</v>
      </c>
      <c r="Y12" s="1353">
        <f t="shared" si="10"/>
        <v>0</v>
      </c>
      <c r="Z12" s="971">
        <f t="shared" si="11"/>
        <v>0</v>
      </c>
      <c r="AA12" s="1288">
        <f t="shared" si="19"/>
        <v>0</v>
      </c>
      <c r="AB12" s="1229">
        <f t="shared" si="19"/>
        <v>0</v>
      </c>
      <c r="AC12" s="1230">
        <f t="shared" si="19"/>
        <v>0</v>
      </c>
      <c r="AD12" s="1230">
        <f t="shared" si="19"/>
        <v>0</v>
      </c>
      <c r="AE12" s="1230">
        <f t="shared" si="19"/>
        <v>0</v>
      </c>
      <c r="AF12" s="1243">
        <f t="shared" si="19"/>
        <v>0</v>
      </c>
      <c r="AG12" s="1353">
        <f t="shared" si="13"/>
        <v>0</v>
      </c>
      <c r="AH12" s="907">
        <f t="shared" si="14"/>
        <v>0</v>
      </c>
      <c r="AI12" s="1288">
        <f t="shared" si="19"/>
        <v>0</v>
      </c>
      <c r="AJ12" s="1229">
        <f t="shared" si="19"/>
        <v>0</v>
      </c>
      <c r="AK12" s="1230">
        <f t="shared" si="19"/>
        <v>0</v>
      </c>
      <c r="AL12" s="1230">
        <f t="shared" si="19"/>
        <v>0</v>
      </c>
      <c r="AM12" s="1230">
        <f t="shared" si="19"/>
        <v>0</v>
      </c>
      <c r="AN12" s="1243">
        <f t="shared" si="19"/>
        <v>0</v>
      </c>
      <c r="AO12" s="1353">
        <f t="shared" si="15"/>
        <v>0</v>
      </c>
      <c r="AP12" s="907">
        <f t="shared" si="16"/>
        <v>0</v>
      </c>
      <c r="AQ12" s="1288">
        <f t="shared" si="19"/>
        <v>0</v>
      </c>
      <c r="AR12" s="1229">
        <f t="shared" si="19"/>
        <v>0</v>
      </c>
      <c r="AS12" s="1230">
        <f t="shared" si="19"/>
        <v>0</v>
      </c>
      <c r="AT12" s="1230">
        <f t="shared" si="19"/>
        <v>0</v>
      </c>
      <c r="AU12" s="1230">
        <f t="shared" si="19"/>
        <v>0</v>
      </c>
      <c r="AV12" s="3476">
        <f t="shared" si="19"/>
        <v>0</v>
      </c>
      <c r="AW12" s="1288">
        <f t="shared" ref="AW12:BB12" si="20">SUM(AW13:AW16)</f>
        <v>0</v>
      </c>
      <c r="AX12" s="1229">
        <f t="shared" si="20"/>
        <v>0</v>
      </c>
      <c r="AY12" s="1230">
        <f t="shared" si="20"/>
        <v>0</v>
      </c>
      <c r="AZ12" s="1230">
        <f t="shared" si="20"/>
        <v>0</v>
      </c>
      <c r="BA12" s="1230">
        <f t="shared" si="20"/>
        <v>0</v>
      </c>
      <c r="BB12" s="1243">
        <f t="shared" si="20"/>
        <v>0</v>
      </c>
      <c r="BC12" s="1288">
        <f t="shared" ref="BC12:BH12" si="21">SUM(BC13:BC16)</f>
        <v>0</v>
      </c>
      <c r="BD12" s="1229">
        <f t="shared" si="21"/>
        <v>0</v>
      </c>
      <c r="BE12" s="1230">
        <f t="shared" si="21"/>
        <v>0</v>
      </c>
      <c r="BF12" s="1230">
        <f t="shared" si="21"/>
        <v>0</v>
      </c>
      <c r="BG12" s="1230">
        <f t="shared" si="21"/>
        <v>0</v>
      </c>
      <c r="BH12" s="3476">
        <f t="shared" si="21"/>
        <v>0</v>
      </c>
    </row>
    <row r="13" spans="1:60" s="743" customFormat="1" ht="12.75">
      <c r="A13" s="926" t="s">
        <v>340</v>
      </c>
      <c r="B13" s="4676"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c r="T13" s="456"/>
      <c r="U13" s="454"/>
      <c r="V13" s="454"/>
      <c r="W13" s="454"/>
      <c r="X13" s="289"/>
      <c r="Y13" s="1354">
        <f t="shared" si="10"/>
        <v>0</v>
      </c>
      <c r="Z13" s="1294">
        <f t="shared" si="11"/>
        <v>0</v>
      </c>
      <c r="AA13" s="452"/>
      <c r="AB13" s="456"/>
      <c r="AC13" s="454"/>
      <c r="AD13" s="454"/>
      <c r="AE13" s="454"/>
      <c r="AF13" s="289"/>
      <c r="AG13" s="1354">
        <f t="shared" si="13"/>
        <v>0</v>
      </c>
      <c r="AH13" s="1298">
        <f t="shared" si="14"/>
        <v>0</v>
      </c>
      <c r="AI13" s="452"/>
      <c r="AJ13" s="456"/>
      <c r="AK13" s="454"/>
      <c r="AL13" s="454"/>
      <c r="AM13" s="454"/>
      <c r="AN13" s="289"/>
      <c r="AO13" s="1354">
        <f t="shared" si="15"/>
        <v>0</v>
      </c>
      <c r="AP13" s="1298">
        <f t="shared" si="16"/>
        <v>0</v>
      </c>
      <c r="AQ13" s="452"/>
      <c r="AR13" s="456"/>
      <c r="AS13" s="454"/>
      <c r="AT13" s="454"/>
      <c r="AU13" s="454"/>
      <c r="AV13" s="455"/>
      <c r="AW13" s="3477">
        <f>C13+K13+S13+AA13+AI13</f>
        <v>0</v>
      </c>
      <c r="AX13" s="3478">
        <f t="shared" ref="AX13:BB13" si="22">D13+L13+T13+AB13+AJ13</f>
        <v>0</v>
      </c>
      <c r="AY13" s="3479">
        <f t="shared" si="22"/>
        <v>0</v>
      </c>
      <c r="AZ13" s="3479">
        <f t="shared" si="22"/>
        <v>0</v>
      </c>
      <c r="BA13" s="3479">
        <f t="shared" si="22"/>
        <v>0</v>
      </c>
      <c r="BB13" s="3480">
        <f t="shared" si="22"/>
        <v>0</v>
      </c>
      <c r="BC13" s="3477">
        <f>C13+AA13+AI13</f>
        <v>0</v>
      </c>
      <c r="BD13" s="3478">
        <f t="shared" ref="BD13:BG13" si="23">D13+AB13+AJ13</f>
        <v>0</v>
      </c>
      <c r="BE13" s="3479">
        <f t="shared" si="23"/>
        <v>0</v>
      </c>
      <c r="BF13" s="3479">
        <f t="shared" si="23"/>
        <v>0</v>
      </c>
      <c r="BG13" s="3479">
        <f t="shared" si="23"/>
        <v>0</v>
      </c>
      <c r="BH13" s="3481">
        <f>H13+AF13+AN13</f>
        <v>0</v>
      </c>
    </row>
    <row r="14" spans="1:60" s="743" customFormat="1" ht="12.75">
      <c r="A14" s="926" t="s">
        <v>341</v>
      </c>
      <c r="B14" s="4676"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5"/>
        <v>0</v>
      </c>
      <c r="AP14" s="1298">
        <f t="shared" si="16"/>
        <v>0</v>
      </c>
      <c r="AQ14" s="452"/>
      <c r="AR14" s="456"/>
      <c r="AS14" s="454"/>
      <c r="AT14" s="454"/>
      <c r="AU14" s="454"/>
      <c r="AV14" s="455"/>
      <c r="AW14" s="3477">
        <f t="shared" ref="AW14:AW17" si="24">C14+K14+S14+AA14+AI14</f>
        <v>0</v>
      </c>
      <c r="AX14" s="3478">
        <f t="shared" ref="AX14:AX17" si="25">D14+L14+T14+AB14+AJ14</f>
        <v>0</v>
      </c>
      <c r="AY14" s="3479">
        <f t="shared" ref="AY14:AY17" si="26">E14+M14+U14+AC14+AK14</f>
        <v>0</v>
      </c>
      <c r="AZ14" s="3479">
        <f t="shared" ref="AZ14:AZ17" si="27">F14+N14+V14+AD14+AL14</f>
        <v>0</v>
      </c>
      <c r="BA14" s="3479">
        <f t="shared" ref="BA14:BA17" si="28">G14+O14+W14+AE14+AM14</f>
        <v>0</v>
      </c>
      <c r="BB14" s="3480">
        <f t="shared" ref="BB14:BB17" si="29">H14+P14+X14+AF14+AN14</f>
        <v>0</v>
      </c>
      <c r="BC14" s="3477">
        <f t="shared" ref="BC14:BC17" si="30">C14+AA14+AI14</f>
        <v>0</v>
      </c>
      <c r="BD14" s="3478">
        <f t="shared" ref="BD14:BD17" si="31">D14+AB14+AJ14</f>
        <v>0</v>
      </c>
      <c r="BE14" s="3479">
        <f t="shared" ref="BE14:BE17" si="32">E14+AC14+AK14</f>
        <v>0</v>
      </c>
      <c r="BF14" s="3479">
        <f t="shared" ref="BF14:BF17" si="33">F14+AD14+AL14</f>
        <v>0</v>
      </c>
      <c r="BG14" s="3479">
        <f t="shared" ref="BG14:BG17" si="34">G14+AE14+AM14</f>
        <v>0</v>
      </c>
      <c r="BH14" s="3481">
        <f t="shared" ref="BH14:BH17" si="35">H14+AF14+AN14</f>
        <v>0</v>
      </c>
    </row>
    <row r="15" spans="1:60" s="743" customFormat="1" ht="12.75">
      <c r="A15" s="926" t="s">
        <v>342</v>
      </c>
      <c r="B15" s="4677"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5"/>
        <v>0</v>
      </c>
      <c r="AP15" s="1298">
        <f t="shared" si="16"/>
        <v>0</v>
      </c>
      <c r="AQ15" s="452"/>
      <c r="AR15" s="456"/>
      <c r="AS15" s="454"/>
      <c r="AT15" s="454"/>
      <c r="AU15" s="454"/>
      <c r="AV15" s="455"/>
      <c r="AW15" s="3477">
        <f t="shared" si="24"/>
        <v>0</v>
      </c>
      <c r="AX15" s="3478">
        <f t="shared" si="25"/>
        <v>0</v>
      </c>
      <c r="AY15" s="3479">
        <f t="shared" si="26"/>
        <v>0</v>
      </c>
      <c r="AZ15" s="3479">
        <f t="shared" si="27"/>
        <v>0</v>
      </c>
      <c r="BA15" s="3479">
        <f t="shared" si="28"/>
        <v>0</v>
      </c>
      <c r="BB15" s="3480">
        <f t="shared" si="29"/>
        <v>0</v>
      </c>
      <c r="BC15" s="3477">
        <f t="shared" si="30"/>
        <v>0</v>
      </c>
      <c r="BD15" s="3478">
        <f t="shared" si="31"/>
        <v>0</v>
      </c>
      <c r="BE15" s="3479">
        <f t="shared" si="32"/>
        <v>0</v>
      </c>
      <c r="BF15" s="3479">
        <f t="shared" si="33"/>
        <v>0</v>
      </c>
      <c r="BG15" s="3479">
        <f t="shared" si="34"/>
        <v>0</v>
      </c>
      <c r="BH15" s="3481">
        <f t="shared" si="35"/>
        <v>0</v>
      </c>
    </row>
    <row r="16" spans="1:60" s="743" customFormat="1" ht="12.75">
      <c r="A16" s="926" t="s">
        <v>343</v>
      </c>
      <c r="B16" s="4677"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52"/>
      <c r="AJ16" s="456"/>
      <c r="AK16" s="454"/>
      <c r="AL16" s="454"/>
      <c r="AM16" s="454"/>
      <c r="AN16" s="289"/>
      <c r="AO16" s="1354">
        <f t="shared" si="15"/>
        <v>0</v>
      </c>
      <c r="AP16" s="1298">
        <f t="shared" si="16"/>
        <v>0</v>
      </c>
      <c r="AQ16" s="452"/>
      <c r="AR16" s="456"/>
      <c r="AS16" s="454"/>
      <c r="AT16" s="454"/>
      <c r="AU16" s="454"/>
      <c r="AV16" s="455"/>
      <c r="AW16" s="3477">
        <f t="shared" si="24"/>
        <v>0</v>
      </c>
      <c r="AX16" s="3478">
        <f t="shared" si="25"/>
        <v>0</v>
      </c>
      <c r="AY16" s="3479">
        <f t="shared" si="26"/>
        <v>0</v>
      </c>
      <c r="AZ16" s="3479">
        <f t="shared" si="27"/>
        <v>0</v>
      </c>
      <c r="BA16" s="3479">
        <f t="shared" si="28"/>
        <v>0</v>
      </c>
      <c r="BB16" s="3480">
        <f t="shared" si="29"/>
        <v>0</v>
      </c>
      <c r="BC16" s="3477">
        <f t="shared" si="30"/>
        <v>0</v>
      </c>
      <c r="BD16" s="3478">
        <f t="shared" si="31"/>
        <v>0</v>
      </c>
      <c r="BE16" s="3479">
        <f t="shared" si="32"/>
        <v>0</v>
      </c>
      <c r="BF16" s="3479">
        <f t="shared" si="33"/>
        <v>0</v>
      </c>
      <c r="BG16" s="3479">
        <f t="shared" si="34"/>
        <v>0</v>
      </c>
      <c r="BH16" s="3481">
        <f t="shared" si="35"/>
        <v>0</v>
      </c>
    </row>
    <row r="17" spans="1:60" s="744" customFormat="1" ht="12.75">
      <c r="A17" s="119" t="s">
        <v>94</v>
      </c>
      <c r="B17" s="991" t="s">
        <v>237</v>
      </c>
      <c r="C17" s="1660">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08">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08">
        <f>'6. Ел.Енергия'!I37</f>
        <v>0</v>
      </c>
      <c r="T17" s="1242">
        <f>'6. Ел.Енергия'!J37</f>
        <v>0</v>
      </c>
      <c r="U17" s="1232">
        <f>'6. Ел.Енергия'!K37</f>
        <v>0</v>
      </c>
      <c r="V17" s="1232">
        <f>'6. Ел.Енергия'!L37</f>
        <v>0</v>
      </c>
      <c r="W17" s="1232">
        <f>'6. Ел.Енергия'!M37</f>
        <v>0</v>
      </c>
      <c r="X17" s="1242">
        <f>'6. Ел.Енергия'!N37</f>
        <v>0</v>
      </c>
      <c r="Y17" s="1361">
        <f t="shared" si="10"/>
        <v>0</v>
      </c>
      <c r="Z17" s="972">
        <f t="shared" si="11"/>
        <v>0</v>
      </c>
      <c r="AA17" s="3008">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0</v>
      </c>
      <c r="AJ17" s="1240">
        <f>'6. Ел.Енергия'!J61</f>
        <v>0</v>
      </c>
      <c r="AK17" s="1235">
        <f>'6. Ел.Енергия'!K61</f>
        <v>0</v>
      </c>
      <c r="AL17" s="1235">
        <f>'6. Ел.Енергия'!L61</f>
        <v>0</v>
      </c>
      <c r="AM17" s="1235">
        <f>'6. Ел.Енергия'!M61</f>
        <v>0</v>
      </c>
      <c r="AN17" s="1240">
        <f>'6. Ел.Енергия'!N61</f>
        <v>0</v>
      </c>
      <c r="AO17" s="1355">
        <f>AN17-AI17</f>
        <v>0</v>
      </c>
      <c r="AP17" s="908">
        <f t="shared" si="16"/>
        <v>0</v>
      </c>
      <c r="AQ17" s="3008">
        <f>'6. Ел.Енергия'!I75</f>
        <v>258</v>
      </c>
      <c r="AR17" s="1242">
        <f>'6. Ел.Енергия'!J75</f>
        <v>257.40988183165138</v>
      </c>
      <c r="AS17" s="1232">
        <f>'6. Ел.Енергия'!K75</f>
        <v>257.40988183165138</v>
      </c>
      <c r="AT17" s="1232">
        <f>'6. Ел.Енергия'!L75</f>
        <v>257.40988183165138</v>
      </c>
      <c r="AU17" s="1232">
        <f>'6. Ел.Енергия'!M75</f>
        <v>257.40988183165138</v>
      </c>
      <c r="AV17" s="3482">
        <f>'6. Ел.Енергия'!N75</f>
        <v>257.40988183165138</v>
      </c>
      <c r="AW17" s="1211">
        <f t="shared" si="24"/>
        <v>0</v>
      </c>
      <c r="AX17" s="1240">
        <f t="shared" si="25"/>
        <v>0</v>
      </c>
      <c r="AY17" s="1235">
        <f t="shared" si="26"/>
        <v>0</v>
      </c>
      <c r="AZ17" s="1235">
        <f t="shared" si="27"/>
        <v>0</v>
      </c>
      <c r="BA17" s="1235">
        <f t="shared" si="28"/>
        <v>0</v>
      </c>
      <c r="BB17" s="1240">
        <f t="shared" si="29"/>
        <v>0</v>
      </c>
      <c r="BC17" s="3477">
        <f t="shared" si="30"/>
        <v>0</v>
      </c>
      <c r="BD17" s="3478">
        <f t="shared" si="31"/>
        <v>0</v>
      </c>
      <c r="BE17" s="3479">
        <f t="shared" si="32"/>
        <v>0</v>
      </c>
      <c r="BF17" s="3479">
        <f t="shared" si="33"/>
        <v>0</v>
      </c>
      <c r="BG17" s="3479">
        <f t="shared" si="34"/>
        <v>0</v>
      </c>
      <c r="BH17" s="3481">
        <f t="shared" si="35"/>
        <v>0</v>
      </c>
    </row>
    <row r="18" spans="1:60" ht="12.75">
      <c r="A18" s="924" t="s">
        <v>96</v>
      </c>
      <c r="B18" s="991" t="s">
        <v>238</v>
      </c>
      <c r="C18" s="1287">
        <f t="shared" ref="C18:X18" si="36">SUM(C19:C21)</f>
        <v>0</v>
      </c>
      <c r="D18" s="1233">
        <f t="shared" si="36"/>
        <v>0</v>
      </c>
      <c r="E18" s="1234">
        <f t="shared" si="36"/>
        <v>0</v>
      </c>
      <c r="F18" s="1234">
        <f t="shared" si="36"/>
        <v>0</v>
      </c>
      <c r="G18" s="1248">
        <f t="shared" si="36"/>
        <v>0</v>
      </c>
      <c r="H18" s="1248">
        <f t="shared" si="36"/>
        <v>0</v>
      </c>
      <c r="I18" s="1356">
        <f t="shared" si="6"/>
        <v>0</v>
      </c>
      <c r="J18" s="790">
        <f t="shared" si="7"/>
        <v>0</v>
      </c>
      <c r="K18" s="1287">
        <f t="shared" si="36"/>
        <v>0</v>
      </c>
      <c r="L18" s="1233">
        <f t="shared" si="36"/>
        <v>0</v>
      </c>
      <c r="M18" s="1234">
        <f t="shared" si="36"/>
        <v>0</v>
      </c>
      <c r="N18" s="1234">
        <f t="shared" si="36"/>
        <v>0</v>
      </c>
      <c r="O18" s="1248">
        <f t="shared" si="36"/>
        <v>0</v>
      </c>
      <c r="P18" s="1248">
        <f t="shared" si="36"/>
        <v>0</v>
      </c>
      <c r="Q18" s="1356">
        <f t="shared" si="8"/>
        <v>0</v>
      </c>
      <c r="R18" s="973">
        <f t="shared" si="9"/>
        <v>0</v>
      </c>
      <c r="S18" s="1287">
        <f t="shared" si="36"/>
        <v>0</v>
      </c>
      <c r="T18" s="1233">
        <f t="shared" si="36"/>
        <v>0</v>
      </c>
      <c r="U18" s="1234">
        <f t="shared" si="36"/>
        <v>0</v>
      </c>
      <c r="V18" s="1234">
        <f t="shared" si="36"/>
        <v>0</v>
      </c>
      <c r="W18" s="1248">
        <f t="shared" si="36"/>
        <v>0</v>
      </c>
      <c r="X18" s="1248">
        <f t="shared" si="36"/>
        <v>0</v>
      </c>
      <c r="Y18" s="1356">
        <f t="shared" si="10"/>
        <v>0</v>
      </c>
      <c r="Z18" s="973">
        <f t="shared" si="11"/>
        <v>0</v>
      </c>
      <c r="AA18" s="1287">
        <f>SUM(AA19:AA21)</f>
        <v>0</v>
      </c>
      <c r="AB18" s="1233">
        <f t="shared" ref="AB18:AV18" si="37">SUM(AB19:AB21)</f>
        <v>0</v>
      </c>
      <c r="AC18" s="1234">
        <f t="shared" si="37"/>
        <v>0</v>
      </c>
      <c r="AD18" s="1234">
        <f t="shared" si="37"/>
        <v>0</v>
      </c>
      <c r="AE18" s="1248">
        <f t="shared" si="37"/>
        <v>0</v>
      </c>
      <c r="AF18" s="1248">
        <f t="shared" si="37"/>
        <v>0</v>
      </c>
      <c r="AG18" s="1356">
        <f t="shared" si="13"/>
        <v>0</v>
      </c>
      <c r="AH18" s="790">
        <f t="shared" si="14"/>
        <v>0</v>
      </c>
      <c r="AI18" s="1287">
        <f t="shared" si="37"/>
        <v>0</v>
      </c>
      <c r="AJ18" s="1233">
        <f t="shared" si="37"/>
        <v>0</v>
      </c>
      <c r="AK18" s="1234">
        <f t="shared" si="37"/>
        <v>0</v>
      </c>
      <c r="AL18" s="1234">
        <f t="shared" si="37"/>
        <v>0</v>
      </c>
      <c r="AM18" s="1248">
        <f t="shared" si="37"/>
        <v>5</v>
      </c>
      <c r="AN18" s="1248">
        <f t="shared" si="37"/>
        <v>5</v>
      </c>
      <c r="AO18" s="1356">
        <f t="shared" si="15"/>
        <v>5</v>
      </c>
      <c r="AP18" s="790">
        <f t="shared" si="16"/>
        <v>0</v>
      </c>
      <c r="AQ18" s="1287">
        <f t="shared" si="37"/>
        <v>79</v>
      </c>
      <c r="AR18" s="1233">
        <f t="shared" si="37"/>
        <v>84</v>
      </c>
      <c r="AS18" s="1234">
        <f t="shared" si="37"/>
        <v>86</v>
      </c>
      <c r="AT18" s="1234">
        <f t="shared" si="37"/>
        <v>86</v>
      </c>
      <c r="AU18" s="1248">
        <f t="shared" si="37"/>
        <v>88</v>
      </c>
      <c r="AV18" s="3467">
        <f t="shared" si="37"/>
        <v>88</v>
      </c>
      <c r="AW18" s="1287">
        <f t="shared" ref="AW18:BB18" si="38">SUM(AW19:AW21)</f>
        <v>0</v>
      </c>
      <c r="AX18" s="1233">
        <f t="shared" si="38"/>
        <v>0</v>
      </c>
      <c r="AY18" s="1234">
        <f t="shared" si="38"/>
        <v>0</v>
      </c>
      <c r="AZ18" s="1234">
        <f t="shared" si="38"/>
        <v>0</v>
      </c>
      <c r="BA18" s="1248">
        <f t="shared" si="38"/>
        <v>5</v>
      </c>
      <c r="BB18" s="1248">
        <f t="shared" si="38"/>
        <v>5</v>
      </c>
      <c r="BC18" s="1287">
        <f t="shared" ref="BC18:BH18" si="39">SUM(BC19:BC21)</f>
        <v>0</v>
      </c>
      <c r="BD18" s="1233">
        <f t="shared" si="39"/>
        <v>0</v>
      </c>
      <c r="BE18" s="1234">
        <f t="shared" si="39"/>
        <v>0</v>
      </c>
      <c r="BF18" s="1234">
        <f t="shared" si="39"/>
        <v>0</v>
      </c>
      <c r="BG18" s="1248">
        <f t="shared" si="39"/>
        <v>5</v>
      </c>
      <c r="BH18" s="3467">
        <f t="shared" si="39"/>
        <v>5</v>
      </c>
    </row>
    <row r="19" spans="1:60" s="743" customFormat="1" ht="12.75">
      <c r="A19" s="925" t="s">
        <v>239</v>
      </c>
      <c r="B19" s="4678" t="s">
        <v>240</v>
      </c>
      <c r="C19" s="3433"/>
      <c r="D19" s="3434"/>
      <c r="E19" s="3434"/>
      <c r="F19" s="3434"/>
      <c r="G19" s="3434"/>
      <c r="H19" s="3435"/>
      <c r="I19" s="1357">
        <f t="shared" si="6"/>
        <v>0</v>
      </c>
      <c r="J19" s="1313">
        <f t="shared" si="7"/>
        <v>0</v>
      </c>
      <c r="K19" s="3433"/>
      <c r="L19" s="3434"/>
      <c r="M19" s="3434"/>
      <c r="N19" s="3434"/>
      <c r="O19" s="3434"/>
      <c r="P19" s="3435"/>
      <c r="Q19" s="1357">
        <f t="shared" si="8"/>
        <v>0</v>
      </c>
      <c r="R19" s="1309">
        <f t="shared" si="9"/>
        <v>0</v>
      </c>
      <c r="S19" s="3433"/>
      <c r="T19" s="3434"/>
      <c r="U19" s="3434"/>
      <c r="V19" s="3434"/>
      <c r="W19" s="3434"/>
      <c r="X19" s="3435"/>
      <c r="Y19" s="1357">
        <f t="shared" si="10"/>
        <v>0</v>
      </c>
      <c r="Z19" s="1309">
        <f t="shared" si="11"/>
        <v>0</v>
      </c>
      <c r="AA19" s="3433"/>
      <c r="AB19" s="3434"/>
      <c r="AC19" s="3434"/>
      <c r="AD19" s="3434"/>
      <c r="AE19" s="3434"/>
      <c r="AF19" s="3435"/>
      <c r="AG19" s="1357">
        <f t="shared" si="13"/>
        <v>0</v>
      </c>
      <c r="AH19" s="1313">
        <f t="shared" si="14"/>
        <v>0</v>
      </c>
      <c r="AI19" s="3433"/>
      <c r="AJ19" s="3434"/>
      <c r="AK19" s="3434"/>
      <c r="AL19" s="3434"/>
      <c r="AM19" s="3434">
        <v>3</v>
      </c>
      <c r="AN19" s="3435">
        <v>3</v>
      </c>
      <c r="AO19" s="1357">
        <f t="shared" si="15"/>
        <v>3</v>
      </c>
      <c r="AP19" s="1313">
        <f t="shared" si="16"/>
        <v>0</v>
      </c>
      <c r="AQ19" s="3433"/>
      <c r="AR19" s="3434"/>
      <c r="AS19" s="3434"/>
      <c r="AT19" s="3434"/>
      <c r="AU19" s="3434"/>
      <c r="AV19" s="3466"/>
      <c r="AW19" s="1211">
        <f t="shared" ref="AW19:AW24" si="40">C19+K19+S19+AA19+AI19</f>
        <v>0</v>
      </c>
      <c r="AX19" s="3456">
        <f t="shared" ref="AX19:AX24" si="41">D19+L19+T19+AB19+AJ19</f>
        <v>0</v>
      </c>
      <c r="AY19" s="3456">
        <f t="shared" ref="AY19:AY24" si="42">E19+M19+U19+AC19+AK19</f>
        <v>0</v>
      </c>
      <c r="AZ19" s="3456">
        <f t="shared" ref="AZ19:AZ24" si="43">F19+N19+V19+AD19+AL19</f>
        <v>0</v>
      </c>
      <c r="BA19" s="3456">
        <f t="shared" ref="BA19:BA24" si="44">G19+O19+W19+AE19+AM19</f>
        <v>3</v>
      </c>
      <c r="BB19" s="3457">
        <f t="shared" ref="BB19:BB24" si="45">H19+P19+X19+AF19+AN19</f>
        <v>3</v>
      </c>
      <c r="BC19" s="3477">
        <f t="shared" ref="BC19:BC24" si="46">C19+AA19+AI19</f>
        <v>0</v>
      </c>
      <c r="BD19" s="3478">
        <f t="shared" ref="BD19:BD24" si="47">D19+AB19+AJ19</f>
        <v>0</v>
      </c>
      <c r="BE19" s="3479">
        <f t="shared" ref="BE19:BE24" si="48">E19+AC19+AK19</f>
        <v>0</v>
      </c>
      <c r="BF19" s="3479">
        <f t="shared" ref="BF19:BF24" si="49">F19+AD19+AL19</f>
        <v>0</v>
      </c>
      <c r="BG19" s="3479">
        <f t="shared" ref="BG19:BG24" si="50">G19+AE19+AM19</f>
        <v>3</v>
      </c>
      <c r="BH19" s="3481">
        <f t="shared" ref="BH19:BH24" si="51">H19+AF19+AN19</f>
        <v>3</v>
      </c>
    </row>
    <row r="20" spans="1:60" s="743" customFormat="1" ht="12.75">
      <c r="A20" s="925" t="s">
        <v>441</v>
      </c>
      <c r="B20" s="4678" t="s">
        <v>1240</v>
      </c>
      <c r="C20" s="3433"/>
      <c r="D20" s="3434"/>
      <c r="E20" s="3434"/>
      <c r="F20" s="3434"/>
      <c r="G20" s="3434"/>
      <c r="H20" s="3435"/>
      <c r="I20" s="1357">
        <f t="shared" si="6"/>
        <v>0</v>
      </c>
      <c r="J20" s="1313">
        <f t="shared" si="7"/>
        <v>0</v>
      </c>
      <c r="K20" s="3433"/>
      <c r="L20" s="3434"/>
      <c r="M20" s="3434"/>
      <c r="N20" s="3434"/>
      <c r="O20" s="3434"/>
      <c r="P20" s="3435"/>
      <c r="Q20" s="1357">
        <f t="shared" si="8"/>
        <v>0</v>
      </c>
      <c r="R20" s="1309">
        <f t="shared" si="9"/>
        <v>0</v>
      </c>
      <c r="S20" s="3433"/>
      <c r="T20" s="3434"/>
      <c r="U20" s="3434"/>
      <c r="V20" s="3434"/>
      <c r="W20" s="3434"/>
      <c r="X20" s="3435"/>
      <c r="Y20" s="1357">
        <f t="shared" si="10"/>
        <v>0</v>
      </c>
      <c r="Z20" s="1309">
        <f t="shared" si="11"/>
        <v>0</v>
      </c>
      <c r="AA20" s="3433"/>
      <c r="AB20" s="3434"/>
      <c r="AC20" s="3434"/>
      <c r="AD20" s="3434"/>
      <c r="AE20" s="3434"/>
      <c r="AF20" s="3435"/>
      <c r="AG20" s="1357">
        <f t="shared" si="13"/>
        <v>0</v>
      </c>
      <c r="AH20" s="1313">
        <f t="shared" si="14"/>
        <v>0</v>
      </c>
      <c r="AI20" s="3433"/>
      <c r="AJ20" s="3434"/>
      <c r="AK20" s="3434"/>
      <c r="AL20" s="3434"/>
      <c r="AM20" s="3434">
        <v>2</v>
      </c>
      <c r="AN20" s="3435">
        <v>2</v>
      </c>
      <c r="AO20" s="1357">
        <f t="shared" si="15"/>
        <v>2</v>
      </c>
      <c r="AP20" s="1313">
        <f t="shared" si="16"/>
        <v>0</v>
      </c>
      <c r="AQ20" s="3433"/>
      <c r="AR20" s="3434"/>
      <c r="AS20" s="3434"/>
      <c r="AT20" s="3434"/>
      <c r="AU20" s="3434"/>
      <c r="AV20" s="3466"/>
      <c r="AW20" s="1211">
        <f t="shared" si="40"/>
        <v>0</v>
      </c>
      <c r="AX20" s="3456">
        <f t="shared" si="41"/>
        <v>0</v>
      </c>
      <c r="AY20" s="3456">
        <f t="shared" si="42"/>
        <v>0</v>
      </c>
      <c r="AZ20" s="3456">
        <f t="shared" si="43"/>
        <v>0</v>
      </c>
      <c r="BA20" s="3456">
        <f t="shared" si="44"/>
        <v>2</v>
      </c>
      <c r="BB20" s="3457">
        <f t="shared" si="45"/>
        <v>2</v>
      </c>
      <c r="BC20" s="3477">
        <f t="shared" si="46"/>
        <v>0</v>
      </c>
      <c r="BD20" s="3478">
        <f t="shared" si="47"/>
        <v>0</v>
      </c>
      <c r="BE20" s="3479">
        <f t="shared" si="48"/>
        <v>0</v>
      </c>
      <c r="BF20" s="3479">
        <f t="shared" si="49"/>
        <v>0</v>
      </c>
      <c r="BG20" s="3479">
        <f t="shared" si="50"/>
        <v>2</v>
      </c>
      <c r="BH20" s="3481">
        <f t="shared" si="51"/>
        <v>2</v>
      </c>
    </row>
    <row r="21" spans="1:60" s="743" customFormat="1" ht="12.75">
      <c r="A21" s="925" t="s">
        <v>1241</v>
      </c>
      <c r="B21" s="3418" t="s">
        <v>1238</v>
      </c>
      <c r="C21" s="3436">
        <f>'8. Ремонтна програма'!J27</f>
        <v>0</v>
      </c>
      <c r="D21" s="4363">
        <f>'8. Ремонтна програма'!K27</f>
        <v>0</v>
      </c>
      <c r="E21" s="3437">
        <f>'8. Ремонтна програма'!L27</f>
        <v>0</v>
      </c>
      <c r="F21" s="3437">
        <f>'8. Ремонтна програма'!M27</f>
        <v>0</v>
      </c>
      <c r="G21" s="3437">
        <f>'8. Ремонтна програма'!N27</f>
        <v>0</v>
      </c>
      <c r="H21" s="3437">
        <f>'8. Ремонтна програма'!O27</f>
        <v>0</v>
      </c>
      <c r="I21" s="3457">
        <f t="shared" si="6"/>
        <v>0</v>
      </c>
      <c r="J21" s="1313">
        <f t="shared" si="7"/>
        <v>0</v>
      </c>
      <c r="K21" s="3436">
        <f>'8. Ремонтна програма'!J56</f>
        <v>0</v>
      </c>
      <c r="L21" s="1364">
        <f>'8. Ремонтна програма'!K56</f>
        <v>0</v>
      </c>
      <c r="M21" s="3437">
        <f>'8. Ремонтна програма'!L56</f>
        <v>0</v>
      </c>
      <c r="N21" s="3437">
        <f>'8. Ремонтна програма'!M56</f>
        <v>0</v>
      </c>
      <c r="O21" s="3437">
        <f>'8. Ремонтна програма'!N56</f>
        <v>0</v>
      </c>
      <c r="P21" s="4364">
        <f>'8. Ремонтна програма'!O56</f>
        <v>0</v>
      </c>
      <c r="Q21" s="1357">
        <f t="shared" si="8"/>
        <v>0</v>
      </c>
      <c r="R21" s="1309">
        <f t="shared" si="9"/>
        <v>0</v>
      </c>
      <c r="S21" s="3436">
        <f>'8. Ремонтна програма'!J82</f>
        <v>0</v>
      </c>
      <c r="T21" s="1364">
        <f>'8. Ремонтна програма'!K82</f>
        <v>0</v>
      </c>
      <c r="U21" s="3437">
        <f>'8. Ремонтна програма'!L82</f>
        <v>0</v>
      </c>
      <c r="V21" s="3437">
        <f>'8. Ремонтна програма'!M82</f>
        <v>0</v>
      </c>
      <c r="W21" s="3437">
        <f>'8. Ремонтна програма'!N82</f>
        <v>0</v>
      </c>
      <c r="X21" s="4364">
        <f>'8. Ремонтна програма'!O82</f>
        <v>0</v>
      </c>
      <c r="Y21" s="1364">
        <f t="shared" si="10"/>
        <v>0</v>
      </c>
      <c r="Z21" s="1309">
        <f t="shared" si="11"/>
        <v>0</v>
      </c>
      <c r="AA21" s="3436">
        <f>'8. Ремонтна програма'!J113</f>
        <v>0</v>
      </c>
      <c r="AB21" s="1364">
        <f>'8. Ремонтна програма'!K113</f>
        <v>0</v>
      </c>
      <c r="AC21" s="3437">
        <f>'8. Ремонтна програма'!L113</f>
        <v>0</v>
      </c>
      <c r="AD21" s="3437">
        <f>'8. Ремонтна програма'!M113</f>
        <v>0</v>
      </c>
      <c r="AE21" s="3437">
        <f>'8. Ремонтна програма'!N113</f>
        <v>0</v>
      </c>
      <c r="AF21" s="4364">
        <f>'8. Ремонтна програма'!O113</f>
        <v>0</v>
      </c>
      <c r="AG21" s="1364">
        <f t="shared" si="13"/>
        <v>0</v>
      </c>
      <c r="AH21" s="1313">
        <f t="shared" si="14"/>
        <v>0</v>
      </c>
      <c r="AI21" s="3436">
        <f>'8. Ремонтна програма'!J144</f>
        <v>0</v>
      </c>
      <c r="AJ21" s="1364">
        <f>'8. Ремонтна програма'!K144</f>
        <v>0</v>
      </c>
      <c r="AK21" s="3437">
        <f>'8. Ремонтна програма'!L144</f>
        <v>0</v>
      </c>
      <c r="AL21" s="3437">
        <f>'8. Ремонтна програма'!M144</f>
        <v>0</v>
      </c>
      <c r="AM21" s="3437">
        <f>'8. Ремонтна програма'!N144</f>
        <v>0</v>
      </c>
      <c r="AN21" s="4364">
        <f>'8. Ремонтна програма'!O144</f>
        <v>0</v>
      </c>
      <c r="AO21" s="1364">
        <f t="shared" si="15"/>
        <v>0</v>
      </c>
      <c r="AP21" s="1313">
        <f t="shared" si="16"/>
        <v>0</v>
      </c>
      <c r="AQ21" s="3433">
        <v>79</v>
      </c>
      <c r="AR21" s="3434">
        <v>84</v>
      </c>
      <c r="AS21" s="3434">
        <v>86</v>
      </c>
      <c r="AT21" s="3434">
        <v>86</v>
      </c>
      <c r="AU21" s="3434">
        <v>88</v>
      </c>
      <c r="AV21" s="3466">
        <v>88</v>
      </c>
      <c r="AW21" s="3483">
        <f t="shared" si="40"/>
        <v>0</v>
      </c>
      <c r="AX21" s="3457">
        <f t="shared" si="41"/>
        <v>0</v>
      </c>
      <c r="AY21" s="3484">
        <f t="shared" si="42"/>
        <v>0</v>
      </c>
      <c r="AZ21" s="3484">
        <f t="shared" si="43"/>
        <v>0</v>
      </c>
      <c r="BA21" s="3484">
        <f t="shared" si="44"/>
        <v>0</v>
      </c>
      <c r="BB21" s="3457">
        <f t="shared" si="45"/>
        <v>0</v>
      </c>
      <c r="BC21" s="3477">
        <f t="shared" si="46"/>
        <v>0</v>
      </c>
      <c r="BD21" s="3478">
        <f t="shared" si="47"/>
        <v>0</v>
      </c>
      <c r="BE21" s="3479">
        <f t="shared" si="48"/>
        <v>0</v>
      </c>
      <c r="BF21" s="3479">
        <f t="shared" si="49"/>
        <v>0</v>
      </c>
      <c r="BG21" s="3479">
        <f t="shared" si="50"/>
        <v>0</v>
      </c>
      <c r="BH21" s="3481">
        <f t="shared" si="51"/>
        <v>0</v>
      </c>
    </row>
    <row r="22" spans="1:60" ht="12.75">
      <c r="A22" s="924" t="s">
        <v>149</v>
      </c>
      <c r="B22" s="991" t="s">
        <v>241</v>
      </c>
      <c r="C22" s="3433"/>
      <c r="D22" s="3434"/>
      <c r="E22" s="3434"/>
      <c r="F22" s="3434"/>
      <c r="G22" s="3434"/>
      <c r="H22" s="3435"/>
      <c r="I22" s="1357">
        <f t="shared" si="6"/>
        <v>0</v>
      </c>
      <c r="J22" s="912">
        <f t="shared" si="7"/>
        <v>0</v>
      </c>
      <c r="K22" s="3433"/>
      <c r="L22" s="3434"/>
      <c r="M22" s="3434"/>
      <c r="N22" s="3434"/>
      <c r="O22" s="3434"/>
      <c r="P22" s="3435"/>
      <c r="Q22" s="1357">
        <f t="shared" si="8"/>
        <v>0</v>
      </c>
      <c r="R22" s="1220">
        <f t="shared" si="9"/>
        <v>0</v>
      </c>
      <c r="S22" s="3433"/>
      <c r="T22" s="3434"/>
      <c r="U22" s="3434"/>
      <c r="V22" s="3434"/>
      <c r="W22" s="3434"/>
      <c r="X22" s="3435"/>
      <c r="Y22" s="1357">
        <f t="shared" si="10"/>
        <v>0</v>
      </c>
      <c r="Z22" s="1220">
        <f t="shared" si="11"/>
        <v>0</v>
      </c>
      <c r="AA22" s="3433"/>
      <c r="AB22" s="3434"/>
      <c r="AC22" s="3434"/>
      <c r="AD22" s="3434"/>
      <c r="AE22" s="3434"/>
      <c r="AF22" s="3435"/>
      <c r="AG22" s="1357">
        <f t="shared" si="13"/>
        <v>0</v>
      </c>
      <c r="AH22" s="912">
        <f t="shared" si="14"/>
        <v>0</v>
      </c>
      <c r="AI22" s="3433"/>
      <c r="AJ22" s="3434"/>
      <c r="AK22" s="3434"/>
      <c r="AL22" s="3434"/>
      <c r="AM22" s="3434">
        <v>2</v>
      </c>
      <c r="AN22" s="3435">
        <v>2</v>
      </c>
      <c r="AO22" s="1357">
        <f t="shared" si="15"/>
        <v>2</v>
      </c>
      <c r="AP22" s="912">
        <f t="shared" si="16"/>
        <v>0</v>
      </c>
      <c r="AQ22" s="3433">
        <v>2</v>
      </c>
      <c r="AR22" s="3434">
        <v>2</v>
      </c>
      <c r="AS22" s="3434">
        <v>2</v>
      </c>
      <c r="AT22" s="3434">
        <v>2</v>
      </c>
      <c r="AU22" s="3434">
        <v>2</v>
      </c>
      <c r="AV22" s="3466">
        <v>2</v>
      </c>
      <c r="AW22" s="1211">
        <f t="shared" si="40"/>
        <v>0</v>
      </c>
      <c r="AX22" s="3456">
        <f t="shared" si="41"/>
        <v>0</v>
      </c>
      <c r="AY22" s="3456">
        <f t="shared" si="42"/>
        <v>0</v>
      </c>
      <c r="AZ22" s="3456">
        <f t="shared" si="43"/>
        <v>0</v>
      </c>
      <c r="BA22" s="3456">
        <f t="shared" si="44"/>
        <v>2</v>
      </c>
      <c r="BB22" s="3457">
        <f t="shared" si="45"/>
        <v>2</v>
      </c>
      <c r="BC22" s="3477">
        <f t="shared" si="46"/>
        <v>0</v>
      </c>
      <c r="BD22" s="3478">
        <f t="shared" si="47"/>
        <v>0</v>
      </c>
      <c r="BE22" s="3479">
        <f t="shared" si="48"/>
        <v>0</v>
      </c>
      <c r="BF22" s="3479">
        <f t="shared" si="49"/>
        <v>0</v>
      </c>
      <c r="BG22" s="3479">
        <f t="shared" si="50"/>
        <v>2</v>
      </c>
      <c r="BH22" s="3481">
        <f t="shared" si="51"/>
        <v>2</v>
      </c>
    </row>
    <row r="23" spans="1:60" ht="12.75">
      <c r="A23" s="924" t="s">
        <v>151</v>
      </c>
      <c r="B23" s="991" t="s">
        <v>242</v>
      </c>
      <c r="C23" s="3433"/>
      <c r="D23" s="3434"/>
      <c r="E23" s="3434"/>
      <c r="F23" s="3434"/>
      <c r="G23" s="3434"/>
      <c r="H23" s="3435"/>
      <c r="I23" s="1357">
        <f t="shared" si="6"/>
        <v>0</v>
      </c>
      <c r="J23" s="912">
        <f t="shared" si="7"/>
        <v>0</v>
      </c>
      <c r="K23" s="3433"/>
      <c r="L23" s="3434"/>
      <c r="M23" s="3434"/>
      <c r="N23" s="3434"/>
      <c r="O23" s="3434"/>
      <c r="P23" s="3435"/>
      <c r="Q23" s="1357">
        <f t="shared" si="8"/>
        <v>0</v>
      </c>
      <c r="R23" s="1220">
        <f t="shared" si="9"/>
        <v>0</v>
      </c>
      <c r="S23" s="3433"/>
      <c r="T23" s="3434"/>
      <c r="U23" s="3434"/>
      <c r="V23" s="3434"/>
      <c r="W23" s="3434"/>
      <c r="X23" s="3435"/>
      <c r="Y23" s="1357">
        <f t="shared" si="10"/>
        <v>0</v>
      </c>
      <c r="Z23" s="1220">
        <f t="shared" si="11"/>
        <v>0</v>
      </c>
      <c r="AA23" s="3433"/>
      <c r="AB23" s="3434"/>
      <c r="AC23" s="3434"/>
      <c r="AD23" s="3434"/>
      <c r="AE23" s="3434"/>
      <c r="AF23" s="3435"/>
      <c r="AG23" s="1357">
        <f t="shared" si="13"/>
        <v>0</v>
      </c>
      <c r="AH23" s="912">
        <f t="shared" si="14"/>
        <v>0</v>
      </c>
      <c r="AI23" s="3433"/>
      <c r="AJ23" s="3434"/>
      <c r="AK23" s="3434"/>
      <c r="AL23" s="3434"/>
      <c r="AM23" s="3434"/>
      <c r="AN23" s="3435"/>
      <c r="AO23" s="1357">
        <f t="shared" si="15"/>
        <v>0</v>
      </c>
      <c r="AP23" s="912">
        <f t="shared" si="16"/>
        <v>0</v>
      </c>
      <c r="AQ23" s="3433">
        <v>4</v>
      </c>
      <c r="AR23" s="3434">
        <v>4</v>
      </c>
      <c r="AS23" s="3434">
        <v>4</v>
      </c>
      <c r="AT23" s="3434">
        <v>5</v>
      </c>
      <c r="AU23" s="3434">
        <v>5</v>
      </c>
      <c r="AV23" s="3466">
        <v>5</v>
      </c>
      <c r="AW23" s="1211">
        <f t="shared" si="40"/>
        <v>0</v>
      </c>
      <c r="AX23" s="3456">
        <f t="shared" si="41"/>
        <v>0</v>
      </c>
      <c r="AY23" s="3456">
        <f t="shared" si="42"/>
        <v>0</v>
      </c>
      <c r="AZ23" s="3456">
        <f t="shared" si="43"/>
        <v>0</v>
      </c>
      <c r="BA23" s="3456">
        <f t="shared" si="44"/>
        <v>0</v>
      </c>
      <c r="BB23" s="3457">
        <f t="shared" si="45"/>
        <v>0</v>
      </c>
      <c r="BC23" s="3477">
        <f t="shared" si="46"/>
        <v>0</v>
      </c>
      <c r="BD23" s="3478">
        <f t="shared" si="47"/>
        <v>0</v>
      </c>
      <c r="BE23" s="3479">
        <f t="shared" si="48"/>
        <v>0</v>
      </c>
      <c r="BF23" s="3479">
        <f t="shared" si="49"/>
        <v>0</v>
      </c>
      <c r="BG23" s="3479">
        <f t="shared" si="50"/>
        <v>0</v>
      </c>
      <c r="BH23" s="3481">
        <f t="shared" si="51"/>
        <v>0</v>
      </c>
    </row>
    <row r="24" spans="1:60" s="749" customFormat="1" ht="12.75">
      <c r="A24" s="924" t="s">
        <v>153</v>
      </c>
      <c r="B24" s="991" t="s">
        <v>648</v>
      </c>
      <c r="C24" s="3008">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2">
        <f>'8. Ремонтна програма'!O29</f>
        <v>0</v>
      </c>
      <c r="I24" s="1355">
        <f t="shared" si="6"/>
        <v>0</v>
      </c>
      <c r="J24" s="908">
        <f t="shared" si="7"/>
        <v>0</v>
      </c>
      <c r="K24" s="3008">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2">
        <f>'8. Ремонтна програма'!O58</f>
        <v>0</v>
      </c>
      <c r="Q24" s="1355">
        <f t="shared" si="8"/>
        <v>0</v>
      </c>
      <c r="R24" s="972">
        <f t="shared" si="9"/>
        <v>0</v>
      </c>
      <c r="S24" s="3008">
        <f>'8. Ремонтна програма'!J84</f>
        <v>0</v>
      </c>
      <c r="T24" s="1355">
        <f>'8. Ремонтна програма'!K84</f>
        <v>0</v>
      </c>
      <c r="U24" s="1232">
        <f>'8. Ремонтна програма'!L84</f>
        <v>0</v>
      </c>
      <c r="V24" s="1232">
        <f>'8. Ремонтна програма'!M84</f>
        <v>0</v>
      </c>
      <c r="W24" s="1232">
        <f>'8. Ремонтна програма'!N84</f>
        <v>0</v>
      </c>
      <c r="X24" s="3482">
        <f>'8. Ремонтна програма'!O84</f>
        <v>0</v>
      </c>
      <c r="Y24" s="1355">
        <f t="shared" si="10"/>
        <v>0</v>
      </c>
      <c r="Z24" s="972">
        <f t="shared" si="11"/>
        <v>0</v>
      </c>
      <c r="AA24" s="3008">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2">
        <f>'8. Ремонтна програма'!O115</f>
        <v>0</v>
      </c>
      <c r="AG24" s="1355">
        <f t="shared" si="13"/>
        <v>0</v>
      </c>
      <c r="AH24" s="908">
        <f t="shared" si="14"/>
        <v>0</v>
      </c>
      <c r="AI24" s="1211">
        <f>'8. Ремонтна програма'!J146</f>
        <v>0</v>
      </c>
      <c r="AJ24" s="1361">
        <f>'8. Ремонтна програма'!K146</f>
        <v>3</v>
      </c>
      <c r="AK24" s="1235">
        <f>'8. Ремонтна програма'!L146</f>
        <v>3</v>
      </c>
      <c r="AL24" s="1235">
        <f>'8. Ремонтна програма'!M146</f>
        <v>3</v>
      </c>
      <c r="AM24" s="1235">
        <f>'8. Ремонтна програма'!N146</f>
        <v>50</v>
      </c>
      <c r="AN24" s="3473">
        <f>'8. Ремонтна програма'!O146</f>
        <v>51</v>
      </c>
      <c r="AO24" s="1355">
        <f t="shared" si="15"/>
        <v>51</v>
      </c>
      <c r="AP24" s="908">
        <f t="shared" si="16"/>
        <v>0</v>
      </c>
      <c r="AQ24" s="3433"/>
      <c r="AR24" s="3434"/>
      <c r="AS24" s="3434"/>
      <c r="AT24" s="3434"/>
      <c r="AU24" s="3434"/>
      <c r="AV24" s="3466"/>
      <c r="AW24" s="1211">
        <f t="shared" si="40"/>
        <v>0</v>
      </c>
      <c r="AX24" s="1003">
        <f t="shared" si="41"/>
        <v>3</v>
      </c>
      <c r="AY24" s="1003">
        <f t="shared" si="42"/>
        <v>3</v>
      </c>
      <c r="AZ24" s="1003">
        <f t="shared" si="43"/>
        <v>3</v>
      </c>
      <c r="BA24" s="1003">
        <f t="shared" si="44"/>
        <v>50</v>
      </c>
      <c r="BB24" s="1240">
        <f t="shared" si="45"/>
        <v>51</v>
      </c>
      <c r="BC24" s="3477">
        <f t="shared" si="46"/>
        <v>0</v>
      </c>
      <c r="BD24" s="3478">
        <f t="shared" si="47"/>
        <v>3</v>
      </c>
      <c r="BE24" s="3479">
        <f t="shared" si="48"/>
        <v>3</v>
      </c>
      <c r="BF24" s="3479">
        <f t="shared" si="49"/>
        <v>3</v>
      </c>
      <c r="BG24" s="3479">
        <f t="shared" si="50"/>
        <v>50</v>
      </c>
      <c r="BH24" s="3481">
        <f t="shared" si="51"/>
        <v>51</v>
      </c>
    </row>
    <row r="25" spans="1:60" ht="12.75">
      <c r="A25" s="924" t="s">
        <v>155</v>
      </c>
      <c r="B25" s="991" t="s">
        <v>442</v>
      </c>
      <c r="C25" s="1287">
        <f>SUM(C26:C28)</f>
        <v>0</v>
      </c>
      <c r="D25" s="1233">
        <f t="shared" ref="D25:BB25" si="52">SUM(D26:D28)</f>
        <v>0</v>
      </c>
      <c r="E25" s="1234">
        <f t="shared" si="52"/>
        <v>0</v>
      </c>
      <c r="F25" s="1234">
        <f t="shared" si="52"/>
        <v>0</v>
      </c>
      <c r="G25" s="1234">
        <f t="shared" si="52"/>
        <v>0</v>
      </c>
      <c r="H25" s="1248">
        <f t="shared" si="52"/>
        <v>0</v>
      </c>
      <c r="I25" s="1356">
        <f t="shared" si="6"/>
        <v>0</v>
      </c>
      <c r="J25" s="790">
        <f t="shared" si="7"/>
        <v>0</v>
      </c>
      <c r="K25" s="1287">
        <f t="shared" si="52"/>
        <v>0</v>
      </c>
      <c r="L25" s="1233">
        <f t="shared" si="52"/>
        <v>0</v>
      </c>
      <c r="M25" s="1234">
        <f t="shared" si="52"/>
        <v>0</v>
      </c>
      <c r="N25" s="1234">
        <f t="shared" si="52"/>
        <v>0</v>
      </c>
      <c r="O25" s="1234">
        <f t="shared" si="52"/>
        <v>0</v>
      </c>
      <c r="P25" s="1248">
        <f t="shared" si="52"/>
        <v>0</v>
      </c>
      <c r="Q25" s="1356">
        <f t="shared" si="8"/>
        <v>0</v>
      </c>
      <c r="R25" s="973">
        <f t="shared" si="9"/>
        <v>0</v>
      </c>
      <c r="S25" s="1287">
        <f t="shared" si="52"/>
        <v>0</v>
      </c>
      <c r="T25" s="1233">
        <f t="shared" si="52"/>
        <v>0</v>
      </c>
      <c r="U25" s="1234">
        <f t="shared" si="52"/>
        <v>0</v>
      </c>
      <c r="V25" s="1234">
        <f t="shared" si="52"/>
        <v>0</v>
      </c>
      <c r="W25" s="1234">
        <f t="shared" si="52"/>
        <v>0</v>
      </c>
      <c r="X25" s="1248">
        <f t="shared" si="52"/>
        <v>0</v>
      </c>
      <c r="Y25" s="1356">
        <f t="shared" si="10"/>
        <v>0</v>
      </c>
      <c r="Z25" s="973">
        <f t="shared" si="11"/>
        <v>0</v>
      </c>
      <c r="AA25" s="1287">
        <f>SUM(AA26:AA28)</f>
        <v>0</v>
      </c>
      <c r="AB25" s="1233">
        <f t="shared" ref="AB25:AN25" si="53">SUM(AB26:AB28)</f>
        <v>0</v>
      </c>
      <c r="AC25" s="1234">
        <f t="shared" si="53"/>
        <v>0</v>
      </c>
      <c r="AD25" s="1234">
        <f t="shared" si="53"/>
        <v>0</v>
      </c>
      <c r="AE25" s="1234">
        <f t="shared" si="53"/>
        <v>0</v>
      </c>
      <c r="AF25" s="1248">
        <f t="shared" si="53"/>
        <v>0</v>
      </c>
      <c r="AG25" s="1356">
        <f t="shared" si="13"/>
        <v>0</v>
      </c>
      <c r="AH25" s="790">
        <f t="shared" si="14"/>
        <v>0</v>
      </c>
      <c r="AI25" s="1287">
        <f t="shared" si="53"/>
        <v>1</v>
      </c>
      <c r="AJ25" s="1233">
        <f t="shared" si="53"/>
        <v>3</v>
      </c>
      <c r="AK25" s="1234">
        <f t="shared" si="53"/>
        <v>3</v>
      </c>
      <c r="AL25" s="1234">
        <f t="shared" si="53"/>
        <v>4</v>
      </c>
      <c r="AM25" s="1234">
        <f t="shared" si="53"/>
        <v>32</v>
      </c>
      <c r="AN25" s="1248">
        <f t="shared" si="53"/>
        <v>34</v>
      </c>
      <c r="AO25" s="1356">
        <f t="shared" si="15"/>
        <v>33</v>
      </c>
      <c r="AP25" s="790">
        <f t="shared" si="16"/>
        <v>33</v>
      </c>
      <c r="AQ25" s="1287">
        <f>SUM(AQ26:AQ28)</f>
        <v>82</v>
      </c>
      <c r="AR25" s="1233">
        <f t="shared" si="52"/>
        <v>84</v>
      </c>
      <c r="AS25" s="1234">
        <f t="shared" si="52"/>
        <v>85</v>
      </c>
      <c r="AT25" s="1234">
        <f t="shared" si="52"/>
        <v>87</v>
      </c>
      <c r="AU25" s="1234">
        <f t="shared" si="52"/>
        <v>88</v>
      </c>
      <c r="AV25" s="3467">
        <f t="shared" si="52"/>
        <v>91</v>
      </c>
      <c r="AW25" s="1287">
        <f t="shared" si="52"/>
        <v>1</v>
      </c>
      <c r="AX25" s="1233">
        <f t="shared" si="52"/>
        <v>3</v>
      </c>
      <c r="AY25" s="1234">
        <f t="shared" si="52"/>
        <v>3</v>
      </c>
      <c r="AZ25" s="1234">
        <f t="shared" si="52"/>
        <v>4</v>
      </c>
      <c r="BA25" s="1234">
        <f t="shared" si="52"/>
        <v>32</v>
      </c>
      <c r="BB25" s="1248">
        <f t="shared" si="52"/>
        <v>34</v>
      </c>
      <c r="BC25" s="1287">
        <f t="shared" ref="BC25:BH25" si="54">SUM(BC26:BC28)</f>
        <v>1</v>
      </c>
      <c r="BD25" s="1233">
        <f t="shared" si="54"/>
        <v>3</v>
      </c>
      <c r="BE25" s="1234">
        <f t="shared" si="54"/>
        <v>3</v>
      </c>
      <c r="BF25" s="1234">
        <f t="shared" si="54"/>
        <v>4</v>
      </c>
      <c r="BG25" s="1234">
        <f t="shared" si="54"/>
        <v>32</v>
      </c>
      <c r="BH25" s="3467">
        <f t="shared" si="54"/>
        <v>34</v>
      </c>
    </row>
    <row r="26" spans="1:60" ht="12.75">
      <c r="A26" s="925" t="s">
        <v>443</v>
      </c>
      <c r="B26" s="4871" t="s">
        <v>1943</v>
      </c>
      <c r="C26" s="3433"/>
      <c r="D26" s="3434"/>
      <c r="E26" s="3434"/>
      <c r="F26" s="3434"/>
      <c r="G26" s="3434"/>
      <c r="H26" s="3435"/>
      <c r="I26" s="1357">
        <f t="shared" si="6"/>
        <v>0</v>
      </c>
      <c r="J26" s="912">
        <f t="shared" si="7"/>
        <v>0</v>
      </c>
      <c r="K26" s="3433"/>
      <c r="L26" s="3434"/>
      <c r="M26" s="3434"/>
      <c r="N26" s="3434"/>
      <c r="O26" s="3434"/>
      <c r="P26" s="3435"/>
      <c r="Q26" s="1357">
        <f t="shared" si="8"/>
        <v>0</v>
      </c>
      <c r="R26" s="1220">
        <f t="shared" si="9"/>
        <v>0</v>
      </c>
      <c r="S26" s="3433"/>
      <c r="T26" s="3434"/>
      <c r="U26" s="3434"/>
      <c r="V26" s="3434"/>
      <c r="W26" s="3434"/>
      <c r="X26" s="3435"/>
      <c r="Y26" s="1357">
        <f t="shared" si="10"/>
        <v>0</v>
      </c>
      <c r="Z26" s="1220">
        <f t="shared" si="11"/>
        <v>0</v>
      </c>
      <c r="AA26" s="3433"/>
      <c r="AB26" s="3434"/>
      <c r="AC26" s="3434"/>
      <c r="AD26" s="3434"/>
      <c r="AE26" s="3434"/>
      <c r="AF26" s="3435"/>
      <c r="AG26" s="1357">
        <f t="shared" si="13"/>
        <v>0</v>
      </c>
      <c r="AH26" s="912">
        <f t="shared" si="14"/>
        <v>0</v>
      </c>
      <c r="AI26" s="3433">
        <v>1</v>
      </c>
      <c r="AJ26" s="3434">
        <v>2</v>
      </c>
      <c r="AK26" s="3434">
        <v>2</v>
      </c>
      <c r="AL26" s="3434">
        <v>2</v>
      </c>
      <c r="AM26" s="3434">
        <v>21</v>
      </c>
      <c r="AN26" s="3435">
        <v>22</v>
      </c>
      <c r="AO26" s="1357">
        <f t="shared" si="15"/>
        <v>21</v>
      </c>
      <c r="AP26" s="912">
        <f t="shared" si="16"/>
        <v>21</v>
      </c>
      <c r="AQ26" s="3433">
        <v>39</v>
      </c>
      <c r="AR26" s="3434">
        <v>41</v>
      </c>
      <c r="AS26" s="3434">
        <v>41</v>
      </c>
      <c r="AT26" s="3434">
        <v>43</v>
      </c>
      <c r="AU26" s="3434">
        <v>43</v>
      </c>
      <c r="AV26" s="3466">
        <v>45</v>
      </c>
      <c r="AW26" s="1211">
        <f t="shared" ref="AW26:AW28" si="55">C26+K26+S26+AA26+AI26</f>
        <v>1</v>
      </c>
      <c r="AX26" s="3456">
        <f t="shared" ref="AX26:AX28" si="56">D26+L26+T26+AB26+AJ26</f>
        <v>2</v>
      </c>
      <c r="AY26" s="3456">
        <f t="shared" ref="AY26:AY28" si="57">E26+M26+U26+AC26+AK26</f>
        <v>2</v>
      </c>
      <c r="AZ26" s="3456">
        <f t="shared" ref="AZ26:AZ28" si="58">F26+N26+V26+AD26+AL26</f>
        <v>2</v>
      </c>
      <c r="BA26" s="3456">
        <f t="shared" ref="BA26:BA28" si="59">G26+O26+W26+AE26+AM26</f>
        <v>21</v>
      </c>
      <c r="BB26" s="3457">
        <f t="shared" ref="BB26:BB28" si="60">H26+P26+X26+AF26+AN26</f>
        <v>22</v>
      </c>
      <c r="BC26" s="3477">
        <f t="shared" ref="BC26:BC28" si="61">C26+AA26+AI26</f>
        <v>1</v>
      </c>
      <c r="BD26" s="3478">
        <f t="shared" ref="BD26:BD28" si="62">D26+AB26+AJ26</f>
        <v>2</v>
      </c>
      <c r="BE26" s="3479">
        <f t="shared" ref="BE26:BE28" si="63">E26+AC26+AK26</f>
        <v>2</v>
      </c>
      <c r="BF26" s="3479">
        <f t="shared" ref="BF26:BF28" si="64">F26+AD26+AL26</f>
        <v>2</v>
      </c>
      <c r="BG26" s="3479">
        <f t="shared" ref="BG26:BG28" si="65">G26+AE26+AM26</f>
        <v>21</v>
      </c>
      <c r="BH26" s="3481">
        <f t="shared" ref="BH26:BH28" si="66">H26+AF26+AN26</f>
        <v>22</v>
      </c>
    </row>
    <row r="27" spans="1:60" ht="12.75">
      <c r="A27" s="927" t="s">
        <v>444</v>
      </c>
      <c r="B27" s="455" t="s">
        <v>1944</v>
      </c>
      <c r="C27" s="3433"/>
      <c r="D27" s="3434"/>
      <c r="E27" s="3434"/>
      <c r="F27" s="3434"/>
      <c r="G27" s="3434"/>
      <c r="H27" s="3435"/>
      <c r="I27" s="1357">
        <f t="shared" si="6"/>
        <v>0</v>
      </c>
      <c r="J27" s="912">
        <f t="shared" si="7"/>
        <v>0</v>
      </c>
      <c r="K27" s="3433"/>
      <c r="L27" s="3434"/>
      <c r="M27" s="3434"/>
      <c r="N27" s="3434"/>
      <c r="O27" s="3434"/>
      <c r="P27" s="3435"/>
      <c r="Q27" s="1357">
        <f t="shared" si="8"/>
        <v>0</v>
      </c>
      <c r="R27" s="1220">
        <f t="shared" si="9"/>
        <v>0</v>
      </c>
      <c r="S27" s="3433"/>
      <c r="T27" s="3434"/>
      <c r="U27" s="3434"/>
      <c r="V27" s="3434"/>
      <c r="W27" s="3434"/>
      <c r="X27" s="3435"/>
      <c r="Y27" s="1357">
        <f t="shared" si="10"/>
        <v>0</v>
      </c>
      <c r="Z27" s="1220">
        <f t="shared" si="11"/>
        <v>0</v>
      </c>
      <c r="AA27" s="3433"/>
      <c r="AB27" s="3434"/>
      <c r="AC27" s="3434"/>
      <c r="AD27" s="3434"/>
      <c r="AE27" s="3434"/>
      <c r="AF27" s="3435"/>
      <c r="AG27" s="1357">
        <f t="shared" si="13"/>
        <v>0</v>
      </c>
      <c r="AH27" s="912">
        <f t="shared" si="14"/>
        <v>0</v>
      </c>
      <c r="AI27" s="3433"/>
      <c r="AJ27" s="3434"/>
      <c r="AK27" s="3434"/>
      <c r="AL27" s="3434"/>
      <c r="AM27" s="3434"/>
      <c r="AN27" s="3435"/>
      <c r="AO27" s="1357">
        <f t="shared" si="15"/>
        <v>0</v>
      </c>
      <c r="AP27" s="912">
        <f t="shared" si="16"/>
        <v>0</v>
      </c>
      <c r="AQ27" s="3433">
        <v>1</v>
      </c>
      <c r="AR27" s="3434">
        <v>1</v>
      </c>
      <c r="AS27" s="3434">
        <v>1</v>
      </c>
      <c r="AT27" s="3434">
        <v>1</v>
      </c>
      <c r="AU27" s="3434">
        <v>2</v>
      </c>
      <c r="AV27" s="3466">
        <v>2</v>
      </c>
      <c r="AW27" s="1211">
        <f t="shared" si="55"/>
        <v>0</v>
      </c>
      <c r="AX27" s="3456">
        <f t="shared" si="56"/>
        <v>0</v>
      </c>
      <c r="AY27" s="3456">
        <f t="shared" si="57"/>
        <v>0</v>
      </c>
      <c r="AZ27" s="3456">
        <f t="shared" si="58"/>
        <v>0</v>
      </c>
      <c r="BA27" s="3456">
        <f t="shared" si="59"/>
        <v>0</v>
      </c>
      <c r="BB27" s="3457">
        <f t="shared" si="60"/>
        <v>0</v>
      </c>
      <c r="BC27" s="3477">
        <f t="shared" si="61"/>
        <v>0</v>
      </c>
      <c r="BD27" s="3478">
        <f t="shared" si="62"/>
        <v>0</v>
      </c>
      <c r="BE27" s="3479">
        <f t="shared" si="63"/>
        <v>0</v>
      </c>
      <c r="BF27" s="3479">
        <f t="shared" si="64"/>
        <v>0</v>
      </c>
      <c r="BG27" s="3479">
        <f t="shared" si="65"/>
        <v>0</v>
      </c>
      <c r="BH27" s="3481">
        <f t="shared" si="66"/>
        <v>0</v>
      </c>
    </row>
    <row r="28" spans="1:60" ht="13.5" thickBot="1">
      <c r="A28" s="927" t="s">
        <v>445</v>
      </c>
      <c r="B28" s="455" t="s">
        <v>243</v>
      </c>
      <c r="C28" s="3493"/>
      <c r="D28" s="3434"/>
      <c r="E28" s="3434"/>
      <c r="F28" s="3434"/>
      <c r="G28" s="3434"/>
      <c r="H28" s="3435"/>
      <c r="I28" s="1357">
        <f t="shared" si="6"/>
        <v>0</v>
      </c>
      <c r="J28" s="1284">
        <f t="shared" si="7"/>
        <v>0</v>
      </c>
      <c r="K28" s="3433"/>
      <c r="L28" s="3434"/>
      <c r="M28" s="3434"/>
      <c r="N28" s="3434"/>
      <c r="O28" s="3434"/>
      <c r="P28" s="3435"/>
      <c r="Q28" s="1357">
        <f t="shared" si="8"/>
        <v>0</v>
      </c>
      <c r="R28" s="1222">
        <f>IFERROR((P28-K28)/K28,0)</f>
        <v>0</v>
      </c>
      <c r="S28" s="3433"/>
      <c r="T28" s="3434"/>
      <c r="U28" s="3434"/>
      <c r="V28" s="3434"/>
      <c r="W28" s="3434"/>
      <c r="X28" s="3435"/>
      <c r="Y28" s="1357">
        <f t="shared" si="10"/>
        <v>0</v>
      </c>
      <c r="Z28" s="1222">
        <f t="shared" si="11"/>
        <v>0</v>
      </c>
      <c r="AA28" s="3433"/>
      <c r="AB28" s="3434"/>
      <c r="AC28" s="3434"/>
      <c r="AD28" s="3434"/>
      <c r="AE28" s="3434"/>
      <c r="AF28" s="3435"/>
      <c r="AG28" s="1357">
        <f t="shared" si="13"/>
        <v>0</v>
      </c>
      <c r="AH28" s="1284">
        <f t="shared" si="14"/>
        <v>0</v>
      </c>
      <c r="AI28" s="3433"/>
      <c r="AJ28" s="3434">
        <v>1</v>
      </c>
      <c r="AK28" s="3434">
        <v>1</v>
      </c>
      <c r="AL28" s="3434">
        <v>2</v>
      </c>
      <c r="AM28" s="3434">
        <v>11</v>
      </c>
      <c r="AN28" s="3435">
        <v>12</v>
      </c>
      <c r="AO28" s="1357">
        <f t="shared" si="15"/>
        <v>12</v>
      </c>
      <c r="AP28" s="1284">
        <f t="shared" si="16"/>
        <v>0</v>
      </c>
      <c r="AQ28" s="3433">
        <v>42</v>
      </c>
      <c r="AR28" s="3434">
        <v>42</v>
      </c>
      <c r="AS28" s="3434">
        <v>43</v>
      </c>
      <c r="AT28" s="3434">
        <v>43</v>
      </c>
      <c r="AU28" s="3434">
        <v>43</v>
      </c>
      <c r="AV28" s="3466">
        <v>44</v>
      </c>
      <c r="AW28" s="1211">
        <f t="shared" si="55"/>
        <v>0</v>
      </c>
      <c r="AX28" s="3456">
        <f t="shared" si="56"/>
        <v>1</v>
      </c>
      <c r="AY28" s="3456">
        <f t="shared" si="57"/>
        <v>1</v>
      </c>
      <c r="AZ28" s="3456">
        <f t="shared" si="58"/>
        <v>2</v>
      </c>
      <c r="BA28" s="3456">
        <f t="shared" si="59"/>
        <v>11</v>
      </c>
      <c r="BB28" s="3457">
        <f t="shared" si="60"/>
        <v>12</v>
      </c>
      <c r="BC28" s="3477">
        <f t="shared" si="61"/>
        <v>0</v>
      </c>
      <c r="BD28" s="3478">
        <f t="shared" si="62"/>
        <v>1</v>
      </c>
      <c r="BE28" s="3479">
        <f t="shared" si="63"/>
        <v>1</v>
      </c>
      <c r="BF28" s="3479">
        <f t="shared" si="64"/>
        <v>2</v>
      </c>
      <c r="BG28" s="3479">
        <f t="shared" si="65"/>
        <v>11</v>
      </c>
      <c r="BH28" s="3481">
        <f t="shared" si="66"/>
        <v>12</v>
      </c>
    </row>
    <row r="29" spans="1:60" ht="13.5" thickBot="1">
      <c r="A29" s="120" t="s">
        <v>98</v>
      </c>
      <c r="B29" s="992" t="s">
        <v>244</v>
      </c>
      <c r="C29" s="1209">
        <f>SUM(C30:C54)-C38-C51</f>
        <v>0</v>
      </c>
      <c r="D29" s="1001">
        <f t="shared" ref="D29:X29" si="67">SUM(D30:D54)-D38-D51</f>
        <v>0</v>
      </c>
      <c r="E29" s="1246">
        <f t="shared" si="67"/>
        <v>0</v>
      </c>
      <c r="F29" s="1246">
        <f t="shared" si="67"/>
        <v>0</v>
      </c>
      <c r="G29" s="1246">
        <f t="shared" si="67"/>
        <v>0</v>
      </c>
      <c r="H29" s="1249">
        <f t="shared" si="67"/>
        <v>0</v>
      </c>
      <c r="I29" s="1352">
        <f t="shared" si="6"/>
        <v>0</v>
      </c>
      <c r="J29" s="906">
        <f t="shared" si="7"/>
        <v>0</v>
      </c>
      <c r="K29" s="1209">
        <f t="shared" si="67"/>
        <v>0</v>
      </c>
      <c r="L29" s="1001">
        <f t="shared" si="67"/>
        <v>0</v>
      </c>
      <c r="M29" s="1246">
        <f t="shared" si="67"/>
        <v>0</v>
      </c>
      <c r="N29" s="1246">
        <f t="shared" si="67"/>
        <v>0</v>
      </c>
      <c r="O29" s="1246">
        <f t="shared" si="67"/>
        <v>0</v>
      </c>
      <c r="P29" s="1249">
        <f t="shared" si="67"/>
        <v>0</v>
      </c>
      <c r="Q29" s="1352">
        <f t="shared" si="8"/>
        <v>0</v>
      </c>
      <c r="R29" s="970">
        <f t="shared" si="9"/>
        <v>0</v>
      </c>
      <c r="S29" s="1209">
        <f t="shared" si="67"/>
        <v>0</v>
      </c>
      <c r="T29" s="1001">
        <f t="shared" si="67"/>
        <v>0</v>
      </c>
      <c r="U29" s="1246">
        <f t="shared" si="67"/>
        <v>0</v>
      </c>
      <c r="V29" s="1246">
        <f t="shared" si="67"/>
        <v>0</v>
      </c>
      <c r="W29" s="1246">
        <f t="shared" si="67"/>
        <v>0</v>
      </c>
      <c r="X29" s="1249">
        <f t="shared" si="67"/>
        <v>0</v>
      </c>
      <c r="Y29" s="1352">
        <f t="shared" si="10"/>
        <v>0</v>
      </c>
      <c r="Z29" s="970">
        <f t="shared" si="11"/>
        <v>0</v>
      </c>
      <c r="AA29" s="1209">
        <f t="shared" ref="AA29:AN29" si="68">SUM(AA30:AA54)-AA38-AA51</f>
        <v>0</v>
      </c>
      <c r="AB29" s="1001">
        <f t="shared" si="68"/>
        <v>0</v>
      </c>
      <c r="AC29" s="1246">
        <f t="shared" si="68"/>
        <v>0</v>
      </c>
      <c r="AD29" s="1246">
        <f t="shared" si="68"/>
        <v>0</v>
      </c>
      <c r="AE29" s="1246">
        <f t="shared" si="68"/>
        <v>0</v>
      </c>
      <c r="AF29" s="1249">
        <f t="shared" si="68"/>
        <v>0</v>
      </c>
      <c r="AG29" s="1352">
        <f t="shared" si="13"/>
        <v>0</v>
      </c>
      <c r="AH29" s="906">
        <f t="shared" si="14"/>
        <v>0</v>
      </c>
      <c r="AI29" s="1209">
        <f t="shared" si="68"/>
        <v>11</v>
      </c>
      <c r="AJ29" s="1001">
        <f t="shared" si="68"/>
        <v>2</v>
      </c>
      <c r="AK29" s="1246">
        <f t="shared" si="68"/>
        <v>2</v>
      </c>
      <c r="AL29" s="1246">
        <f t="shared" si="68"/>
        <v>3</v>
      </c>
      <c r="AM29" s="1246">
        <f t="shared" si="68"/>
        <v>39</v>
      </c>
      <c r="AN29" s="3000">
        <f t="shared" si="68"/>
        <v>38</v>
      </c>
      <c r="AO29" s="1352">
        <f t="shared" si="15"/>
        <v>27</v>
      </c>
      <c r="AP29" s="906">
        <f t="shared" si="16"/>
        <v>2.4545454545454546</v>
      </c>
      <c r="AQ29" s="1209">
        <f t="shared" ref="AQ29" si="69">SUM(AQ30:AQ54)-AQ38-AQ51</f>
        <v>159</v>
      </c>
      <c r="AR29" s="1001">
        <f t="shared" ref="AR29" si="70">SUM(AR30:AR54)-AR38-AR51</f>
        <v>149</v>
      </c>
      <c r="AS29" s="1246">
        <f t="shared" ref="AS29" si="71">SUM(AS30:AS54)-AS38-AS51</f>
        <v>155</v>
      </c>
      <c r="AT29" s="1246">
        <f t="shared" ref="AT29" si="72">SUM(AT30:AT54)-AT38-AT51</f>
        <v>159</v>
      </c>
      <c r="AU29" s="1246">
        <f t="shared" ref="AU29" si="73">SUM(AU30:AU54)-AU38-AU51</f>
        <v>161</v>
      </c>
      <c r="AV29" s="3000">
        <f t="shared" ref="AV29" si="74">SUM(AV30:AV54)-AV38-AV51</f>
        <v>163</v>
      </c>
      <c r="AW29" s="1209">
        <f t="shared" ref="AW29:BB29" si="75">SUM(AW30:AW54)-AW38-AW51</f>
        <v>11</v>
      </c>
      <c r="AX29" s="1001">
        <f t="shared" si="75"/>
        <v>2</v>
      </c>
      <c r="AY29" s="1246">
        <f t="shared" si="75"/>
        <v>2</v>
      </c>
      <c r="AZ29" s="1246">
        <f t="shared" si="75"/>
        <v>3</v>
      </c>
      <c r="BA29" s="1246">
        <f t="shared" si="75"/>
        <v>39</v>
      </c>
      <c r="BB29" s="3000">
        <f t="shared" si="75"/>
        <v>38</v>
      </c>
      <c r="BC29" s="1209">
        <f t="shared" ref="BC29:BH29" si="76">SUM(BC30:BC54)-BC38-BC51</f>
        <v>11</v>
      </c>
      <c r="BD29" s="1001">
        <f t="shared" si="76"/>
        <v>2</v>
      </c>
      <c r="BE29" s="1246">
        <f t="shared" si="76"/>
        <v>2</v>
      </c>
      <c r="BF29" s="1246">
        <f t="shared" si="76"/>
        <v>3</v>
      </c>
      <c r="BG29" s="1246">
        <f t="shared" si="76"/>
        <v>39</v>
      </c>
      <c r="BH29" s="3000">
        <f t="shared" si="76"/>
        <v>38</v>
      </c>
    </row>
    <row r="30" spans="1:60" ht="12.75">
      <c r="A30" s="119" t="s">
        <v>99</v>
      </c>
      <c r="B30" s="993" t="s">
        <v>245</v>
      </c>
      <c r="C30" s="3438"/>
      <c r="D30" s="3439"/>
      <c r="E30" s="3439"/>
      <c r="F30" s="3439"/>
      <c r="G30" s="3439"/>
      <c r="H30" s="3440"/>
      <c r="I30" s="1357">
        <f t="shared" si="6"/>
        <v>0</v>
      </c>
      <c r="J30" s="1350">
        <f t="shared" si="7"/>
        <v>0</v>
      </c>
      <c r="K30" s="3433"/>
      <c r="L30" s="3434"/>
      <c r="M30" s="3434"/>
      <c r="N30" s="3434"/>
      <c r="O30" s="3434"/>
      <c r="P30" s="3435"/>
      <c r="Q30" s="1357">
        <f t="shared" si="8"/>
        <v>0</v>
      </c>
      <c r="R30" s="1224">
        <f t="shared" si="9"/>
        <v>0</v>
      </c>
      <c r="S30" s="3433"/>
      <c r="T30" s="3434"/>
      <c r="U30" s="3434"/>
      <c r="V30" s="3434"/>
      <c r="W30" s="3434"/>
      <c r="X30" s="3435"/>
      <c r="Y30" s="1357">
        <f t="shared" si="10"/>
        <v>0</v>
      </c>
      <c r="Z30" s="1224">
        <f t="shared" si="11"/>
        <v>0</v>
      </c>
      <c r="AA30" s="3433"/>
      <c r="AB30" s="3434"/>
      <c r="AC30" s="3434"/>
      <c r="AD30" s="3434"/>
      <c r="AE30" s="3434"/>
      <c r="AF30" s="3435"/>
      <c r="AG30" s="1357">
        <f t="shared" si="13"/>
        <v>0</v>
      </c>
      <c r="AH30" s="1350">
        <f t="shared" si="14"/>
        <v>0</v>
      </c>
      <c r="AI30" s="3433"/>
      <c r="AJ30" s="3434"/>
      <c r="AK30" s="3434"/>
      <c r="AL30" s="3434"/>
      <c r="AM30" s="3434"/>
      <c r="AN30" s="3466"/>
      <c r="AO30" s="1357">
        <f t="shared" si="15"/>
        <v>0</v>
      </c>
      <c r="AP30" s="1350">
        <f t="shared" si="16"/>
        <v>0</v>
      </c>
      <c r="AQ30" s="3438">
        <v>9</v>
      </c>
      <c r="AR30" s="3439">
        <v>9</v>
      </c>
      <c r="AS30" s="3439">
        <v>9</v>
      </c>
      <c r="AT30" s="3439">
        <v>9</v>
      </c>
      <c r="AU30" s="3439">
        <v>9</v>
      </c>
      <c r="AV30" s="3485">
        <v>9</v>
      </c>
      <c r="AW30" s="1211">
        <f t="shared" ref="AW30:AW37" si="77">C30+K30+S30+AA30+AI30</f>
        <v>0</v>
      </c>
      <c r="AX30" s="3456">
        <f t="shared" ref="AX30:AX37" si="78">D30+L30+T30+AB30+AJ30</f>
        <v>0</v>
      </c>
      <c r="AY30" s="3456">
        <f t="shared" ref="AY30:AY37" si="79">E30+M30+U30+AC30+AK30</f>
        <v>0</v>
      </c>
      <c r="AZ30" s="3456">
        <f t="shared" ref="AZ30:AZ37" si="80">F30+N30+V30+AD30+AL30</f>
        <v>0</v>
      </c>
      <c r="BA30" s="3456">
        <f t="shared" ref="BA30:BA37" si="81">G30+O30+W30+AE30+AM30</f>
        <v>0</v>
      </c>
      <c r="BB30" s="3457">
        <f t="shared" ref="BB30:BB37" si="82">H30+P30+X30+AF30+AN30</f>
        <v>0</v>
      </c>
      <c r="BC30" s="3477">
        <f t="shared" ref="BC30:BC37" si="83">C30+AA30+AI30</f>
        <v>0</v>
      </c>
      <c r="BD30" s="3478">
        <f t="shared" ref="BD30:BD37" si="84">D30+AB30+AJ30</f>
        <v>0</v>
      </c>
      <c r="BE30" s="3479">
        <f t="shared" ref="BE30:BE37" si="85">E30+AC30+AK30</f>
        <v>0</v>
      </c>
      <c r="BF30" s="3479">
        <f t="shared" ref="BF30:BF37" si="86">F30+AD30+AL30</f>
        <v>0</v>
      </c>
      <c r="BG30" s="3479">
        <f t="shared" ref="BG30:BG37" si="87">G30+AE30+AM30</f>
        <v>0</v>
      </c>
      <c r="BH30" s="3481">
        <f t="shared" ref="BH30:BH37" si="88">H30+AF30+AN30</f>
        <v>0</v>
      </c>
    </row>
    <row r="31" spans="1:60" ht="24">
      <c r="A31" s="924" t="s">
        <v>100</v>
      </c>
      <c r="B31" s="991" t="s">
        <v>246</v>
      </c>
      <c r="C31" s="3433"/>
      <c r="D31" s="3434"/>
      <c r="E31" s="3434"/>
      <c r="F31" s="3434"/>
      <c r="G31" s="3434"/>
      <c r="H31" s="3435"/>
      <c r="I31" s="1357">
        <f t="shared" si="6"/>
        <v>0</v>
      </c>
      <c r="J31" s="912">
        <f t="shared" si="7"/>
        <v>0</v>
      </c>
      <c r="K31" s="3441"/>
      <c r="L31" s="3442"/>
      <c r="M31" s="2224"/>
      <c r="N31" s="2224"/>
      <c r="O31" s="2224"/>
      <c r="P31" s="3464"/>
      <c r="Q31" s="2310"/>
      <c r="R31" s="3419"/>
      <c r="S31" s="3441"/>
      <c r="T31" s="3442"/>
      <c r="U31" s="2224"/>
      <c r="V31" s="2224"/>
      <c r="W31" s="2224"/>
      <c r="X31" s="3464"/>
      <c r="Y31" s="2310"/>
      <c r="Z31" s="3419"/>
      <c r="AA31" s="3433"/>
      <c r="AB31" s="3434"/>
      <c r="AC31" s="3434"/>
      <c r="AD31" s="3434"/>
      <c r="AE31" s="3434"/>
      <c r="AF31" s="3435"/>
      <c r="AG31" s="1357">
        <f t="shared" si="13"/>
        <v>0</v>
      </c>
      <c r="AH31" s="912">
        <f t="shared" si="14"/>
        <v>0</v>
      </c>
      <c r="AI31" s="3433"/>
      <c r="AJ31" s="3434"/>
      <c r="AK31" s="3434"/>
      <c r="AL31" s="3434"/>
      <c r="AM31" s="3434"/>
      <c r="AN31" s="3466"/>
      <c r="AO31" s="1357">
        <f t="shared" si="15"/>
        <v>0</v>
      </c>
      <c r="AP31" s="912">
        <f t="shared" si="16"/>
        <v>0</v>
      </c>
      <c r="AQ31" s="3441"/>
      <c r="AR31" s="3442"/>
      <c r="AS31" s="2224"/>
      <c r="AT31" s="2224"/>
      <c r="AU31" s="2224"/>
      <c r="AV31" s="2311"/>
      <c r="AW31" s="1211">
        <f t="shared" si="77"/>
        <v>0</v>
      </c>
      <c r="AX31" s="3456">
        <f t="shared" si="78"/>
        <v>0</v>
      </c>
      <c r="AY31" s="3456">
        <f t="shared" si="79"/>
        <v>0</v>
      </c>
      <c r="AZ31" s="3456">
        <f t="shared" si="80"/>
        <v>0</v>
      </c>
      <c r="BA31" s="3456">
        <f t="shared" si="81"/>
        <v>0</v>
      </c>
      <c r="BB31" s="3457">
        <f t="shared" si="82"/>
        <v>0</v>
      </c>
      <c r="BC31" s="3477">
        <f t="shared" si="83"/>
        <v>0</v>
      </c>
      <c r="BD31" s="3478">
        <f t="shared" si="84"/>
        <v>0</v>
      </c>
      <c r="BE31" s="3479">
        <f t="shared" si="85"/>
        <v>0</v>
      </c>
      <c r="BF31" s="3479">
        <f t="shared" si="86"/>
        <v>0</v>
      </c>
      <c r="BG31" s="3479">
        <f t="shared" si="87"/>
        <v>0</v>
      </c>
      <c r="BH31" s="3481">
        <f t="shared" si="88"/>
        <v>0</v>
      </c>
    </row>
    <row r="32" spans="1:60" ht="12.75">
      <c r="A32" s="924" t="s">
        <v>173</v>
      </c>
      <c r="B32" s="4679" t="s">
        <v>1239</v>
      </c>
      <c r="C32" s="3433"/>
      <c r="D32" s="3434"/>
      <c r="E32" s="3434"/>
      <c r="F32" s="3434"/>
      <c r="G32" s="3434"/>
      <c r="H32" s="3435"/>
      <c r="I32" s="1357">
        <f t="shared" si="6"/>
        <v>0</v>
      </c>
      <c r="J32" s="912">
        <f t="shared" si="7"/>
        <v>0</v>
      </c>
      <c r="K32" s="3433"/>
      <c r="L32" s="3434"/>
      <c r="M32" s="3434"/>
      <c r="N32" s="3434"/>
      <c r="O32" s="3434"/>
      <c r="P32" s="3435"/>
      <c r="Q32" s="1357">
        <f t="shared" si="8"/>
        <v>0</v>
      </c>
      <c r="R32" s="1220">
        <f t="shared" si="9"/>
        <v>0</v>
      </c>
      <c r="S32" s="3433"/>
      <c r="T32" s="3434"/>
      <c r="U32" s="3434"/>
      <c r="V32" s="3434"/>
      <c r="W32" s="3434"/>
      <c r="X32" s="3435"/>
      <c r="Y32" s="1357">
        <f t="shared" si="10"/>
        <v>0</v>
      </c>
      <c r="Z32" s="1220">
        <f t="shared" si="11"/>
        <v>0</v>
      </c>
      <c r="AA32" s="3433"/>
      <c r="AB32" s="3434"/>
      <c r="AC32" s="3434"/>
      <c r="AD32" s="3434"/>
      <c r="AE32" s="3434"/>
      <c r="AF32" s="3435"/>
      <c r="AG32" s="1357">
        <f t="shared" si="13"/>
        <v>0</v>
      </c>
      <c r="AH32" s="912">
        <f t="shared" si="14"/>
        <v>0</v>
      </c>
      <c r="AI32" s="3433"/>
      <c r="AJ32" s="3434"/>
      <c r="AK32" s="3434"/>
      <c r="AL32" s="3434"/>
      <c r="AM32" s="3434"/>
      <c r="AN32" s="3466"/>
      <c r="AO32" s="1357">
        <f t="shared" si="15"/>
        <v>0</v>
      </c>
      <c r="AP32" s="912">
        <f t="shared" si="16"/>
        <v>0</v>
      </c>
      <c r="AQ32" s="3433"/>
      <c r="AR32" s="3434"/>
      <c r="AS32" s="3434"/>
      <c r="AT32" s="3434"/>
      <c r="AU32" s="3434"/>
      <c r="AV32" s="3466"/>
      <c r="AW32" s="1211">
        <f t="shared" si="77"/>
        <v>0</v>
      </c>
      <c r="AX32" s="3456">
        <f t="shared" si="78"/>
        <v>0</v>
      </c>
      <c r="AY32" s="3456">
        <f t="shared" si="79"/>
        <v>0</v>
      </c>
      <c r="AZ32" s="3456">
        <f t="shared" si="80"/>
        <v>0</v>
      </c>
      <c r="BA32" s="3456">
        <f t="shared" si="81"/>
        <v>0</v>
      </c>
      <c r="BB32" s="3457">
        <f t="shared" si="82"/>
        <v>0</v>
      </c>
      <c r="BC32" s="3477">
        <f t="shared" si="83"/>
        <v>0</v>
      </c>
      <c r="BD32" s="3478">
        <f t="shared" si="84"/>
        <v>0</v>
      </c>
      <c r="BE32" s="3479">
        <f t="shared" si="85"/>
        <v>0</v>
      </c>
      <c r="BF32" s="3479">
        <f t="shared" si="86"/>
        <v>0</v>
      </c>
      <c r="BG32" s="3479">
        <f t="shared" si="87"/>
        <v>0</v>
      </c>
      <c r="BH32" s="3481">
        <f t="shared" si="88"/>
        <v>0</v>
      </c>
    </row>
    <row r="33" spans="1:60" ht="12.75">
      <c r="A33" s="119" t="s">
        <v>247</v>
      </c>
      <c r="B33" s="991" t="s">
        <v>248</v>
      </c>
      <c r="C33" s="3433"/>
      <c r="D33" s="3434"/>
      <c r="E33" s="3434"/>
      <c r="F33" s="3434"/>
      <c r="G33" s="3434"/>
      <c r="H33" s="3435"/>
      <c r="I33" s="1357">
        <f t="shared" si="6"/>
        <v>0</v>
      </c>
      <c r="J33" s="912">
        <f t="shared" si="7"/>
        <v>0</v>
      </c>
      <c r="K33" s="3433"/>
      <c r="L33" s="3434"/>
      <c r="M33" s="3434"/>
      <c r="N33" s="3434"/>
      <c r="O33" s="3434"/>
      <c r="P33" s="3435"/>
      <c r="Q33" s="1357">
        <f t="shared" si="8"/>
        <v>0</v>
      </c>
      <c r="R33" s="1220">
        <f t="shared" si="9"/>
        <v>0</v>
      </c>
      <c r="S33" s="3433"/>
      <c r="T33" s="3434"/>
      <c r="U33" s="3434"/>
      <c r="V33" s="3434"/>
      <c r="W33" s="3434"/>
      <c r="X33" s="3435"/>
      <c r="Y33" s="1357">
        <f t="shared" si="10"/>
        <v>0</v>
      </c>
      <c r="Z33" s="1220">
        <f t="shared" si="11"/>
        <v>0</v>
      </c>
      <c r="AA33" s="3433"/>
      <c r="AB33" s="3434"/>
      <c r="AC33" s="3434"/>
      <c r="AD33" s="3434"/>
      <c r="AE33" s="3434"/>
      <c r="AF33" s="3435"/>
      <c r="AG33" s="1357">
        <f t="shared" si="13"/>
        <v>0</v>
      </c>
      <c r="AH33" s="912">
        <f t="shared" si="14"/>
        <v>0</v>
      </c>
      <c r="AI33" s="3433"/>
      <c r="AJ33" s="3434"/>
      <c r="AK33" s="3434"/>
      <c r="AL33" s="3434"/>
      <c r="AM33" s="3434"/>
      <c r="AN33" s="3466"/>
      <c r="AO33" s="1357">
        <f t="shared" si="15"/>
        <v>0</v>
      </c>
      <c r="AP33" s="912">
        <f t="shared" si="16"/>
        <v>0</v>
      </c>
      <c r="AQ33" s="3433"/>
      <c r="AR33" s="3434"/>
      <c r="AS33" s="3434"/>
      <c r="AT33" s="3434"/>
      <c r="AU33" s="3434"/>
      <c r="AV33" s="3466"/>
      <c r="AW33" s="1211">
        <f t="shared" si="77"/>
        <v>0</v>
      </c>
      <c r="AX33" s="3456">
        <f t="shared" si="78"/>
        <v>0</v>
      </c>
      <c r="AY33" s="3456">
        <f t="shared" si="79"/>
        <v>0</v>
      </c>
      <c r="AZ33" s="3456">
        <f t="shared" si="80"/>
        <v>0</v>
      </c>
      <c r="BA33" s="3456">
        <f t="shared" si="81"/>
        <v>0</v>
      </c>
      <c r="BB33" s="3457">
        <f t="shared" si="82"/>
        <v>0</v>
      </c>
      <c r="BC33" s="3477">
        <f t="shared" si="83"/>
        <v>0</v>
      </c>
      <c r="BD33" s="3478">
        <f t="shared" si="84"/>
        <v>0</v>
      </c>
      <c r="BE33" s="3479">
        <f t="shared" si="85"/>
        <v>0</v>
      </c>
      <c r="BF33" s="3479">
        <f t="shared" si="86"/>
        <v>0</v>
      </c>
      <c r="BG33" s="3479">
        <f t="shared" si="87"/>
        <v>0</v>
      </c>
      <c r="BH33" s="3481">
        <f t="shared" si="88"/>
        <v>0</v>
      </c>
    </row>
    <row r="34" spans="1:60" ht="12.75">
      <c r="A34" s="924" t="s">
        <v>249</v>
      </c>
      <c r="B34" s="991" t="s">
        <v>250</v>
      </c>
      <c r="C34" s="3433"/>
      <c r="D34" s="3434"/>
      <c r="E34" s="3434"/>
      <c r="F34" s="3434"/>
      <c r="G34" s="3434"/>
      <c r="H34" s="3435"/>
      <c r="I34" s="1357">
        <f t="shared" si="6"/>
        <v>0</v>
      </c>
      <c r="J34" s="912">
        <f t="shared" si="7"/>
        <v>0</v>
      </c>
      <c r="K34" s="3433"/>
      <c r="L34" s="3434"/>
      <c r="M34" s="3434"/>
      <c r="N34" s="3434"/>
      <c r="O34" s="3434"/>
      <c r="P34" s="3435"/>
      <c r="Q34" s="1357">
        <f t="shared" si="8"/>
        <v>0</v>
      </c>
      <c r="R34" s="1220">
        <f t="shared" si="9"/>
        <v>0</v>
      </c>
      <c r="S34" s="3433"/>
      <c r="T34" s="3434"/>
      <c r="U34" s="3434"/>
      <c r="V34" s="3434"/>
      <c r="W34" s="3434"/>
      <c r="X34" s="3435"/>
      <c r="Y34" s="1357">
        <f t="shared" si="10"/>
        <v>0</v>
      </c>
      <c r="Z34" s="1220">
        <f t="shared" si="11"/>
        <v>0</v>
      </c>
      <c r="AA34" s="3433"/>
      <c r="AB34" s="3434"/>
      <c r="AC34" s="3434"/>
      <c r="AD34" s="3434"/>
      <c r="AE34" s="3434"/>
      <c r="AF34" s="3435"/>
      <c r="AG34" s="1357">
        <f t="shared" si="13"/>
        <v>0</v>
      </c>
      <c r="AH34" s="912">
        <f t="shared" si="14"/>
        <v>0</v>
      </c>
      <c r="AI34" s="3433"/>
      <c r="AJ34" s="3434"/>
      <c r="AK34" s="3434"/>
      <c r="AL34" s="3434"/>
      <c r="AM34" s="3434">
        <v>2</v>
      </c>
      <c r="AN34" s="3466">
        <v>2</v>
      </c>
      <c r="AO34" s="1357">
        <f t="shared" si="15"/>
        <v>2</v>
      </c>
      <c r="AP34" s="912">
        <f t="shared" si="16"/>
        <v>0</v>
      </c>
      <c r="AQ34" s="3433">
        <v>13</v>
      </c>
      <c r="AR34" s="3434">
        <v>13</v>
      </c>
      <c r="AS34" s="3434">
        <v>13</v>
      </c>
      <c r="AT34" s="3434">
        <v>13</v>
      </c>
      <c r="AU34" s="3434">
        <v>13</v>
      </c>
      <c r="AV34" s="3466">
        <v>13</v>
      </c>
      <c r="AW34" s="1211">
        <f t="shared" si="77"/>
        <v>0</v>
      </c>
      <c r="AX34" s="3456">
        <f t="shared" si="78"/>
        <v>0</v>
      </c>
      <c r="AY34" s="3456">
        <f t="shared" si="79"/>
        <v>0</v>
      </c>
      <c r="AZ34" s="3456">
        <f t="shared" si="80"/>
        <v>0</v>
      </c>
      <c r="BA34" s="3456">
        <f t="shared" si="81"/>
        <v>2</v>
      </c>
      <c r="BB34" s="3457">
        <f t="shared" si="82"/>
        <v>2</v>
      </c>
      <c r="BC34" s="3477">
        <f t="shared" si="83"/>
        <v>0</v>
      </c>
      <c r="BD34" s="3478">
        <f t="shared" si="84"/>
        <v>0</v>
      </c>
      <c r="BE34" s="3479">
        <f t="shared" si="85"/>
        <v>0</v>
      </c>
      <c r="BF34" s="3479">
        <f t="shared" si="86"/>
        <v>0</v>
      </c>
      <c r="BG34" s="3479">
        <f t="shared" si="87"/>
        <v>2</v>
      </c>
      <c r="BH34" s="3481">
        <f t="shared" si="88"/>
        <v>2</v>
      </c>
    </row>
    <row r="35" spans="1:60" ht="12.75">
      <c r="A35" s="924" t="s">
        <v>251</v>
      </c>
      <c r="B35" s="991" t="s">
        <v>252</v>
      </c>
      <c r="C35" s="3433"/>
      <c r="D35" s="3434"/>
      <c r="E35" s="3434"/>
      <c r="F35" s="3434"/>
      <c r="G35" s="3434"/>
      <c r="H35" s="3435"/>
      <c r="I35" s="1357">
        <f t="shared" si="6"/>
        <v>0</v>
      </c>
      <c r="J35" s="912">
        <f t="shared" si="7"/>
        <v>0</v>
      </c>
      <c r="K35" s="3433"/>
      <c r="L35" s="3434"/>
      <c r="M35" s="3434"/>
      <c r="N35" s="3434"/>
      <c r="O35" s="3434"/>
      <c r="P35" s="3435"/>
      <c r="Q35" s="1357">
        <f t="shared" si="8"/>
        <v>0</v>
      </c>
      <c r="R35" s="1220">
        <f t="shared" si="9"/>
        <v>0</v>
      </c>
      <c r="S35" s="3433"/>
      <c r="T35" s="3434"/>
      <c r="U35" s="3434"/>
      <c r="V35" s="3434"/>
      <c r="W35" s="3434"/>
      <c r="X35" s="3435"/>
      <c r="Y35" s="1357">
        <f t="shared" si="10"/>
        <v>0</v>
      </c>
      <c r="Z35" s="1220">
        <f t="shared" si="11"/>
        <v>0</v>
      </c>
      <c r="AA35" s="3433"/>
      <c r="AB35" s="3434"/>
      <c r="AC35" s="3434"/>
      <c r="AD35" s="3434"/>
      <c r="AE35" s="3434"/>
      <c r="AF35" s="3435"/>
      <c r="AG35" s="1357">
        <f t="shared" si="13"/>
        <v>0</v>
      </c>
      <c r="AH35" s="912">
        <f t="shared" si="14"/>
        <v>0</v>
      </c>
      <c r="AI35" s="3433"/>
      <c r="AJ35" s="3434"/>
      <c r="AK35" s="3434"/>
      <c r="AL35" s="3434"/>
      <c r="AM35" s="3434">
        <v>2</v>
      </c>
      <c r="AN35" s="3466">
        <v>2</v>
      </c>
      <c r="AO35" s="1357">
        <f t="shared" si="15"/>
        <v>2</v>
      </c>
      <c r="AP35" s="912">
        <f t="shared" si="16"/>
        <v>0</v>
      </c>
      <c r="AQ35" s="3433"/>
      <c r="AR35" s="3434"/>
      <c r="AS35" s="3434"/>
      <c r="AT35" s="3434"/>
      <c r="AU35" s="3434"/>
      <c r="AV35" s="3466"/>
      <c r="AW35" s="1211">
        <f t="shared" si="77"/>
        <v>0</v>
      </c>
      <c r="AX35" s="3456">
        <f t="shared" si="78"/>
        <v>0</v>
      </c>
      <c r="AY35" s="3456">
        <f t="shared" si="79"/>
        <v>0</v>
      </c>
      <c r="AZ35" s="3456">
        <f t="shared" si="80"/>
        <v>0</v>
      </c>
      <c r="BA35" s="3456">
        <f t="shared" si="81"/>
        <v>2</v>
      </c>
      <c r="BB35" s="3457">
        <f t="shared" si="82"/>
        <v>2</v>
      </c>
      <c r="BC35" s="3477">
        <f t="shared" si="83"/>
        <v>0</v>
      </c>
      <c r="BD35" s="3478">
        <f t="shared" si="84"/>
        <v>0</v>
      </c>
      <c r="BE35" s="3479">
        <f t="shared" si="85"/>
        <v>0</v>
      </c>
      <c r="BF35" s="3479">
        <f t="shared" si="86"/>
        <v>0</v>
      </c>
      <c r="BG35" s="3479">
        <f t="shared" si="87"/>
        <v>2</v>
      </c>
      <c r="BH35" s="3481">
        <f t="shared" si="88"/>
        <v>2</v>
      </c>
    </row>
    <row r="36" spans="1:60" ht="12.75">
      <c r="A36" s="119" t="s">
        <v>253</v>
      </c>
      <c r="B36" s="991" t="s">
        <v>254</v>
      </c>
      <c r="C36" s="3433"/>
      <c r="D36" s="3434"/>
      <c r="E36" s="3434"/>
      <c r="F36" s="3434"/>
      <c r="G36" s="3434"/>
      <c r="H36" s="3435"/>
      <c r="I36" s="1357">
        <f t="shared" si="6"/>
        <v>0</v>
      </c>
      <c r="J36" s="912">
        <f t="shared" si="7"/>
        <v>0</v>
      </c>
      <c r="K36" s="3433"/>
      <c r="L36" s="3434"/>
      <c r="M36" s="3434"/>
      <c r="N36" s="3434"/>
      <c r="O36" s="3434"/>
      <c r="P36" s="3435"/>
      <c r="Q36" s="1357">
        <f t="shared" si="8"/>
        <v>0</v>
      </c>
      <c r="R36" s="1220">
        <f t="shared" si="9"/>
        <v>0</v>
      </c>
      <c r="S36" s="3433"/>
      <c r="T36" s="3434"/>
      <c r="U36" s="3434"/>
      <c r="V36" s="3434"/>
      <c r="W36" s="3434"/>
      <c r="X36" s="3435"/>
      <c r="Y36" s="1357">
        <f t="shared" si="10"/>
        <v>0</v>
      </c>
      <c r="Z36" s="1220">
        <f t="shared" si="11"/>
        <v>0</v>
      </c>
      <c r="AA36" s="3433"/>
      <c r="AB36" s="3434"/>
      <c r="AC36" s="3434"/>
      <c r="AD36" s="3434"/>
      <c r="AE36" s="3434"/>
      <c r="AF36" s="3435"/>
      <c r="AG36" s="1357">
        <f t="shared" si="13"/>
        <v>0</v>
      </c>
      <c r="AH36" s="912">
        <f t="shared" si="14"/>
        <v>0</v>
      </c>
      <c r="AI36" s="3433"/>
      <c r="AJ36" s="3434"/>
      <c r="AK36" s="3434"/>
      <c r="AL36" s="3434"/>
      <c r="AM36" s="3434"/>
      <c r="AN36" s="3466"/>
      <c r="AO36" s="1357">
        <f t="shared" si="15"/>
        <v>0</v>
      </c>
      <c r="AP36" s="912">
        <f t="shared" si="16"/>
        <v>0</v>
      </c>
      <c r="AQ36" s="3433"/>
      <c r="AR36" s="3434"/>
      <c r="AS36" s="3434"/>
      <c r="AT36" s="3434"/>
      <c r="AU36" s="3434"/>
      <c r="AV36" s="3466"/>
      <c r="AW36" s="1211">
        <f t="shared" si="77"/>
        <v>0</v>
      </c>
      <c r="AX36" s="3456">
        <f t="shared" si="78"/>
        <v>0</v>
      </c>
      <c r="AY36" s="3456">
        <f t="shared" si="79"/>
        <v>0</v>
      </c>
      <c r="AZ36" s="3456">
        <f t="shared" si="80"/>
        <v>0</v>
      </c>
      <c r="BA36" s="3456">
        <f t="shared" si="81"/>
        <v>0</v>
      </c>
      <c r="BB36" s="3457">
        <f t="shared" si="82"/>
        <v>0</v>
      </c>
      <c r="BC36" s="3477">
        <f t="shared" si="83"/>
        <v>0</v>
      </c>
      <c r="BD36" s="3478">
        <f t="shared" si="84"/>
        <v>0</v>
      </c>
      <c r="BE36" s="3479">
        <f t="shared" si="85"/>
        <v>0</v>
      </c>
      <c r="BF36" s="3479">
        <f t="shared" si="86"/>
        <v>0</v>
      </c>
      <c r="BG36" s="3479">
        <f t="shared" si="87"/>
        <v>0</v>
      </c>
      <c r="BH36" s="3481">
        <f t="shared" si="88"/>
        <v>0</v>
      </c>
    </row>
    <row r="37" spans="1:60" ht="12.75">
      <c r="A37" s="924" t="s">
        <v>255</v>
      </c>
      <c r="B37" s="991" t="s">
        <v>256</v>
      </c>
      <c r="C37" s="3433"/>
      <c r="D37" s="3434"/>
      <c r="E37" s="3434"/>
      <c r="F37" s="3434"/>
      <c r="G37" s="3434"/>
      <c r="H37" s="3435"/>
      <c r="I37" s="1357">
        <f t="shared" si="6"/>
        <v>0</v>
      </c>
      <c r="J37" s="912">
        <f t="shared" si="7"/>
        <v>0</v>
      </c>
      <c r="K37" s="3433"/>
      <c r="L37" s="3434"/>
      <c r="M37" s="3434"/>
      <c r="N37" s="3434"/>
      <c r="O37" s="3434"/>
      <c r="P37" s="3435"/>
      <c r="Q37" s="1357">
        <f t="shared" si="8"/>
        <v>0</v>
      </c>
      <c r="R37" s="1220">
        <f t="shared" si="9"/>
        <v>0</v>
      </c>
      <c r="S37" s="3433"/>
      <c r="T37" s="3434"/>
      <c r="U37" s="3434"/>
      <c r="V37" s="3434"/>
      <c r="W37" s="3434"/>
      <c r="X37" s="3435"/>
      <c r="Y37" s="1357">
        <f t="shared" si="10"/>
        <v>0</v>
      </c>
      <c r="Z37" s="1220">
        <f t="shared" si="11"/>
        <v>0</v>
      </c>
      <c r="AA37" s="3433"/>
      <c r="AB37" s="3434"/>
      <c r="AC37" s="3434"/>
      <c r="AD37" s="3434"/>
      <c r="AE37" s="3434"/>
      <c r="AF37" s="3435"/>
      <c r="AG37" s="1357">
        <f t="shared" si="13"/>
        <v>0</v>
      </c>
      <c r="AH37" s="912">
        <f t="shared" si="14"/>
        <v>0</v>
      </c>
      <c r="AI37" s="3433"/>
      <c r="AJ37" s="3434"/>
      <c r="AK37" s="3434"/>
      <c r="AL37" s="3434"/>
      <c r="AM37" s="3434"/>
      <c r="AN37" s="3466"/>
      <c r="AO37" s="1357">
        <f t="shared" si="15"/>
        <v>0</v>
      </c>
      <c r="AP37" s="912">
        <f t="shared" si="16"/>
        <v>0</v>
      </c>
      <c r="AQ37" s="3433"/>
      <c r="AR37" s="3434"/>
      <c r="AS37" s="3434"/>
      <c r="AT37" s="3434"/>
      <c r="AU37" s="3434"/>
      <c r="AV37" s="3466"/>
      <c r="AW37" s="1211">
        <f t="shared" si="77"/>
        <v>0</v>
      </c>
      <c r="AX37" s="3456">
        <f t="shared" si="78"/>
        <v>0</v>
      </c>
      <c r="AY37" s="3456">
        <f t="shared" si="79"/>
        <v>0</v>
      </c>
      <c r="AZ37" s="3456">
        <f t="shared" si="80"/>
        <v>0</v>
      </c>
      <c r="BA37" s="3456">
        <f t="shared" si="81"/>
        <v>0</v>
      </c>
      <c r="BB37" s="3457">
        <f t="shared" si="82"/>
        <v>0</v>
      </c>
      <c r="BC37" s="3477">
        <f t="shared" si="83"/>
        <v>0</v>
      </c>
      <c r="BD37" s="3478">
        <f t="shared" si="84"/>
        <v>0</v>
      </c>
      <c r="BE37" s="3479">
        <f t="shared" si="85"/>
        <v>0</v>
      </c>
      <c r="BF37" s="3479">
        <f t="shared" si="86"/>
        <v>0</v>
      </c>
      <c r="BG37" s="3479">
        <f t="shared" si="87"/>
        <v>0</v>
      </c>
      <c r="BH37" s="3481">
        <f t="shared" si="88"/>
        <v>0</v>
      </c>
    </row>
    <row r="38" spans="1:60" ht="12.75">
      <c r="A38" s="924" t="s">
        <v>257</v>
      </c>
      <c r="B38" s="991" t="s">
        <v>446</v>
      </c>
      <c r="C38" s="1287">
        <f>SUM(C39:C42)</f>
        <v>0</v>
      </c>
      <c r="D38" s="1233">
        <f t="shared" ref="D38:BB38" si="89">SUM(D39:D42)</f>
        <v>0</v>
      </c>
      <c r="E38" s="1234">
        <f t="shared" si="89"/>
        <v>0</v>
      </c>
      <c r="F38" s="1234">
        <f t="shared" si="89"/>
        <v>0</v>
      </c>
      <c r="G38" s="1234">
        <f t="shared" si="89"/>
        <v>0</v>
      </c>
      <c r="H38" s="1248">
        <f t="shared" si="89"/>
        <v>0</v>
      </c>
      <c r="I38" s="1356">
        <f t="shared" si="6"/>
        <v>0</v>
      </c>
      <c r="J38" s="790">
        <f t="shared" si="7"/>
        <v>0</v>
      </c>
      <c r="K38" s="1287">
        <f t="shared" si="89"/>
        <v>0</v>
      </c>
      <c r="L38" s="1233">
        <f t="shared" si="89"/>
        <v>0</v>
      </c>
      <c r="M38" s="1234">
        <f t="shared" si="89"/>
        <v>0</v>
      </c>
      <c r="N38" s="1234">
        <f t="shared" si="89"/>
        <v>0</v>
      </c>
      <c r="O38" s="1234">
        <f t="shared" si="89"/>
        <v>0</v>
      </c>
      <c r="P38" s="1248">
        <f t="shared" si="89"/>
        <v>0</v>
      </c>
      <c r="Q38" s="1356">
        <f t="shared" si="8"/>
        <v>0</v>
      </c>
      <c r="R38" s="973">
        <f t="shared" si="9"/>
        <v>0</v>
      </c>
      <c r="S38" s="1287">
        <f t="shared" si="89"/>
        <v>0</v>
      </c>
      <c r="T38" s="1233">
        <f t="shared" si="89"/>
        <v>0</v>
      </c>
      <c r="U38" s="1234">
        <f t="shared" si="89"/>
        <v>0</v>
      </c>
      <c r="V38" s="1234">
        <f t="shared" si="89"/>
        <v>0</v>
      </c>
      <c r="W38" s="1234">
        <f t="shared" si="89"/>
        <v>0</v>
      </c>
      <c r="X38" s="1248">
        <f t="shared" si="89"/>
        <v>0</v>
      </c>
      <c r="Y38" s="1356">
        <f t="shared" si="10"/>
        <v>0</v>
      </c>
      <c r="Z38" s="973">
        <f t="shared" si="11"/>
        <v>0</v>
      </c>
      <c r="AA38" s="1287">
        <f>SUM(AA39:AA42)</f>
        <v>0</v>
      </c>
      <c r="AB38" s="1233">
        <f t="shared" ref="AB38:AN38" si="90">SUM(AB39:AB42)</f>
        <v>0</v>
      </c>
      <c r="AC38" s="1234">
        <f t="shared" si="90"/>
        <v>0</v>
      </c>
      <c r="AD38" s="1234">
        <f t="shared" si="90"/>
        <v>0</v>
      </c>
      <c r="AE38" s="1234">
        <f t="shared" si="90"/>
        <v>0</v>
      </c>
      <c r="AF38" s="1248">
        <f t="shared" si="90"/>
        <v>0</v>
      </c>
      <c r="AG38" s="1356">
        <f t="shared" si="13"/>
        <v>0</v>
      </c>
      <c r="AH38" s="790">
        <f t="shared" si="14"/>
        <v>0</v>
      </c>
      <c r="AI38" s="1287">
        <f t="shared" si="90"/>
        <v>0</v>
      </c>
      <c r="AJ38" s="1233">
        <f t="shared" si="90"/>
        <v>0</v>
      </c>
      <c r="AK38" s="1234">
        <f t="shared" si="90"/>
        <v>0</v>
      </c>
      <c r="AL38" s="1234">
        <f t="shared" si="90"/>
        <v>0</v>
      </c>
      <c r="AM38" s="1234">
        <f t="shared" si="90"/>
        <v>5</v>
      </c>
      <c r="AN38" s="3467">
        <f t="shared" si="90"/>
        <v>5</v>
      </c>
      <c r="AO38" s="1356">
        <f t="shared" si="15"/>
        <v>5</v>
      </c>
      <c r="AP38" s="790">
        <f t="shared" si="16"/>
        <v>0</v>
      </c>
      <c r="AQ38" s="1287">
        <f t="shared" si="89"/>
        <v>13</v>
      </c>
      <c r="AR38" s="1233">
        <f t="shared" si="89"/>
        <v>13</v>
      </c>
      <c r="AS38" s="1234">
        <f t="shared" si="89"/>
        <v>13</v>
      </c>
      <c r="AT38" s="1234">
        <f t="shared" si="89"/>
        <v>13</v>
      </c>
      <c r="AU38" s="1234">
        <f t="shared" si="89"/>
        <v>13</v>
      </c>
      <c r="AV38" s="3467">
        <f t="shared" si="89"/>
        <v>13</v>
      </c>
      <c r="AW38" s="1287">
        <f t="shared" si="89"/>
        <v>0</v>
      </c>
      <c r="AX38" s="1233">
        <f t="shared" si="89"/>
        <v>0</v>
      </c>
      <c r="AY38" s="1234">
        <f t="shared" si="89"/>
        <v>0</v>
      </c>
      <c r="AZ38" s="1234">
        <f t="shared" si="89"/>
        <v>0</v>
      </c>
      <c r="BA38" s="1234">
        <f t="shared" si="89"/>
        <v>5</v>
      </c>
      <c r="BB38" s="3467">
        <f t="shared" si="89"/>
        <v>5</v>
      </c>
      <c r="BC38" s="1287">
        <f t="shared" ref="BC38:BH38" si="91">SUM(BC39:BC42)</f>
        <v>0</v>
      </c>
      <c r="BD38" s="1233">
        <f t="shared" si="91"/>
        <v>0</v>
      </c>
      <c r="BE38" s="1234">
        <f t="shared" si="91"/>
        <v>0</v>
      </c>
      <c r="BF38" s="1234">
        <f t="shared" si="91"/>
        <v>0</v>
      </c>
      <c r="BG38" s="1234">
        <f t="shared" si="91"/>
        <v>5</v>
      </c>
      <c r="BH38" s="3467">
        <f t="shared" si="91"/>
        <v>5</v>
      </c>
    </row>
    <row r="39" spans="1:60" s="743" customFormat="1" ht="12.75">
      <c r="A39" s="925" t="s">
        <v>1242</v>
      </c>
      <c r="B39" s="4678" t="s">
        <v>258</v>
      </c>
      <c r="C39" s="3433"/>
      <c r="D39" s="3434"/>
      <c r="E39" s="3434"/>
      <c r="F39" s="3434"/>
      <c r="G39" s="3434"/>
      <c r="H39" s="3435"/>
      <c r="I39" s="1357">
        <f t="shared" si="6"/>
        <v>0</v>
      </c>
      <c r="J39" s="1313">
        <f t="shared" si="7"/>
        <v>0</v>
      </c>
      <c r="K39" s="3433"/>
      <c r="L39" s="3434"/>
      <c r="M39" s="3434"/>
      <c r="N39" s="3434"/>
      <c r="O39" s="3434"/>
      <c r="P39" s="3435"/>
      <c r="Q39" s="1357">
        <f t="shared" si="8"/>
        <v>0</v>
      </c>
      <c r="R39" s="1309">
        <f t="shared" si="9"/>
        <v>0</v>
      </c>
      <c r="S39" s="3433"/>
      <c r="T39" s="3434"/>
      <c r="U39" s="3434"/>
      <c r="V39" s="3434"/>
      <c r="W39" s="3434"/>
      <c r="X39" s="3435"/>
      <c r="Y39" s="1357">
        <f t="shared" si="10"/>
        <v>0</v>
      </c>
      <c r="Z39" s="1309">
        <f t="shared" si="11"/>
        <v>0</v>
      </c>
      <c r="AA39" s="3433"/>
      <c r="AB39" s="3434"/>
      <c r="AC39" s="3434"/>
      <c r="AD39" s="3434"/>
      <c r="AE39" s="3434"/>
      <c r="AF39" s="3435"/>
      <c r="AG39" s="1357">
        <f t="shared" si="13"/>
        <v>0</v>
      </c>
      <c r="AH39" s="1313">
        <f t="shared" si="14"/>
        <v>0</v>
      </c>
      <c r="AI39" s="3433"/>
      <c r="AJ39" s="3434"/>
      <c r="AK39" s="3434"/>
      <c r="AL39" s="3434"/>
      <c r="AM39" s="3434"/>
      <c r="AN39" s="3466"/>
      <c r="AO39" s="1357">
        <f t="shared" si="15"/>
        <v>0</v>
      </c>
      <c r="AP39" s="1313">
        <f t="shared" si="16"/>
        <v>0</v>
      </c>
      <c r="AQ39" s="3433">
        <v>13</v>
      </c>
      <c r="AR39" s="3434">
        <v>13</v>
      </c>
      <c r="AS39" s="3434">
        <v>13</v>
      </c>
      <c r="AT39" s="3434">
        <v>13</v>
      </c>
      <c r="AU39" s="3434">
        <v>13</v>
      </c>
      <c r="AV39" s="3466">
        <v>13</v>
      </c>
      <c r="AW39" s="1211">
        <f t="shared" ref="AW39:AW48" si="92">C39+K39+S39+AA39+AI39</f>
        <v>0</v>
      </c>
      <c r="AX39" s="3456">
        <f t="shared" ref="AX39:AX48" si="93">D39+L39+T39+AB39+AJ39</f>
        <v>0</v>
      </c>
      <c r="AY39" s="3456">
        <f t="shared" ref="AY39:AY48" si="94">E39+M39+U39+AC39+AK39</f>
        <v>0</v>
      </c>
      <c r="AZ39" s="3456">
        <f t="shared" ref="AZ39:AZ48" si="95">F39+N39+V39+AD39+AL39</f>
        <v>0</v>
      </c>
      <c r="BA39" s="3456">
        <f t="shared" ref="BA39:BA48" si="96">G39+O39+W39+AE39+AM39</f>
        <v>0</v>
      </c>
      <c r="BB39" s="3457">
        <f t="shared" ref="BB39:BB48" si="97">H39+P39+X39+AF39+AN39</f>
        <v>0</v>
      </c>
      <c r="BC39" s="3477">
        <f t="shared" ref="BC39:BC48" si="98">C39+AA39+AI39</f>
        <v>0</v>
      </c>
      <c r="BD39" s="3478">
        <f t="shared" ref="BD39:BD48" si="99">D39+AB39+AJ39</f>
        <v>0</v>
      </c>
      <c r="BE39" s="3479">
        <f t="shared" ref="BE39:BE48" si="100">E39+AC39+AK39</f>
        <v>0</v>
      </c>
      <c r="BF39" s="3479">
        <f t="shared" ref="BF39:BF48" si="101">F39+AD39+AL39</f>
        <v>0</v>
      </c>
      <c r="BG39" s="3479">
        <f t="shared" ref="BG39:BG48" si="102">G39+AE39+AM39</f>
        <v>0</v>
      </c>
      <c r="BH39" s="3481">
        <f t="shared" ref="BH39:BH48" si="103">H39+AF39+AN39</f>
        <v>0</v>
      </c>
    </row>
    <row r="40" spans="1:60" s="743" customFormat="1" ht="12.75">
      <c r="A40" s="925" t="s">
        <v>1243</v>
      </c>
      <c r="B40" s="4678" t="s">
        <v>259</v>
      </c>
      <c r="C40" s="3433"/>
      <c r="D40" s="3434"/>
      <c r="E40" s="3434"/>
      <c r="F40" s="3434"/>
      <c r="G40" s="3434"/>
      <c r="H40" s="3435"/>
      <c r="I40" s="1357">
        <f t="shared" si="6"/>
        <v>0</v>
      </c>
      <c r="J40" s="1313">
        <f t="shared" si="7"/>
        <v>0</v>
      </c>
      <c r="K40" s="3433"/>
      <c r="L40" s="3434"/>
      <c r="M40" s="3434"/>
      <c r="N40" s="3434"/>
      <c r="O40" s="3434"/>
      <c r="P40" s="3435"/>
      <c r="Q40" s="1357">
        <f t="shared" si="8"/>
        <v>0</v>
      </c>
      <c r="R40" s="1309">
        <f t="shared" si="9"/>
        <v>0</v>
      </c>
      <c r="S40" s="3433"/>
      <c r="T40" s="3434"/>
      <c r="U40" s="3434"/>
      <c r="V40" s="3434"/>
      <c r="W40" s="3434"/>
      <c r="X40" s="3435"/>
      <c r="Y40" s="1357">
        <f t="shared" si="10"/>
        <v>0</v>
      </c>
      <c r="Z40" s="1309">
        <f t="shared" si="11"/>
        <v>0</v>
      </c>
      <c r="AA40" s="3433"/>
      <c r="AB40" s="3434"/>
      <c r="AC40" s="3434"/>
      <c r="AD40" s="3434"/>
      <c r="AE40" s="3434"/>
      <c r="AF40" s="3435"/>
      <c r="AG40" s="1357">
        <f t="shared" si="13"/>
        <v>0</v>
      </c>
      <c r="AH40" s="1313">
        <f t="shared" si="14"/>
        <v>0</v>
      </c>
      <c r="AI40" s="3433"/>
      <c r="AJ40" s="3434"/>
      <c r="AK40" s="3434"/>
      <c r="AL40" s="3434"/>
      <c r="AM40" s="3434"/>
      <c r="AN40" s="3466"/>
      <c r="AO40" s="1357">
        <f t="shared" si="15"/>
        <v>0</v>
      </c>
      <c r="AP40" s="1313">
        <f t="shared" si="16"/>
        <v>0</v>
      </c>
      <c r="AQ40" s="3433"/>
      <c r="AR40" s="3434"/>
      <c r="AS40" s="3434"/>
      <c r="AT40" s="3434"/>
      <c r="AU40" s="3434"/>
      <c r="AV40" s="3466"/>
      <c r="AW40" s="1211">
        <f t="shared" si="92"/>
        <v>0</v>
      </c>
      <c r="AX40" s="3456">
        <f t="shared" si="93"/>
        <v>0</v>
      </c>
      <c r="AY40" s="3456">
        <f t="shared" si="94"/>
        <v>0</v>
      </c>
      <c r="AZ40" s="3456">
        <f t="shared" si="95"/>
        <v>0</v>
      </c>
      <c r="BA40" s="3456">
        <f t="shared" si="96"/>
        <v>0</v>
      </c>
      <c r="BB40" s="3457">
        <f t="shared" si="97"/>
        <v>0</v>
      </c>
      <c r="BC40" s="3477">
        <f t="shared" si="98"/>
        <v>0</v>
      </c>
      <c r="BD40" s="3478">
        <f t="shared" si="99"/>
        <v>0</v>
      </c>
      <c r="BE40" s="3479">
        <f t="shared" si="100"/>
        <v>0</v>
      </c>
      <c r="BF40" s="3479">
        <f t="shared" si="101"/>
        <v>0</v>
      </c>
      <c r="BG40" s="3479">
        <f t="shared" si="102"/>
        <v>0</v>
      </c>
      <c r="BH40" s="3481">
        <f t="shared" si="103"/>
        <v>0</v>
      </c>
    </row>
    <row r="41" spans="1:60" s="743" customFormat="1" ht="12.75">
      <c r="A41" s="925" t="s">
        <v>1244</v>
      </c>
      <c r="B41" s="4678" t="s">
        <v>260</v>
      </c>
      <c r="C41" s="3433"/>
      <c r="D41" s="3434"/>
      <c r="E41" s="3434"/>
      <c r="F41" s="3434"/>
      <c r="G41" s="3434"/>
      <c r="H41" s="3435"/>
      <c r="I41" s="1357">
        <f t="shared" si="6"/>
        <v>0</v>
      </c>
      <c r="J41" s="1313">
        <f t="shared" si="7"/>
        <v>0</v>
      </c>
      <c r="K41" s="3433"/>
      <c r="L41" s="3434"/>
      <c r="M41" s="3434"/>
      <c r="N41" s="3434"/>
      <c r="O41" s="3434"/>
      <c r="P41" s="3435"/>
      <c r="Q41" s="1357">
        <f t="shared" si="8"/>
        <v>0</v>
      </c>
      <c r="R41" s="1309">
        <f t="shared" si="9"/>
        <v>0</v>
      </c>
      <c r="S41" s="3433"/>
      <c r="T41" s="3434"/>
      <c r="U41" s="3434"/>
      <c r="V41" s="3434"/>
      <c r="W41" s="3434"/>
      <c r="X41" s="3435"/>
      <c r="Y41" s="1357">
        <f t="shared" si="10"/>
        <v>0</v>
      </c>
      <c r="Z41" s="1309">
        <f t="shared" si="11"/>
        <v>0</v>
      </c>
      <c r="AA41" s="3433"/>
      <c r="AB41" s="3434"/>
      <c r="AC41" s="3434"/>
      <c r="AD41" s="3434"/>
      <c r="AE41" s="3434"/>
      <c r="AF41" s="3435"/>
      <c r="AG41" s="1357">
        <f t="shared" si="13"/>
        <v>0</v>
      </c>
      <c r="AH41" s="1313">
        <f t="shared" si="14"/>
        <v>0</v>
      </c>
      <c r="AI41" s="3433"/>
      <c r="AJ41" s="3434"/>
      <c r="AK41" s="3434"/>
      <c r="AL41" s="3434"/>
      <c r="AM41" s="3434">
        <v>4</v>
      </c>
      <c r="AN41" s="3466">
        <v>4</v>
      </c>
      <c r="AO41" s="1357">
        <f t="shared" si="15"/>
        <v>4</v>
      </c>
      <c r="AP41" s="1313">
        <f t="shared" si="16"/>
        <v>0</v>
      </c>
      <c r="AQ41" s="3433"/>
      <c r="AR41" s="3434"/>
      <c r="AS41" s="3434"/>
      <c r="AT41" s="3434"/>
      <c r="AU41" s="3434"/>
      <c r="AV41" s="3466"/>
      <c r="AW41" s="1211">
        <f t="shared" si="92"/>
        <v>0</v>
      </c>
      <c r="AX41" s="3456">
        <f t="shared" si="93"/>
        <v>0</v>
      </c>
      <c r="AY41" s="3456">
        <f t="shared" si="94"/>
        <v>0</v>
      </c>
      <c r="AZ41" s="3456">
        <f t="shared" si="95"/>
        <v>0</v>
      </c>
      <c r="BA41" s="3456">
        <f t="shared" si="96"/>
        <v>4</v>
      </c>
      <c r="BB41" s="3457">
        <f t="shared" si="97"/>
        <v>4</v>
      </c>
      <c r="BC41" s="3477">
        <f t="shared" si="98"/>
        <v>0</v>
      </c>
      <c r="BD41" s="3478">
        <f t="shared" si="99"/>
        <v>0</v>
      </c>
      <c r="BE41" s="3479">
        <f t="shared" si="100"/>
        <v>0</v>
      </c>
      <c r="BF41" s="3479">
        <f t="shared" si="101"/>
        <v>0</v>
      </c>
      <c r="BG41" s="3479">
        <f t="shared" si="102"/>
        <v>4</v>
      </c>
      <c r="BH41" s="3481">
        <f t="shared" si="103"/>
        <v>4</v>
      </c>
    </row>
    <row r="42" spans="1:60" s="743" customFormat="1" ht="12.75">
      <c r="A42" s="925" t="s">
        <v>1245</v>
      </c>
      <c r="B42" s="4678" t="s">
        <v>447</v>
      </c>
      <c r="C42" s="3433"/>
      <c r="D42" s="3434"/>
      <c r="E42" s="3434"/>
      <c r="F42" s="3434"/>
      <c r="G42" s="3434"/>
      <c r="H42" s="3435"/>
      <c r="I42" s="1357">
        <f t="shared" si="6"/>
        <v>0</v>
      </c>
      <c r="J42" s="1313">
        <f t="shared" si="7"/>
        <v>0</v>
      </c>
      <c r="K42" s="3433"/>
      <c r="L42" s="3434"/>
      <c r="M42" s="3434"/>
      <c r="N42" s="3434"/>
      <c r="O42" s="3434"/>
      <c r="P42" s="3435"/>
      <c r="Q42" s="1357">
        <f t="shared" si="8"/>
        <v>0</v>
      </c>
      <c r="R42" s="1309">
        <f t="shared" si="9"/>
        <v>0</v>
      </c>
      <c r="S42" s="3433"/>
      <c r="T42" s="3434"/>
      <c r="U42" s="3434"/>
      <c r="V42" s="3434"/>
      <c r="W42" s="3434"/>
      <c r="X42" s="3435"/>
      <c r="Y42" s="1357">
        <f t="shared" si="10"/>
        <v>0</v>
      </c>
      <c r="Z42" s="1309">
        <f t="shared" si="11"/>
        <v>0</v>
      </c>
      <c r="AA42" s="3433"/>
      <c r="AB42" s="3434"/>
      <c r="AC42" s="3434"/>
      <c r="AD42" s="3434"/>
      <c r="AE42" s="3434"/>
      <c r="AF42" s="3435"/>
      <c r="AG42" s="1357">
        <f t="shared" si="13"/>
        <v>0</v>
      </c>
      <c r="AH42" s="1313">
        <f t="shared" si="14"/>
        <v>0</v>
      </c>
      <c r="AI42" s="3433"/>
      <c r="AJ42" s="3434"/>
      <c r="AK42" s="3434"/>
      <c r="AL42" s="3434"/>
      <c r="AM42" s="3434">
        <v>1</v>
      </c>
      <c r="AN42" s="3466">
        <v>1</v>
      </c>
      <c r="AO42" s="1357">
        <f t="shared" si="15"/>
        <v>1</v>
      </c>
      <c r="AP42" s="1313">
        <f t="shared" si="16"/>
        <v>0</v>
      </c>
      <c r="AQ42" s="3433"/>
      <c r="AR42" s="3434"/>
      <c r="AS42" s="3434"/>
      <c r="AT42" s="3434"/>
      <c r="AU42" s="3434"/>
      <c r="AV42" s="3466"/>
      <c r="AW42" s="1211">
        <f t="shared" si="92"/>
        <v>0</v>
      </c>
      <c r="AX42" s="3456">
        <f t="shared" si="93"/>
        <v>0</v>
      </c>
      <c r="AY42" s="3456">
        <f t="shared" si="94"/>
        <v>0</v>
      </c>
      <c r="AZ42" s="3456">
        <f t="shared" si="95"/>
        <v>0</v>
      </c>
      <c r="BA42" s="3456">
        <f t="shared" si="96"/>
        <v>1</v>
      </c>
      <c r="BB42" s="3457">
        <f t="shared" si="97"/>
        <v>1</v>
      </c>
      <c r="BC42" s="3477">
        <f t="shared" si="98"/>
        <v>0</v>
      </c>
      <c r="BD42" s="3478">
        <f t="shared" si="99"/>
        <v>0</v>
      </c>
      <c r="BE42" s="3479">
        <f t="shared" si="100"/>
        <v>0</v>
      </c>
      <c r="BF42" s="3479">
        <f t="shared" si="101"/>
        <v>0</v>
      </c>
      <c r="BG42" s="3479">
        <f t="shared" si="102"/>
        <v>1</v>
      </c>
      <c r="BH42" s="3481">
        <f t="shared" si="103"/>
        <v>1</v>
      </c>
    </row>
    <row r="43" spans="1:60" ht="16.350000000000001" customHeight="1">
      <c r="A43" s="924" t="s">
        <v>261</v>
      </c>
      <c r="B43" s="991" t="s">
        <v>262</v>
      </c>
      <c r="C43" s="3433"/>
      <c r="D43" s="3434"/>
      <c r="E43" s="3434"/>
      <c r="F43" s="3434"/>
      <c r="G43" s="3434"/>
      <c r="H43" s="3435"/>
      <c r="I43" s="1357">
        <f t="shared" ref="I43:I73" si="104">H43-C43</f>
        <v>0</v>
      </c>
      <c r="J43" s="912">
        <f t="shared" ref="J43:J73" si="105">IFERROR((H43-C43)/C43,0)</f>
        <v>0</v>
      </c>
      <c r="K43" s="3433"/>
      <c r="L43" s="3434"/>
      <c r="M43" s="3434"/>
      <c r="N43" s="3434"/>
      <c r="O43" s="3434"/>
      <c r="P43" s="3435"/>
      <c r="Q43" s="1357">
        <f t="shared" ref="Q43:Q72" si="106">P43-K43</f>
        <v>0</v>
      </c>
      <c r="R43" s="1220">
        <f t="shared" ref="R43:R72" si="107">IFERROR((P43-K43)/K43,0)</f>
        <v>0</v>
      </c>
      <c r="S43" s="3433"/>
      <c r="T43" s="3434"/>
      <c r="U43" s="3434"/>
      <c r="V43" s="3434"/>
      <c r="W43" s="3434"/>
      <c r="X43" s="3435"/>
      <c r="Y43" s="1357">
        <f t="shared" ref="Y43:Y72" si="108">X43-S43</f>
        <v>0</v>
      </c>
      <c r="Z43" s="1220">
        <f t="shared" ref="Z43:Z72" si="109">IFERROR((X43-S43)/S43,0)</f>
        <v>0</v>
      </c>
      <c r="AA43" s="3433"/>
      <c r="AB43" s="3434"/>
      <c r="AC43" s="3434"/>
      <c r="AD43" s="3434"/>
      <c r="AE43" s="3434"/>
      <c r="AF43" s="3435"/>
      <c r="AG43" s="1357">
        <f t="shared" ref="AG43:AG71" si="110">AF43-AA43</f>
        <v>0</v>
      </c>
      <c r="AH43" s="912">
        <f t="shared" ref="AH43:AH71" si="111">IFERROR((AF43-AA43)/AA43,0)</f>
        <v>0</v>
      </c>
      <c r="AI43" s="3433"/>
      <c r="AJ43" s="3434"/>
      <c r="AK43" s="3434"/>
      <c r="AL43" s="3434"/>
      <c r="AM43" s="3434"/>
      <c r="AN43" s="3466"/>
      <c r="AO43" s="1357">
        <f t="shared" ref="AO43:AO71" si="112">AN43-AI43</f>
        <v>0</v>
      </c>
      <c r="AP43" s="912">
        <f t="shared" ref="AP43:AP71" si="113">IFERROR((AN43-AI43)/AI43,0)</f>
        <v>0</v>
      </c>
      <c r="AQ43" s="3433"/>
      <c r="AR43" s="3434"/>
      <c r="AS43" s="3434"/>
      <c r="AT43" s="3434"/>
      <c r="AU43" s="3434"/>
      <c r="AV43" s="3466"/>
      <c r="AW43" s="1211">
        <f t="shared" si="92"/>
        <v>0</v>
      </c>
      <c r="AX43" s="3456">
        <f t="shared" si="93"/>
        <v>0</v>
      </c>
      <c r="AY43" s="3456">
        <f t="shared" si="94"/>
        <v>0</v>
      </c>
      <c r="AZ43" s="3456">
        <f t="shared" si="95"/>
        <v>0</v>
      </c>
      <c r="BA43" s="3456">
        <f t="shared" si="96"/>
        <v>0</v>
      </c>
      <c r="BB43" s="3457">
        <f t="shared" si="97"/>
        <v>0</v>
      </c>
      <c r="BC43" s="3477">
        <f t="shared" si="98"/>
        <v>0</v>
      </c>
      <c r="BD43" s="3478">
        <f t="shared" si="99"/>
        <v>0</v>
      </c>
      <c r="BE43" s="3479">
        <f t="shared" si="100"/>
        <v>0</v>
      </c>
      <c r="BF43" s="3479">
        <f t="shared" si="101"/>
        <v>0</v>
      </c>
      <c r="BG43" s="3479">
        <f t="shared" si="102"/>
        <v>0</v>
      </c>
      <c r="BH43" s="3481">
        <f t="shared" si="103"/>
        <v>0</v>
      </c>
    </row>
    <row r="44" spans="1:60" ht="12.75">
      <c r="A44" s="924" t="s">
        <v>263</v>
      </c>
      <c r="B44" s="991" t="s">
        <v>264</v>
      </c>
      <c r="C44" s="3433"/>
      <c r="D44" s="3434"/>
      <c r="E44" s="3434"/>
      <c r="F44" s="3434"/>
      <c r="G44" s="3434"/>
      <c r="H44" s="3435"/>
      <c r="I44" s="1357">
        <f t="shared" si="104"/>
        <v>0</v>
      </c>
      <c r="J44" s="912">
        <f t="shared" si="105"/>
        <v>0</v>
      </c>
      <c r="K44" s="3433"/>
      <c r="L44" s="3434"/>
      <c r="M44" s="3434"/>
      <c r="N44" s="3434"/>
      <c r="O44" s="3434"/>
      <c r="P44" s="3435"/>
      <c r="Q44" s="1357">
        <f t="shared" si="106"/>
        <v>0</v>
      </c>
      <c r="R44" s="1220">
        <f t="shared" si="107"/>
        <v>0</v>
      </c>
      <c r="S44" s="3433"/>
      <c r="T44" s="3434"/>
      <c r="U44" s="3434"/>
      <c r="V44" s="3434"/>
      <c r="W44" s="3434"/>
      <c r="X44" s="3435"/>
      <c r="Y44" s="1357">
        <f t="shared" si="108"/>
        <v>0</v>
      </c>
      <c r="Z44" s="1220">
        <f t="shared" si="109"/>
        <v>0</v>
      </c>
      <c r="AA44" s="3433"/>
      <c r="AB44" s="3434"/>
      <c r="AC44" s="3434"/>
      <c r="AD44" s="3434"/>
      <c r="AE44" s="3434"/>
      <c r="AF44" s="3435"/>
      <c r="AG44" s="1357">
        <f t="shared" si="110"/>
        <v>0</v>
      </c>
      <c r="AH44" s="912">
        <f t="shared" si="111"/>
        <v>0</v>
      </c>
      <c r="AI44" s="3433"/>
      <c r="AJ44" s="3434"/>
      <c r="AK44" s="3434"/>
      <c r="AL44" s="3434"/>
      <c r="AM44" s="3434"/>
      <c r="AN44" s="3466"/>
      <c r="AO44" s="1357">
        <f t="shared" si="112"/>
        <v>0</v>
      </c>
      <c r="AP44" s="912">
        <f t="shared" si="113"/>
        <v>0</v>
      </c>
      <c r="AQ44" s="3433"/>
      <c r="AR44" s="3434"/>
      <c r="AS44" s="3434"/>
      <c r="AT44" s="3434"/>
      <c r="AU44" s="3434"/>
      <c r="AV44" s="3466"/>
      <c r="AW44" s="1211">
        <f t="shared" si="92"/>
        <v>0</v>
      </c>
      <c r="AX44" s="3456">
        <f t="shared" si="93"/>
        <v>0</v>
      </c>
      <c r="AY44" s="3456">
        <f t="shared" si="94"/>
        <v>0</v>
      </c>
      <c r="AZ44" s="3456">
        <f t="shared" si="95"/>
        <v>0</v>
      </c>
      <c r="BA44" s="3456">
        <f t="shared" si="96"/>
        <v>0</v>
      </c>
      <c r="BB44" s="3457">
        <f t="shared" si="97"/>
        <v>0</v>
      </c>
      <c r="BC44" s="3477">
        <f t="shared" si="98"/>
        <v>0</v>
      </c>
      <c r="BD44" s="3478">
        <f t="shared" si="99"/>
        <v>0</v>
      </c>
      <c r="BE44" s="3479">
        <f t="shared" si="100"/>
        <v>0</v>
      </c>
      <c r="BF44" s="3479">
        <f t="shared" si="101"/>
        <v>0</v>
      </c>
      <c r="BG44" s="3479">
        <f t="shared" si="102"/>
        <v>0</v>
      </c>
      <c r="BH44" s="3481">
        <f t="shared" si="103"/>
        <v>0</v>
      </c>
    </row>
    <row r="45" spans="1:60" ht="12.75">
      <c r="A45" s="924" t="s">
        <v>265</v>
      </c>
      <c r="B45" s="991" t="s">
        <v>636</v>
      </c>
      <c r="C45" s="3433"/>
      <c r="D45" s="3434"/>
      <c r="E45" s="3434"/>
      <c r="F45" s="3434"/>
      <c r="G45" s="3434"/>
      <c r="H45" s="3435"/>
      <c r="I45" s="1357">
        <f t="shared" si="104"/>
        <v>0</v>
      </c>
      <c r="J45" s="912">
        <f t="shared" si="105"/>
        <v>0</v>
      </c>
      <c r="K45" s="3433"/>
      <c r="L45" s="3434"/>
      <c r="M45" s="3434"/>
      <c r="N45" s="3434"/>
      <c r="O45" s="3434"/>
      <c r="P45" s="3435"/>
      <c r="Q45" s="1357">
        <f t="shared" si="106"/>
        <v>0</v>
      </c>
      <c r="R45" s="1220">
        <f t="shared" si="107"/>
        <v>0</v>
      </c>
      <c r="S45" s="3433"/>
      <c r="T45" s="3434"/>
      <c r="U45" s="3434"/>
      <c r="V45" s="3434"/>
      <c r="W45" s="3434"/>
      <c r="X45" s="3435"/>
      <c r="Y45" s="1357">
        <f t="shared" si="108"/>
        <v>0</v>
      </c>
      <c r="Z45" s="1220">
        <f t="shared" si="109"/>
        <v>0</v>
      </c>
      <c r="AA45" s="3433"/>
      <c r="AB45" s="3434"/>
      <c r="AC45" s="3434"/>
      <c r="AD45" s="3434"/>
      <c r="AE45" s="3434"/>
      <c r="AF45" s="3435"/>
      <c r="AG45" s="1357">
        <f t="shared" si="110"/>
        <v>0</v>
      </c>
      <c r="AH45" s="912">
        <f t="shared" si="111"/>
        <v>0</v>
      </c>
      <c r="AI45" s="3433"/>
      <c r="AJ45" s="3434"/>
      <c r="AK45" s="3434"/>
      <c r="AL45" s="3434"/>
      <c r="AM45" s="3434"/>
      <c r="AN45" s="3466"/>
      <c r="AO45" s="1357">
        <f t="shared" si="112"/>
        <v>0</v>
      </c>
      <c r="AP45" s="912">
        <f t="shared" si="113"/>
        <v>0</v>
      </c>
      <c r="AQ45" s="3433"/>
      <c r="AR45" s="3434"/>
      <c r="AS45" s="3434"/>
      <c r="AT45" s="3434"/>
      <c r="AU45" s="3434"/>
      <c r="AV45" s="3466"/>
      <c r="AW45" s="1211">
        <f t="shared" si="92"/>
        <v>0</v>
      </c>
      <c r="AX45" s="3456">
        <f t="shared" si="93"/>
        <v>0</v>
      </c>
      <c r="AY45" s="3456">
        <f t="shared" si="94"/>
        <v>0</v>
      </c>
      <c r="AZ45" s="3456">
        <f t="shared" si="95"/>
        <v>0</v>
      </c>
      <c r="BA45" s="3456">
        <f t="shared" si="96"/>
        <v>0</v>
      </c>
      <c r="BB45" s="3457">
        <f t="shared" si="97"/>
        <v>0</v>
      </c>
      <c r="BC45" s="3477">
        <f t="shared" si="98"/>
        <v>0</v>
      </c>
      <c r="BD45" s="3478">
        <f t="shared" si="99"/>
        <v>0</v>
      </c>
      <c r="BE45" s="3479">
        <f t="shared" si="100"/>
        <v>0</v>
      </c>
      <c r="BF45" s="3479">
        <f t="shared" si="101"/>
        <v>0</v>
      </c>
      <c r="BG45" s="3479">
        <f t="shared" si="102"/>
        <v>0</v>
      </c>
      <c r="BH45" s="3481">
        <f t="shared" si="103"/>
        <v>0</v>
      </c>
    </row>
    <row r="46" spans="1:60" ht="12.75">
      <c r="A46" s="924" t="s">
        <v>267</v>
      </c>
      <c r="B46" s="991" t="s">
        <v>691</v>
      </c>
      <c r="C46" s="3433"/>
      <c r="D46" s="3434"/>
      <c r="E46" s="3434"/>
      <c r="F46" s="3434"/>
      <c r="G46" s="3434"/>
      <c r="H46" s="3435"/>
      <c r="I46" s="1357">
        <f t="shared" si="104"/>
        <v>0</v>
      </c>
      <c r="J46" s="912">
        <f t="shared" si="105"/>
        <v>0</v>
      </c>
      <c r="K46" s="3433"/>
      <c r="L46" s="3434"/>
      <c r="M46" s="3434"/>
      <c r="N46" s="3434"/>
      <c r="O46" s="3434"/>
      <c r="P46" s="3435"/>
      <c r="Q46" s="1357">
        <f t="shared" si="106"/>
        <v>0</v>
      </c>
      <c r="R46" s="1220">
        <f t="shared" si="107"/>
        <v>0</v>
      </c>
      <c r="S46" s="3433"/>
      <c r="T46" s="3434"/>
      <c r="U46" s="3434"/>
      <c r="V46" s="3434"/>
      <c r="W46" s="3434"/>
      <c r="X46" s="3435"/>
      <c r="Y46" s="1357">
        <f t="shared" si="108"/>
        <v>0</v>
      </c>
      <c r="Z46" s="1220">
        <f t="shared" si="109"/>
        <v>0</v>
      </c>
      <c r="AA46" s="3433"/>
      <c r="AB46" s="3434"/>
      <c r="AC46" s="3434"/>
      <c r="AD46" s="3434"/>
      <c r="AE46" s="3434"/>
      <c r="AF46" s="3435"/>
      <c r="AG46" s="1357">
        <f t="shared" si="110"/>
        <v>0</v>
      </c>
      <c r="AH46" s="912">
        <f t="shared" si="111"/>
        <v>0</v>
      </c>
      <c r="AI46" s="3433"/>
      <c r="AJ46" s="3434"/>
      <c r="AK46" s="3434"/>
      <c r="AL46" s="3434"/>
      <c r="AM46" s="3434"/>
      <c r="AN46" s="3466"/>
      <c r="AO46" s="1357">
        <f t="shared" si="112"/>
        <v>0</v>
      </c>
      <c r="AP46" s="912">
        <f t="shared" si="113"/>
        <v>0</v>
      </c>
      <c r="AQ46" s="3433">
        <v>1</v>
      </c>
      <c r="AR46" s="3434">
        <v>1</v>
      </c>
      <c r="AS46" s="3434">
        <v>1</v>
      </c>
      <c r="AT46" s="3434">
        <v>2</v>
      </c>
      <c r="AU46" s="3434">
        <v>2</v>
      </c>
      <c r="AV46" s="3466">
        <v>2</v>
      </c>
      <c r="AW46" s="1211">
        <f t="shared" si="92"/>
        <v>0</v>
      </c>
      <c r="AX46" s="3456">
        <f t="shared" si="93"/>
        <v>0</v>
      </c>
      <c r="AY46" s="3456">
        <f t="shared" si="94"/>
        <v>0</v>
      </c>
      <c r="AZ46" s="3456">
        <f t="shared" si="95"/>
        <v>0</v>
      </c>
      <c r="BA46" s="3456">
        <f t="shared" si="96"/>
        <v>0</v>
      </c>
      <c r="BB46" s="3457">
        <f t="shared" si="97"/>
        <v>0</v>
      </c>
      <c r="BC46" s="3477">
        <f t="shared" si="98"/>
        <v>0</v>
      </c>
      <c r="BD46" s="3478">
        <f t="shared" si="99"/>
        <v>0</v>
      </c>
      <c r="BE46" s="3479">
        <f t="shared" si="100"/>
        <v>0</v>
      </c>
      <c r="BF46" s="3479">
        <f t="shared" si="101"/>
        <v>0</v>
      </c>
      <c r="BG46" s="3479">
        <f t="shared" si="102"/>
        <v>0</v>
      </c>
      <c r="BH46" s="3481">
        <f t="shared" si="103"/>
        <v>0</v>
      </c>
    </row>
    <row r="47" spans="1:60" ht="12.75">
      <c r="A47" s="924" t="s">
        <v>449</v>
      </c>
      <c r="B47" s="991" t="s">
        <v>448</v>
      </c>
      <c r="C47" s="3433"/>
      <c r="D47" s="3434"/>
      <c r="E47" s="3434"/>
      <c r="F47" s="3434"/>
      <c r="G47" s="3434"/>
      <c r="H47" s="3435"/>
      <c r="I47" s="1357">
        <f t="shared" si="104"/>
        <v>0</v>
      </c>
      <c r="J47" s="912">
        <f t="shared" si="105"/>
        <v>0</v>
      </c>
      <c r="K47" s="3433"/>
      <c r="L47" s="3434"/>
      <c r="M47" s="3434"/>
      <c r="N47" s="3434"/>
      <c r="O47" s="3434"/>
      <c r="P47" s="3435"/>
      <c r="Q47" s="1357">
        <f t="shared" si="106"/>
        <v>0</v>
      </c>
      <c r="R47" s="1220">
        <f t="shared" si="107"/>
        <v>0</v>
      </c>
      <c r="S47" s="3433"/>
      <c r="T47" s="3434"/>
      <c r="U47" s="3434"/>
      <c r="V47" s="3434"/>
      <c r="W47" s="3434"/>
      <c r="X47" s="3435"/>
      <c r="Y47" s="1357">
        <f t="shared" si="108"/>
        <v>0</v>
      </c>
      <c r="Z47" s="1220">
        <f t="shared" si="109"/>
        <v>0</v>
      </c>
      <c r="AA47" s="3433"/>
      <c r="AB47" s="3434"/>
      <c r="AC47" s="3434"/>
      <c r="AD47" s="3434"/>
      <c r="AE47" s="3434"/>
      <c r="AF47" s="3435"/>
      <c r="AG47" s="1357">
        <f t="shared" si="110"/>
        <v>0</v>
      </c>
      <c r="AH47" s="912">
        <f t="shared" si="111"/>
        <v>0</v>
      </c>
      <c r="AI47" s="3433"/>
      <c r="AJ47" s="3434"/>
      <c r="AK47" s="3434"/>
      <c r="AL47" s="3434"/>
      <c r="AM47" s="3434">
        <v>2</v>
      </c>
      <c r="AN47" s="3466">
        <v>2</v>
      </c>
      <c r="AO47" s="1357">
        <f t="shared" si="112"/>
        <v>2</v>
      </c>
      <c r="AP47" s="912">
        <f t="shared" si="113"/>
        <v>0</v>
      </c>
      <c r="AQ47" s="3433">
        <v>3</v>
      </c>
      <c r="AR47" s="3434">
        <v>3</v>
      </c>
      <c r="AS47" s="3434">
        <v>4</v>
      </c>
      <c r="AT47" s="3434">
        <v>4</v>
      </c>
      <c r="AU47" s="3434">
        <v>4</v>
      </c>
      <c r="AV47" s="3466">
        <v>4</v>
      </c>
      <c r="AW47" s="1211">
        <f t="shared" si="92"/>
        <v>0</v>
      </c>
      <c r="AX47" s="3456">
        <f t="shared" si="93"/>
        <v>0</v>
      </c>
      <c r="AY47" s="3456">
        <f t="shared" si="94"/>
        <v>0</v>
      </c>
      <c r="AZ47" s="3456">
        <f t="shared" si="95"/>
        <v>0</v>
      </c>
      <c r="BA47" s="3456">
        <f t="shared" si="96"/>
        <v>2</v>
      </c>
      <c r="BB47" s="3457">
        <f t="shared" si="97"/>
        <v>2</v>
      </c>
      <c r="BC47" s="3477">
        <f t="shared" si="98"/>
        <v>0</v>
      </c>
      <c r="BD47" s="3478">
        <f t="shared" si="99"/>
        <v>0</v>
      </c>
      <c r="BE47" s="3479">
        <f t="shared" si="100"/>
        <v>0</v>
      </c>
      <c r="BF47" s="3479">
        <f t="shared" si="101"/>
        <v>0</v>
      </c>
      <c r="BG47" s="3479">
        <f t="shared" si="102"/>
        <v>2</v>
      </c>
      <c r="BH47" s="3481">
        <f t="shared" si="103"/>
        <v>2</v>
      </c>
    </row>
    <row r="48" spans="1:60" s="749" customFormat="1" ht="12.75">
      <c r="A48" s="924" t="s">
        <v>607</v>
      </c>
      <c r="B48" s="991" t="s">
        <v>647</v>
      </c>
      <c r="C48" s="3008">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2">
        <f>'8. Ремонтна програма'!O31</f>
        <v>0</v>
      </c>
      <c r="I48" s="1355">
        <f t="shared" si="104"/>
        <v>0</v>
      </c>
      <c r="J48" s="908">
        <f t="shared" si="105"/>
        <v>0</v>
      </c>
      <c r="K48" s="3008">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2">
        <f>'8. Ремонтна програма'!O60</f>
        <v>0</v>
      </c>
      <c r="Q48" s="1355">
        <f t="shared" si="106"/>
        <v>0</v>
      </c>
      <c r="R48" s="972">
        <f t="shared" si="107"/>
        <v>0</v>
      </c>
      <c r="S48" s="3008">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2">
        <f>'8. Ремонтна програма'!O86</f>
        <v>0</v>
      </c>
      <c r="Y48" s="1355">
        <f t="shared" si="108"/>
        <v>0</v>
      </c>
      <c r="Z48" s="972">
        <f t="shared" si="109"/>
        <v>0</v>
      </c>
      <c r="AA48" s="3008">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2">
        <f>'8. Ремонтна програма'!O117</f>
        <v>0</v>
      </c>
      <c r="AG48" s="1355">
        <f t="shared" si="110"/>
        <v>0</v>
      </c>
      <c r="AH48" s="908">
        <f t="shared" si="111"/>
        <v>0</v>
      </c>
      <c r="AI48" s="1211">
        <f>'8. Ремонтна програма'!J148</f>
        <v>0</v>
      </c>
      <c r="AJ48" s="1361">
        <f>'8. Ремонтна програма'!K148</f>
        <v>0</v>
      </c>
      <c r="AK48" s="1235">
        <f>'8. Ремонтна програма'!L148</f>
        <v>0</v>
      </c>
      <c r="AL48" s="1235">
        <f>'8. Ремонтна програма'!M148</f>
        <v>0</v>
      </c>
      <c r="AM48" s="1235">
        <f>'8. Ремонтна програма'!N148</f>
        <v>19</v>
      </c>
      <c r="AN48" s="3473">
        <f>'8. Ремонтна програма'!O148</f>
        <v>18</v>
      </c>
      <c r="AO48" s="1355">
        <f t="shared" si="112"/>
        <v>18</v>
      </c>
      <c r="AP48" s="908">
        <f t="shared" si="113"/>
        <v>0</v>
      </c>
      <c r="AQ48" s="3433"/>
      <c r="AR48" s="3434"/>
      <c r="AS48" s="3434"/>
      <c r="AT48" s="3434"/>
      <c r="AU48" s="3434"/>
      <c r="AV48" s="3466"/>
      <c r="AW48" s="1211">
        <f t="shared" si="92"/>
        <v>0</v>
      </c>
      <c r="AX48" s="3456">
        <f t="shared" si="93"/>
        <v>0</v>
      </c>
      <c r="AY48" s="3456">
        <f t="shared" si="94"/>
        <v>0</v>
      </c>
      <c r="AZ48" s="3456">
        <f t="shared" si="95"/>
        <v>0</v>
      </c>
      <c r="BA48" s="3456">
        <f t="shared" si="96"/>
        <v>19</v>
      </c>
      <c r="BB48" s="3457">
        <f t="shared" si="97"/>
        <v>18</v>
      </c>
      <c r="BC48" s="3477">
        <f t="shared" si="98"/>
        <v>0</v>
      </c>
      <c r="BD48" s="3478">
        <f t="shared" si="99"/>
        <v>0</v>
      </c>
      <c r="BE48" s="3479">
        <f t="shared" si="100"/>
        <v>0</v>
      </c>
      <c r="BF48" s="3479">
        <f t="shared" si="101"/>
        <v>0</v>
      </c>
      <c r="BG48" s="3479">
        <f t="shared" si="102"/>
        <v>19</v>
      </c>
      <c r="BH48" s="3481">
        <f t="shared" si="103"/>
        <v>18</v>
      </c>
    </row>
    <row r="49" spans="1:60" ht="12.75">
      <c r="A49" s="924" t="s">
        <v>690</v>
      </c>
      <c r="B49" s="991" t="s">
        <v>637</v>
      </c>
      <c r="C49" s="3441"/>
      <c r="D49" s="3442"/>
      <c r="E49" s="2224"/>
      <c r="F49" s="2224"/>
      <c r="G49" s="2224"/>
      <c r="H49" s="2311"/>
      <c r="I49" s="3420"/>
      <c r="J49" s="3421"/>
      <c r="K49" s="3441"/>
      <c r="L49" s="3442"/>
      <c r="M49" s="2224"/>
      <c r="N49" s="2224"/>
      <c r="O49" s="2224"/>
      <c r="P49" s="3464"/>
      <c r="Q49" s="4376"/>
      <c r="R49" s="3422"/>
      <c r="S49" s="3008">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108"/>
        <v>0</v>
      </c>
      <c r="Z49" s="972">
        <f t="shared" si="109"/>
        <v>0</v>
      </c>
      <c r="AA49" s="3441"/>
      <c r="AB49" s="3442"/>
      <c r="AC49" s="2224"/>
      <c r="AD49" s="2224"/>
      <c r="AE49" s="2224"/>
      <c r="AF49" s="3464"/>
      <c r="AG49" s="4376"/>
      <c r="AH49" s="3517"/>
      <c r="AI49" s="3441"/>
      <c r="AJ49" s="3442"/>
      <c r="AK49" s="2224"/>
      <c r="AL49" s="2224"/>
      <c r="AM49" s="2224"/>
      <c r="AN49" s="2311"/>
      <c r="AO49" s="4376"/>
      <c r="AP49" s="3421"/>
      <c r="AQ49" s="3441"/>
      <c r="AR49" s="3442"/>
      <c r="AS49" s="2224"/>
      <c r="AT49" s="2224"/>
      <c r="AU49" s="2224"/>
      <c r="AV49" s="2311"/>
      <c r="AW49" s="1211">
        <f t="shared" ref="AW49:AW50" si="114">C49+K49+S49+AA49+AI49</f>
        <v>0</v>
      </c>
      <c r="AX49" s="3456">
        <f t="shared" ref="AX49:AX50" si="115">D49+L49+T49+AB49+AJ49</f>
        <v>0</v>
      </c>
      <c r="AY49" s="3456">
        <f t="shared" ref="AY49:AY50" si="116">E49+M49+U49+AC49+AK49</f>
        <v>0</v>
      </c>
      <c r="AZ49" s="3456">
        <f t="shared" ref="AZ49:AZ50" si="117">F49+N49+V49+AD49+AL49</f>
        <v>0</v>
      </c>
      <c r="BA49" s="3456">
        <f t="shared" ref="BA49:BA50" si="118">G49+O49+W49+AE49+AM49</f>
        <v>0</v>
      </c>
      <c r="BB49" s="3457">
        <f t="shared" ref="BB49:BB50" si="119">H49+P49+X49+AF49+AN49</f>
        <v>0</v>
      </c>
      <c r="BC49" s="3477">
        <f t="shared" ref="BC49:BC50" si="120">C49+AA49+AI49</f>
        <v>0</v>
      </c>
      <c r="BD49" s="3478">
        <f t="shared" ref="BD49:BD50" si="121">D49+AB49+AJ49</f>
        <v>0</v>
      </c>
      <c r="BE49" s="3479">
        <f t="shared" ref="BE49:BE50" si="122">E49+AC49+AK49</f>
        <v>0</v>
      </c>
      <c r="BF49" s="3479">
        <f t="shared" ref="BF49:BF50" si="123">F49+AD49+AL49</f>
        <v>0</v>
      </c>
      <c r="BG49" s="3479">
        <f t="shared" ref="BG49:BG50" si="124">G49+AE49+AM49</f>
        <v>0</v>
      </c>
      <c r="BH49" s="3481">
        <f t="shared" ref="BH49:BH50" si="125">H49+AF49+AN49</f>
        <v>0</v>
      </c>
    </row>
    <row r="50" spans="1:60" ht="12.75">
      <c r="A50" s="924" t="s">
        <v>743</v>
      </c>
      <c r="B50" s="991" t="s">
        <v>742</v>
      </c>
      <c r="C50" s="3441"/>
      <c r="D50" s="3420"/>
      <c r="E50" s="2224"/>
      <c r="F50" s="2224"/>
      <c r="G50" s="2224"/>
      <c r="H50" s="2311"/>
      <c r="I50" s="3420"/>
      <c r="J50" s="3421"/>
      <c r="K50" s="3441"/>
      <c r="L50" s="3420"/>
      <c r="M50" s="2224"/>
      <c r="N50" s="2224"/>
      <c r="O50" s="2224"/>
      <c r="P50" s="3420"/>
      <c r="Q50" s="4376"/>
      <c r="R50" s="3422"/>
      <c r="S50" s="3008">
        <f>'7. Утайки от ПСОВ'!D29</f>
        <v>0</v>
      </c>
      <c r="T50" s="1242">
        <f>'7. Утайки от ПСОВ'!F29</f>
        <v>0</v>
      </c>
      <c r="U50" s="1232">
        <f>'7. Утайки от ПСОВ'!G29</f>
        <v>0</v>
      </c>
      <c r="V50" s="1232">
        <f>'7. Утайки от ПСОВ'!H29</f>
        <v>0</v>
      </c>
      <c r="W50" s="1232">
        <f>'7. Утайки от ПСОВ'!I29</f>
        <v>0</v>
      </c>
      <c r="X50" s="1242">
        <f>'7. Утайки от ПСОВ'!J29</f>
        <v>0</v>
      </c>
      <c r="Y50" s="344">
        <f t="shared" si="108"/>
        <v>0</v>
      </c>
      <c r="Z50" s="972">
        <f t="shared" si="109"/>
        <v>0</v>
      </c>
      <c r="AA50" s="3441"/>
      <c r="AB50" s="3420"/>
      <c r="AC50" s="2224"/>
      <c r="AD50" s="2224"/>
      <c r="AE50" s="2224"/>
      <c r="AF50" s="3420"/>
      <c r="AG50" s="4376"/>
      <c r="AH50" s="3517"/>
      <c r="AI50" s="3441"/>
      <c r="AJ50" s="3420"/>
      <c r="AK50" s="2224"/>
      <c r="AL50" s="2224"/>
      <c r="AM50" s="2224"/>
      <c r="AN50" s="3468"/>
      <c r="AO50" s="4376"/>
      <c r="AP50" s="3421"/>
      <c r="AQ50" s="3441"/>
      <c r="AR50" s="3420"/>
      <c r="AS50" s="2224"/>
      <c r="AT50" s="2224"/>
      <c r="AU50" s="2224"/>
      <c r="AV50" s="3468"/>
      <c r="AW50" s="1211">
        <f t="shared" si="114"/>
        <v>0</v>
      </c>
      <c r="AX50" s="3456">
        <f t="shared" si="115"/>
        <v>0</v>
      </c>
      <c r="AY50" s="3456">
        <f t="shared" si="116"/>
        <v>0</v>
      </c>
      <c r="AZ50" s="3456">
        <f t="shared" si="117"/>
        <v>0</v>
      </c>
      <c r="BA50" s="3456">
        <f t="shared" si="118"/>
        <v>0</v>
      </c>
      <c r="BB50" s="3457">
        <f t="shared" si="119"/>
        <v>0</v>
      </c>
      <c r="BC50" s="3477">
        <f t="shared" si="120"/>
        <v>0</v>
      </c>
      <c r="BD50" s="3478">
        <f t="shared" si="121"/>
        <v>0</v>
      </c>
      <c r="BE50" s="3479">
        <f t="shared" si="122"/>
        <v>0</v>
      </c>
      <c r="BF50" s="3479">
        <f t="shared" si="123"/>
        <v>0</v>
      </c>
      <c r="BG50" s="3479">
        <f t="shared" si="124"/>
        <v>0</v>
      </c>
      <c r="BH50" s="3481">
        <f t="shared" si="125"/>
        <v>0</v>
      </c>
    </row>
    <row r="51" spans="1:60" ht="12.75">
      <c r="A51" s="924" t="s">
        <v>1246</v>
      </c>
      <c r="B51" s="991" t="s">
        <v>450</v>
      </c>
      <c r="C51" s="1288">
        <f>SUM(C52:C54)</f>
        <v>0</v>
      </c>
      <c r="D51" s="1229">
        <f t="shared" ref="D51:BB51" si="126">SUM(D52:D54)</f>
        <v>0</v>
      </c>
      <c r="E51" s="1230">
        <f t="shared" si="126"/>
        <v>0</v>
      </c>
      <c r="F51" s="1230">
        <f t="shared" si="126"/>
        <v>0</v>
      </c>
      <c r="G51" s="1230">
        <f t="shared" si="126"/>
        <v>0</v>
      </c>
      <c r="H51" s="3443">
        <f t="shared" si="126"/>
        <v>0</v>
      </c>
      <c r="I51" s="1353">
        <f t="shared" si="104"/>
        <v>0</v>
      </c>
      <c r="J51" s="907">
        <f t="shared" si="105"/>
        <v>0</v>
      </c>
      <c r="K51" s="1288">
        <f t="shared" si="126"/>
        <v>0</v>
      </c>
      <c r="L51" s="1229">
        <f t="shared" si="126"/>
        <v>0</v>
      </c>
      <c r="M51" s="1230">
        <f t="shared" si="126"/>
        <v>0</v>
      </c>
      <c r="N51" s="1230">
        <f t="shared" si="126"/>
        <v>0</v>
      </c>
      <c r="O51" s="1230">
        <f t="shared" si="126"/>
        <v>0</v>
      </c>
      <c r="P51" s="3443">
        <f t="shared" si="126"/>
        <v>0</v>
      </c>
      <c r="Q51" s="1353">
        <f t="shared" si="106"/>
        <v>0</v>
      </c>
      <c r="R51" s="971">
        <f t="shared" si="107"/>
        <v>0</v>
      </c>
      <c r="S51" s="1287">
        <f t="shared" si="126"/>
        <v>0</v>
      </c>
      <c r="T51" s="1233">
        <f t="shared" si="126"/>
        <v>0</v>
      </c>
      <c r="U51" s="1234">
        <f t="shared" si="126"/>
        <v>0</v>
      </c>
      <c r="V51" s="1234">
        <f t="shared" si="126"/>
        <v>0</v>
      </c>
      <c r="W51" s="1234">
        <f t="shared" si="126"/>
        <v>0</v>
      </c>
      <c r="X51" s="1248">
        <f t="shared" si="126"/>
        <v>0</v>
      </c>
      <c r="Y51" s="1353">
        <f t="shared" si="108"/>
        <v>0</v>
      </c>
      <c r="Z51" s="971">
        <f t="shared" si="109"/>
        <v>0</v>
      </c>
      <c r="AA51" s="1287">
        <f>SUM(AA52:AA54)</f>
        <v>0</v>
      </c>
      <c r="AB51" s="1233">
        <f t="shared" ref="AB51:AN51" si="127">SUM(AB52:AB54)</f>
        <v>0</v>
      </c>
      <c r="AC51" s="1234">
        <f t="shared" si="127"/>
        <v>0</v>
      </c>
      <c r="AD51" s="1234">
        <f t="shared" si="127"/>
        <v>0</v>
      </c>
      <c r="AE51" s="1234">
        <f t="shared" si="127"/>
        <v>0</v>
      </c>
      <c r="AF51" s="1248">
        <f t="shared" si="127"/>
        <v>0</v>
      </c>
      <c r="AG51" s="1353">
        <f t="shared" si="110"/>
        <v>0</v>
      </c>
      <c r="AH51" s="907">
        <f t="shared" si="111"/>
        <v>0</v>
      </c>
      <c r="AI51" s="1287">
        <f t="shared" si="127"/>
        <v>11</v>
      </c>
      <c r="AJ51" s="1233">
        <f t="shared" si="127"/>
        <v>2</v>
      </c>
      <c r="AK51" s="1234">
        <f t="shared" si="127"/>
        <v>2</v>
      </c>
      <c r="AL51" s="1234">
        <f t="shared" si="127"/>
        <v>3</v>
      </c>
      <c r="AM51" s="1234">
        <f t="shared" si="127"/>
        <v>9</v>
      </c>
      <c r="AN51" s="3467">
        <f t="shared" si="127"/>
        <v>9</v>
      </c>
      <c r="AO51" s="1353">
        <f t="shared" si="112"/>
        <v>-2</v>
      </c>
      <c r="AP51" s="907">
        <f t="shared" si="113"/>
        <v>-0.18181818181818182</v>
      </c>
      <c r="AQ51" s="1288">
        <f t="shared" si="126"/>
        <v>120</v>
      </c>
      <c r="AR51" s="1229">
        <f t="shared" si="126"/>
        <v>110</v>
      </c>
      <c r="AS51" s="1230">
        <f t="shared" si="126"/>
        <v>115</v>
      </c>
      <c r="AT51" s="1230">
        <f t="shared" si="126"/>
        <v>118</v>
      </c>
      <c r="AU51" s="1230">
        <f t="shared" si="126"/>
        <v>120</v>
      </c>
      <c r="AV51" s="3486">
        <f t="shared" si="126"/>
        <v>122</v>
      </c>
      <c r="AW51" s="1287">
        <f t="shared" si="126"/>
        <v>11</v>
      </c>
      <c r="AX51" s="1233">
        <f t="shared" si="126"/>
        <v>2</v>
      </c>
      <c r="AY51" s="1234">
        <f t="shared" si="126"/>
        <v>2</v>
      </c>
      <c r="AZ51" s="1234">
        <f t="shared" si="126"/>
        <v>3</v>
      </c>
      <c r="BA51" s="1234">
        <f t="shared" si="126"/>
        <v>9</v>
      </c>
      <c r="BB51" s="3467">
        <f t="shared" si="126"/>
        <v>9</v>
      </c>
      <c r="BC51" s="1287">
        <f t="shared" ref="BC51:BH51" si="128">SUM(BC52:BC54)</f>
        <v>11</v>
      </c>
      <c r="BD51" s="1233">
        <f t="shared" si="128"/>
        <v>2</v>
      </c>
      <c r="BE51" s="1234">
        <f t="shared" si="128"/>
        <v>2</v>
      </c>
      <c r="BF51" s="1234">
        <f t="shared" si="128"/>
        <v>3</v>
      </c>
      <c r="BG51" s="1234">
        <f t="shared" si="128"/>
        <v>9</v>
      </c>
      <c r="BH51" s="3467">
        <f t="shared" si="128"/>
        <v>9</v>
      </c>
    </row>
    <row r="52" spans="1:60" s="743" customFormat="1" ht="12.75">
      <c r="A52" s="925" t="s">
        <v>1247</v>
      </c>
      <c r="B52" s="4871" t="s">
        <v>1945</v>
      </c>
      <c r="C52" s="3433"/>
      <c r="D52" s="3434"/>
      <c r="E52" s="3434"/>
      <c r="F52" s="3434"/>
      <c r="G52" s="3434"/>
      <c r="H52" s="3435"/>
      <c r="I52" s="1357">
        <f t="shared" si="104"/>
        <v>0</v>
      </c>
      <c r="J52" s="912">
        <f t="shared" si="105"/>
        <v>0</v>
      </c>
      <c r="K52" s="3433"/>
      <c r="L52" s="3434"/>
      <c r="M52" s="3434"/>
      <c r="N52" s="3434"/>
      <c r="O52" s="3434"/>
      <c r="P52" s="3435"/>
      <c r="Q52" s="1357">
        <f t="shared" si="106"/>
        <v>0</v>
      </c>
      <c r="R52" s="1220">
        <f t="shared" si="107"/>
        <v>0</v>
      </c>
      <c r="S52" s="3433"/>
      <c r="T52" s="3434"/>
      <c r="U52" s="3434"/>
      <c r="V52" s="3434"/>
      <c r="W52" s="3434"/>
      <c r="X52" s="3435"/>
      <c r="Y52" s="1357">
        <f t="shared" si="108"/>
        <v>0</v>
      </c>
      <c r="Z52" s="1220">
        <f t="shared" si="109"/>
        <v>0</v>
      </c>
      <c r="AA52" s="3433"/>
      <c r="AB52" s="3434"/>
      <c r="AC52" s="3434"/>
      <c r="AD52" s="3434"/>
      <c r="AE52" s="3434"/>
      <c r="AF52" s="3435"/>
      <c r="AG52" s="1357">
        <f t="shared" si="110"/>
        <v>0</v>
      </c>
      <c r="AH52" s="912">
        <f t="shared" si="111"/>
        <v>0</v>
      </c>
      <c r="AI52" s="3433">
        <v>7</v>
      </c>
      <c r="AJ52" s="3434"/>
      <c r="AK52" s="3434"/>
      <c r="AL52" s="3434"/>
      <c r="AM52" s="3434"/>
      <c r="AN52" s="3466"/>
      <c r="AO52" s="1357">
        <f t="shared" si="112"/>
        <v>-7</v>
      </c>
      <c r="AP52" s="912">
        <f t="shared" si="113"/>
        <v>-1</v>
      </c>
      <c r="AQ52" s="3433">
        <v>19</v>
      </c>
      <c r="AR52" s="3434"/>
      <c r="AS52" s="3434"/>
      <c r="AT52" s="3434"/>
      <c r="AU52" s="3434"/>
      <c r="AV52" s="3466"/>
      <c r="AW52" s="1211">
        <f t="shared" ref="AW52:AW54" si="129">C52+K52+S52+AA52+AI52</f>
        <v>7</v>
      </c>
      <c r="AX52" s="3456">
        <f t="shared" ref="AX52:AX54" si="130">D52+L52+T52+AB52+AJ52</f>
        <v>0</v>
      </c>
      <c r="AY52" s="3456">
        <f t="shared" ref="AY52:AY54" si="131">E52+M52+U52+AC52+AK52</f>
        <v>0</v>
      </c>
      <c r="AZ52" s="3456">
        <f t="shared" ref="AZ52:AZ54" si="132">F52+N52+V52+AD52+AL52</f>
        <v>0</v>
      </c>
      <c r="BA52" s="3456">
        <f t="shared" ref="BA52:BA54" si="133">G52+O52+W52+AE52+AM52</f>
        <v>0</v>
      </c>
      <c r="BB52" s="3457">
        <f t="shared" ref="BB52:BB54" si="134">H52+P52+X52+AF52+AN52</f>
        <v>0</v>
      </c>
      <c r="BC52" s="3477">
        <f t="shared" ref="BC52:BC54" si="135">C52+AA52+AI52</f>
        <v>7</v>
      </c>
      <c r="BD52" s="3478">
        <f t="shared" ref="BD52:BD54" si="136">D52+AB52+AJ52</f>
        <v>0</v>
      </c>
      <c r="BE52" s="3479">
        <f t="shared" ref="BE52:BE54" si="137">E52+AC52+AK52</f>
        <v>0</v>
      </c>
      <c r="BF52" s="3479">
        <f t="shared" ref="BF52:BF54" si="138">F52+AD52+AL52</f>
        <v>0</v>
      </c>
      <c r="BG52" s="3479">
        <f t="shared" ref="BG52:BG54" si="139">G52+AE52+AM52</f>
        <v>0</v>
      </c>
      <c r="BH52" s="3481">
        <f t="shared" ref="BH52:BH54" si="140">H52+AF52+AN52</f>
        <v>0</v>
      </c>
    </row>
    <row r="53" spans="1:60" s="743" customFormat="1" ht="12.75">
      <c r="A53" s="927" t="s">
        <v>1248</v>
      </c>
      <c r="B53" s="4871" t="s">
        <v>1947</v>
      </c>
      <c r="C53" s="3433"/>
      <c r="D53" s="3434"/>
      <c r="E53" s="3434"/>
      <c r="F53" s="3434"/>
      <c r="G53" s="3434"/>
      <c r="H53" s="3435"/>
      <c r="I53" s="1357">
        <f t="shared" si="104"/>
        <v>0</v>
      </c>
      <c r="J53" s="912">
        <f t="shared" si="105"/>
        <v>0</v>
      </c>
      <c r="K53" s="3433"/>
      <c r="L53" s="3434"/>
      <c r="M53" s="3434"/>
      <c r="N53" s="3434"/>
      <c r="O53" s="3434"/>
      <c r="P53" s="3435"/>
      <c r="Q53" s="1357">
        <f t="shared" si="106"/>
        <v>0</v>
      </c>
      <c r="R53" s="1220">
        <f t="shared" si="107"/>
        <v>0</v>
      </c>
      <c r="S53" s="3433"/>
      <c r="T53" s="3434"/>
      <c r="U53" s="3434"/>
      <c r="V53" s="3434"/>
      <c r="W53" s="3434"/>
      <c r="X53" s="3435"/>
      <c r="Y53" s="1357">
        <f t="shared" si="108"/>
        <v>0</v>
      </c>
      <c r="Z53" s="1220">
        <f t="shared" si="109"/>
        <v>0</v>
      </c>
      <c r="AA53" s="3433"/>
      <c r="AB53" s="3434"/>
      <c r="AC53" s="3434"/>
      <c r="AD53" s="3434"/>
      <c r="AE53" s="3434"/>
      <c r="AF53" s="3435"/>
      <c r="AG53" s="1357">
        <f t="shared" si="110"/>
        <v>0</v>
      </c>
      <c r="AH53" s="912">
        <f t="shared" si="111"/>
        <v>0</v>
      </c>
      <c r="AI53" s="3433">
        <v>4</v>
      </c>
      <c r="AJ53" s="3434">
        <v>2</v>
      </c>
      <c r="AK53" s="3434">
        <v>2</v>
      </c>
      <c r="AL53" s="3434">
        <v>3</v>
      </c>
      <c r="AM53" s="3434">
        <v>9</v>
      </c>
      <c r="AN53" s="3466">
        <v>9</v>
      </c>
      <c r="AO53" s="1357">
        <f t="shared" si="112"/>
        <v>5</v>
      </c>
      <c r="AP53" s="912">
        <f t="shared" si="113"/>
        <v>1.25</v>
      </c>
      <c r="AQ53" s="3433">
        <v>101</v>
      </c>
      <c r="AR53" s="3434">
        <v>110</v>
      </c>
      <c r="AS53" s="3434">
        <v>115</v>
      </c>
      <c r="AT53" s="3434">
        <v>118</v>
      </c>
      <c r="AU53" s="3434">
        <v>120</v>
      </c>
      <c r="AV53" s="3466">
        <v>122</v>
      </c>
      <c r="AW53" s="1211">
        <f t="shared" si="129"/>
        <v>4</v>
      </c>
      <c r="AX53" s="3456">
        <f t="shared" si="130"/>
        <v>2</v>
      </c>
      <c r="AY53" s="3456">
        <f t="shared" si="131"/>
        <v>2</v>
      </c>
      <c r="AZ53" s="3456">
        <f t="shared" si="132"/>
        <v>3</v>
      </c>
      <c r="BA53" s="3456">
        <f t="shared" si="133"/>
        <v>9</v>
      </c>
      <c r="BB53" s="3457">
        <f t="shared" si="134"/>
        <v>9</v>
      </c>
      <c r="BC53" s="3477">
        <f t="shared" si="135"/>
        <v>4</v>
      </c>
      <c r="BD53" s="3478">
        <f t="shared" si="136"/>
        <v>2</v>
      </c>
      <c r="BE53" s="3479">
        <f t="shared" si="137"/>
        <v>2</v>
      </c>
      <c r="BF53" s="3479">
        <f t="shared" si="138"/>
        <v>3</v>
      </c>
      <c r="BG53" s="3479">
        <f t="shared" si="139"/>
        <v>9</v>
      </c>
      <c r="BH53" s="3481">
        <f t="shared" si="140"/>
        <v>9</v>
      </c>
    </row>
    <row r="54" spans="1:60" s="743" customFormat="1" ht="13.5" thickBot="1">
      <c r="A54" s="4680" t="s">
        <v>1249</v>
      </c>
      <c r="B54" s="4872"/>
      <c r="C54" s="3493"/>
      <c r="D54" s="4681"/>
      <c r="E54" s="4681"/>
      <c r="F54" s="4681"/>
      <c r="G54" s="4681"/>
      <c r="H54" s="4682"/>
      <c r="I54" s="4683">
        <f t="shared" si="104"/>
        <v>0</v>
      </c>
      <c r="J54" s="1284">
        <f t="shared" si="105"/>
        <v>0</v>
      </c>
      <c r="K54" s="3493"/>
      <c r="L54" s="4681"/>
      <c r="M54" s="4681"/>
      <c r="N54" s="4681"/>
      <c r="O54" s="4681"/>
      <c r="P54" s="4682"/>
      <c r="Q54" s="4683">
        <f t="shared" si="106"/>
        <v>0</v>
      </c>
      <c r="R54" s="1222">
        <f t="shared" si="107"/>
        <v>0</v>
      </c>
      <c r="S54" s="3493"/>
      <c r="T54" s="4681"/>
      <c r="U54" s="4681"/>
      <c r="V54" s="4681"/>
      <c r="W54" s="4681"/>
      <c r="X54" s="4682"/>
      <c r="Y54" s="4683">
        <f t="shared" si="108"/>
        <v>0</v>
      </c>
      <c r="Z54" s="1222">
        <f t="shared" si="109"/>
        <v>0</v>
      </c>
      <c r="AA54" s="3493"/>
      <c r="AB54" s="4681"/>
      <c r="AC54" s="4681"/>
      <c r="AD54" s="4681"/>
      <c r="AE54" s="4681"/>
      <c r="AF54" s="4682"/>
      <c r="AG54" s="4683">
        <f t="shared" si="110"/>
        <v>0</v>
      </c>
      <c r="AH54" s="1284">
        <f t="shared" si="111"/>
        <v>0</v>
      </c>
      <c r="AI54" s="3493"/>
      <c r="AJ54" s="4681"/>
      <c r="AK54" s="4681"/>
      <c r="AL54" s="4681"/>
      <c r="AM54" s="4681"/>
      <c r="AN54" s="4684"/>
      <c r="AO54" s="4683">
        <f t="shared" si="112"/>
        <v>0</v>
      </c>
      <c r="AP54" s="1284">
        <f t="shared" si="113"/>
        <v>0</v>
      </c>
      <c r="AQ54" s="3493"/>
      <c r="AR54" s="4681"/>
      <c r="AS54" s="4681"/>
      <c r="AT54" s="4681"/>
      <c r="AU54" s="4681"/>
      <c r="AV54" s="4684"/>
      <c r="AW54" s="3499">
        <f t="shared" si="129"/>
        <v>0</v>
      </c>
      <c r="AX54" s="4685">
        <f t="shared" si="130"/>
        <v>0</v>
      </c>
      <c r="AY54" s="4685">
        <f t="shared" si="131"/>
        <v>0</v>
      </c>
      <c r="AZ54" s="4685">
        <f t="shared" si="132"/>
        <v>0</v>
      </c>
      <c r="BA54" s="4685">
        <f t="shared" si="133"/>
        <v>0</v>
      </c>
      <c r="BB54" s="4686">
        <f t="shared" si="134"/>
        <v>0</v>
      </c>
      <c r="BC54" s="4687">
        <f t="shared" si="135"/>
        <v>0</v>
      </c>
      <c r="BD54" s="4688">
        <f t="shared" si="136"/>
        <v>0</v>
      </c>
      <c r="BE54" s="4689">
        <f t="shared" si="137"/>
        <v>0</v>
      </c>
      <c r="BF54" s="4689">
        <f t="shared" si="138"/>
        <v>0</v>
      </c>
      <c r="BG54" s="4689">
        <f t="shared" si="139"/>
        <v>0</v>
      </c>
      <c r="BH54" s="4690">
        <f t="shared" si="140"/>
        <v>0</v>
      </c>
    </row>
    <row r="55" spans="1:60" ht="13.5" thickBot="1">
      <c r="A55" s="121">
        <v>3</v>
      </c>
      <c r="B55" s="989" t="s">
        <v>451</v>
      </c>
      <c r="C55" s="1209">
        <f>SUM(C56:C58)</f>
        <v>0</v>
      </c>
      <c r="D55" s="1247">
        <f t="shared" ref="D55:BB55" si="141">SUM(D56:D58)</f>
        <v>0</v>
      </c>
      <c r="E55" s="1246">
        <f t="shared" si="141"/>
        <v>0</v>
      </c>
      <c r="F55" s="1246">
        <f t="shared" si="141"/>
        <v>0</v>
      </c>
      <c r="G55" s="1249">
        <f t="shared" si="141"/>
        <v>0</v>
      </c>
      <c r="H55" s="1249">
        <f t="shared" si="141"/>
        <v>0</v>
      </c>
      <c r="I55" s="1352">
        <f t="shared" si="104"/>
        <v>0</v>
      </c>
      <c r="J55" s="906">
        <f t="shared" si="105"/>
        <v>0</v>
      </c>
      <c r="K55" s="1209">
        <f t="shared" si="141"/>
        <v>0</v>
      </c>
      <c r="L55" s="1247">
        <f t="shared" si="141"/>
        <v>0</v>
      </c>
      <c r="M55" s="1246">
        <f t="shared" si="141"/>
        <v>0</v>
      </c>
      <c r="N55" s="1246">
        <f t="shared" si="141"/>
        <v>0</v>
      </c>
      <c r="O55" s="1249">
        <f t="shared" si="141"/>
        <v>0</v>
      </c>
      <c r="P55" s="1249">
        <f t="shared" si="141"/>
        <v>0</v>
      </c>
      <c r="Q55" s="1352">
        <f t="shared" si="106"/>
        <v>0</v>
      </c>
      <c r="R55" s="970">
        <f t="shared" si="107"/>
        <v>0</v>
      </c>
      <c r="S55" s="1209">
        <f t="shared" si="141"/>
        <v>0</v>
      </c>
      <c r="T55" s="1247">
        <f t="shared" si="141"/>
        <v>0</v>
      </c>
      <c r="U55" s="1246">
        <f t="shared" si="141"/>
        <v>0</v>
      </c>
      <c r="V55" s="1246">
        <f t="shared" si="141"/>
        <v>0</v>
      </c>
      <c r="W55" s="1249">
        <f t="shared" si="141"/>
        <v>0</v>
      </c>
      <c r="X55" s="1249">
        <f t="shared" si="141"/>
        <v>0</v>
      </c>
      <c r="Y55" s="1352">
        <f t="shared" si="108"/>
        <v>0</v>
      </c>
      <c r="Z55" s="970">
        <f t="shared" si="109"/>
        <v>0</v>
      </c>
      <c r="AA55" s="1209">
        <f t="shared" ref="AA55:AN55" si="142">SUM(AA56:AA58)</f>
        <v>0</v>
      </c>
      <c r="AB55" s="1247">
        <f t="shared" si="142"/>
        <v>0</v>
      </c>
      <c r="AC55" s="1246">
        <f t="shared" si="142"/>
        <v>0</v>
      </c>
      <c r="AD55" s="1246">
        <f t="shared" si="142"/>
        <v>0</v>
      </c>
      <c r="AE55" s="1249">
        <f t="shared" si="142"/>
        <v>0</v>
      </c>
      <c r="AF55" s="1249">
        <f t="shared" si="142"/>
        <v>0</v>
      </c>
      <c r="AG55" s="1352">
        <f t="shared" si="110"/>
        <v>0</v>
      </c>
      <c r="AH55" s="906">
        <f t="shared" si="111"/>
        <v>0</v>
      </c>
      <c r="AI55" s="1209">
        <f t="shared" si="142"/>
        <v>2.5</v>
      </c>
      <c r="AJ55" s="1247">
        <f t="shared" si="142"/>
        <v>2.41</v>
      </c>
      <c r="AK55" s="1246">
        <f t="shared" si="142"/>
        <v>1.37</v>
      </c>
      <c r="AL55" s="1246">
        <f t="shared" si="142"/>
        <v>0.37</v>
      </c>
      <c r="AM55" s="1249">
        <f t="shared" si="142"/>
        <v>0.37</v>
      </c>
      <c r="AN55" s="3000">
        <f t="shared" si="142"/>
        <v>0.37</v>
      </c>
      <c r="AO55" s="1352">
        <f t="shared" si="112"/>
        <v>-2.13</v>
      </c>
      <c r="AP55" s="906">
        <f t="shared" si="113"/>
        <v>-0.85199999999999998</v>
      </c>
      <c r="AQ55" s="1209">
        <f t="shared" si="141"/>
        <v>338</v>
      </c>
      <c r="AR55" s="1247">
        <f t="shared" si="141"/>
        <v>330</v>
      </c>
      <c r="AS55" s="1246">
        <f t="shared" si="141"/>
        <v>325</v>
      </c>
      <c r="AT55" s="1246">
        <f t="shared" si="141"/>
        <v>325</v>
      </c>
      <c r="AU55" s="1249">
        <f t="shared" si="141"/>
        <v>320</v>
      </c>
      <c r="AV55" s="3000">
        <f t="shared" si="141"/>
        <v>320</v>
      </c>
      <c r="AW55" s="1209">
        <f t="shared" si="141"/>
        <v>2.5</v>
      </c>
      <c r="AX55" s="1247">
        <f t="shared" si="141"/>
        <v>2.41</v>
      </c>
      <c r="AY55" s="1246">
        <f t="shared" si="141"/>
        <v>1.37</v>
      </c>
      <c r="AZ55" s="1246">
        <f t="shared" si="141"/>
        <v>0.37</v>
      </c>
      <c r="BA55" s="1249">
        <f t="shared" si="141"/>
        <v>0.37</v>
      </c>
      <c r="BB55" s="3000">
        <f t="shared" si="141"/>
        <v>0.37</v>
      </c>
      <c r="BC55" s="1209">
        <f t="shared" ref="BC55:BH55" si="143">SUM(BC56:BC58)</f>
        <v>2.5</v>
      </c>
      <c r="BD55" s="1247">
        <f t="shared" si="143"/>
        <v>2.41</v>
      </c>
      <c r="BE55" s="1246">
        <f t="shared" si="143"/>
        <v>1.37</v>
      </c>
      <c r="BF55" s="1246">
        <f t="shared" si="143"/>
        <v>0.37</v>
      </c>
      <c r="BG55" s="1249">
        <f t="shared" si="143"/>
        <v>0.37</v>
      </c>
      <c r="BH55" s="3000">
        <f t="shared" si="143"/>
        <v>0.37</v>
      </c>
    </row>
    <row r="56" spans="1:60" ht="12.75">
      <c r="A56" s="122" t="s">
        <v>268</v>
      </c>
      <c r="B56" s="993" t="s">
        <v>452</v>
      </c>
      <c r="C56" s="3444">
        <f>'11. Амортиз. план'!E35</f>
        <v>0</v>
      </c>
      <c r="D56" s="3445">
        <f>'11. Амортиз. план'!G35</f>
        <v>0</v>
      </c>
      <c r="E56" s="3446">
        <f>'11. Амортиз. план'!H35</f>
        <v>0</v>
      </c>
      <c r="F56" s="3446">
        <f>'11. Амортиз. план'!I35</f>
        <v>0</v>
      </c>
      <c r="G56" s="3446">
        <f>'11. Амортиз. план'!J35</f>
        <v>0</v>
      </c>
      <c r="H56" s="3447">
        <f>'11. Амортиз. план'!K35</f>
        <v>0</v>
      </c>
      <c r="I56" s="1358">
        <f t="shared" si="104"/>
        <v>0</v>
      </c>
      <c r="J56" s="909">
        <f t="shared" si="105"/>
        <v>0</v>
      </c>
      <c r="K56" s="3444">
        <f>'11. Амортиз. план'!L35</f>
        <v>0</v>
      </c>
      <c r="L56" s="3445">
        <f>'11. Амортиз. план'!N35</f>
        <v>0</v>
      </c>
      <c r="M56" s="3446">
        <f>'11. Амортиз. план'!O35</f>
        <v>0</v>
      </c>
      <c r="N56" s="3446">
        <f>'11. Амортиз. план'!P35</f>
        <v>0</v>
      </c>
      <c r="O56" s="3446">
        <f>'11. Амортиз. план'!Q35</f>
        <v>0</v>
      </c>
      <c r="P56" s="3447">
        <f>'11. Амортиз. план'!R35</f>
        <v>0</v>
      </c>
      <c r="Q56" s="1358">
        <f t="shared" si="106"/>
        <v>0</v>
      </c>
      <c r="R56" s="974">
        <f t="shared" si="107"/>
        <v>0</v>
      </c>
      <c r="S56" s="3444">
        <f>'11. Амортиз. план'!S35</f>
        <v>0</v>
      </c>
      <c r="T56" s="3445">
        <f>'11. Амортиз. план'!U35</f>
        <v>0</v>
      </c>
      <c r="U56" s="3446">
        <f>'11. Амортиз. план'!V35</f>
        <v>0</v>
      </c>
      <c r="V56" s="3446">
        <f>'11. Амортиз. план'!W35</f>
        <v>0</v>
      </c>
      <c r="W56" s="3446">
        <f>'11. Амортиз. план'!X35</f>
        <v>0</v>
      </c>
      <c r="X56" s="3447">
        <f>'11. Амортиз. план'!Y35</f>
        <v>0</v>
      </c>
      <c r="Y56" s="1358">
        <f t="shared" si="108"/>
        <v>0</v>
      </c>
      <c r="Z56" s="974">
        <f t="shared" si="109"/>
        <v>0</v>
      </c>
      <c r="AA56" s="3444">
        <f>'11. Амортиз. план'!Z35</f>
        <v>0</v>
      </c>
      <c r="AB56" s="3445">
        <f>'11. Амортиз. план'!AB35</f>
        <v>0</v>
      </c>
      <c r="AC56" s="3446">
        <f>'11. Амортиз. план'!AC35</f>
        <v>0</v>
      </c>
      <c r="AD56" s="3446">
        <f>'11. Амортиз. план'!AD35</f>
        <v>0</v>
      </c>
      <c r="AE56" s="3446">
        <f>'11. Амортиз. план'!AE35</f>
        <v>0</v>
      </c>
      <c r="AF56" s="3447">
        <f>'11. Амортиз. план'!AF35</f>
        <v>0</v>
      </c>
      <c r="AG56" s="1358">
        <f t="shared" si="110"/>
        <v>0</v>
      </c>
      <c r="AH56" s="909">
        <f t="shared" si="111"/>
        <v>0</v>
      </c>
      <c r="AI56" s="3444">
        <f>'11. Амортиз. план'!AG35</f>
        <v>2.5</v>
      </c>
      <c r="AJ56" s="3445">
        <f>'11. Амортиз. план'!AI35</f>
        <v>2.41</v>
      </c>
      <c r="AK56" s="3446">
        <f>'11. Амортиз. план'!AJ35</f>
        <v>1.37</v>
      </c>
      <c r="AL56" s="3446">
        <f>'11. Амортиз. план'!AK35</f>
        <v>0.37</v>
      </c>
      <c r="AM56" s="3446">
        <f>'11. Амортиз. план'!AL35</f>
        <v>0.37</v>
      </c>
      <c r="AN56" s="3469">
        <f>'11. Амортиз. план'!AM35</f>
        <v>0.37</v>
      </c>
      <c r="AO56" s="1358">
        <f t="shared" si="112"/>
        <v>-2.13</v>
      </c>
      <c r="AP56" s="909">
        <f t="shared" si="113"/>
        <v>-0.85199999999999998</v>
      </c>
      <c r="AQ56" s="3438">
        <v>338</v>
      </c>
      <c r="AR56" s="3487">
        <v>330</v>
      </c>
      <c r="AS56" s="3488">
        <v>325</v>
      </c>
      <c r="AT56" s="3488">
        <v>325</v>
      </c>
      <c r="AU56" s="3488">
        <v>320</v>
      </c>
      <c r="AV56" s="3489">
        <v>320</v>
      </c>
      <c r="AW56" s="1211">
        <f t="shared" ref="AW56:AW58" si="144">C56+K56+S56+AA56+AI56</f>
        <v>2.5</v>
      </c>
      <c r="AX56" s="3456">
        <f t="shared" ref="AX56:AX58" si="145">D56+L56+T56+AB56+AJ56</f>
        <v>2.41</v>
      </c>
      <c r="AY56" s="3456">
        <f t="shared" ref="AY56:AY58" si="146">E56+M56+U56+AC56+AK56</f>
        <v>1.37</v>
      </c>
      <c r="AZ56" s="3456">
        <f t="shared" ref="AZ56:AZ58" si="147">F56+N56+V56+AD56+AL56</f>
        <v>0.37</v>
      </c>
      <c r="BA56" s="3456">
        <f t="shared" ref="BA56:BA58" si="148">G56+O56+W56+AE56+AM56</f>
        <v>0.37</v>
      </c>
      <c r="BB56" s="3457">
        <f t="shared" ref="BB56:BB58" si="149">H56+P56+X56+AF56+AN56</f>
        <v>0.37</v>
      </c>
      <c r="BC56" s="3477">
        <f t="shared" ref="BC56:BC58" si="150">C56+AA56+AI56</f>
        <v>2.5</v>
      </c>
      <c r="BD56" s="3478">
        <f t="shared" ref="BD56:BD58" si="151">D56+AB56+AJ56</f>
        <v>2.41</v>
      </c>
      <c r="BE56" s="3479">
        <f t="shared" ref="BE56:BE58" si="152">E56+AC56+AK56</f>
        <v>1.37</v>
      </c>
      <c r="BF56" s="3479">
        <f t="shared" ref="BF56:BF58" si="153">F56+AD56+AL56</f>
        <v>0.37</v>
      </c>
      <c r="BG56" s="3479">
        <f t="shared" ref="BG56:BG58" si="154">G56+AE56+AM56</f>
        <v>0.37</v>
      </c>
      <c r="BH56" s="3481">
        <f t="shared" ref="BH56:BH58" si="155">H56+AF56+AN56</f>
        <v>0.37</v>
      </c>
    </row>
    <row r="57" spans="1:60" ht="24">
      <c r="A57" s="124" t="s">
        <v>269</v>
      </c>
      <c r="B57" s="993" t="s">
        <v>744</v>
      </c>
      <c r="C57" s="3448">
        <f>'11. Амортиз. план'!E131</f>
        <v>0</v>
      </c>
      <c r="D57" s="3449">
        <f>'11. Амортиз. план'!G131</f>
        <v>0</v>
      </c>
      <c r="E57" s="3450">
        <f>'11. Амортиз. план'!H131</f>
        <v>0</v>
      </c>
      <c r="F57" s="3450">
        <f>'11. Амортиз. план'!I131</f>
        <v>0</v>
      </c>
      <c r="G57" s="3450">
        <f>'11. Амортиз. план'!J131</f>
        <v>0</v>
      </c>
      <c r="H57" s="3451">
        <f>'11. Амортиз. план'!K131</f>
        <v>0</v>
      </c>
      <c r="I57" s="1359">
        <f t="shared" si="104"/>
        <v>0</v>
      </c>
      <c r="J57" s="910">
        <f t="shared" si="105"/>
        <v>0</v>
      </c>
      <c r="K57" s="3448">
        <f>'11. Амортиз. план'!L131</f>
        <v>0</v>
      </c>
      <c r="L57" s="3449">
        <f>'11. Амортиз. план'!N131</f>
        <v>0</v>
      </c>
      <c r="M57" s="3450">
        <f>'11. Амортиз. план'!O131</f>
        <v>0</v>
      </c>
      <c r="N57" s="3450">
        <f>'11. Амортиз. план'!P131</f>
        <v>0</v>
      </c>
      <c r="O57" s="3450">
        <f>'11. Амортиз. план'!Q131</f>
        <v>0</v>
      </c>
      <c r="P57" s="3451">
        <f>'11. Амортиз. план'!R131</f>
        <v>0</v>
      </c>
      <c r="Q57" s="1359">
        <f t="shared" si="106"/>
        <v>0</v>
      </c>
      <c r="R57" s="975">
        <f t="shared" si="107"/>
        <v>0</v>
      </c>
      <c r="S57" s="3448">
        <f>'11. Амортиз. план'!S131</f>
        <v>0</v>
      </c>
      <c r="T57" s="3449">
        <f>'11. Амортиз. план'!U131</f>
        <v>0</v>
      </c>
      <c r="U57" s="3450">
        <f>'11. Амортиз. план'!V131</f>
        <v>0</v>
      </c>
      <c r="V57" s="3450">
        <f>'11. Амортиз. план'!W131</f>
        <v>0</v>
      </c>
      <c r="W57" s="3450">
        <f>'11. Амортиз. план'!X131</f>
        <v>0</v>
      </c>
      <c r="X57" s="3451">
        <f>'11. Амортиз. план'!Y131</f>
        <v>0</v>
      </c>
      <c r="Y57" s="1359">
        <f t="shared" si="108"/>
        <v>0</v>
      </c>
      <c r="Z57" s="975">
        <f t="shared" si="109"/>
        <v>0</v>
      </c>
      <c r="AA57" s="3448">
        <f>'11. Амортиз. план'!Z131</f>
        <v>0</v>
      </c>
      <c r="AB57" s="3449">
        <f>'11. Амортиз. план'!AB131</f>
        <v>0</v>
      </c>
      <c r="AC57" s="3450">
        <f>'11. Амортиз. план'!AC131</f>
        <v>0</v>
      </c>
      <c r="AD57" s="3450">
        <f>'11. Амортиз. план'!AD131</f>
        <v>0</v>
      </c>
      <c r="AE57" s="3450">
        <f>'11. Амортиз. план'!AE131</f>
        <v>0</v>
      </c>
      <c r="AF57" s="3451">
        <f>'11. Амортиз. план'!AF131</f>
        <v>0</v>
      </c>
      <c r="AG57" s="1359">
        <f t="shared" si="110"/>
        <v>0</v>
      </c>
      <c r="AH57" s="910">
        <f t="shared" si="111"/>
        <v>0</v>
      </c>
      <c r="AI57" s="3448">
        <f>'11. Амортиз. план'!AG131</f>
        <v>0</v>
      </c>
      <c r="AJ57" s="3449">
        <f>'11. Амортиз. план'!AI131</f>
        <v>0</v>
      </c>
      <c r="AK57" s="3450">
        <f>'11. Амортиз. план'!AJ131</f>
        <v>0</v>
      </c>
      <c r="AL57" s="3450">
        <f>'11. Амортиз. план'!AK131</f>
        <v>0</v>
      </c>
      <c r="AM57" s="3450">
        <f>'11. Амортиз. план'!AL131</f>
        <v>0</v>
      </c>
      <c r="AN57" s="3470">
        <f>'11. Амортиз. план'!AM131</f>
        <v>0</v>
      </c>
      <c r="AO57" s="1359">
        <f t="shared" si="112"/>
        <v>0</v>
      </c>
      <c r="AP57" s="910">
        <f t="shared" si="113"/>
        <v>0</v>
      </c>
      <c r="AQ57" s="3433"/>
      <c r="AR57" s="3490"/>
      <c r="AS57" s="3491"/>
      <c r="AT57" s="3491"/>
      <c r="AU57" s="3491"/>
      <c r="AV57" s="3492"/>
      <c r="AW57" s="1211">
        <f t="shared" si="144"/>
        <v>0</v>
      </c>
      <c r="AX57" s="3456">
        <f t="shared" si="145"/>
        <v>0</v>
      </c>
      <c r="AY57" s="3456">
        <f t="shared" si="146"/>
        <v>0</v>
      </c>
      <c r="AZ57" s="3456">
        <f t="shared" si="147"/>
        <v>0</v>
      </c>
      <c r="BA57" s="3456">
        <f t="shared" si="148"/>
        <v>0</v>
      </c>
      <c r="BB57" s="3457">
        <f t="shared" si="149"/>
        <v>0</v>
      </c>
      <c r="BC57" s="3477">
        <f t="shared" si="150"/>
        <v>0</v>
      </c>
      <c r="BD57" s="3478">
        <f t="shared" si="151"/>
        <v>0</v>
      </c>
      <c r="BE57" s="3479">
        <f t="shared" si="152"/>
        <v>0</v>
      </c>
      <c r="BF57" s="3479">
        <f t="shared" si="153"/>
        <v>0</v>
      </c>
      <c r="BG57" s="3479">
        <f t="shared" si="154"/>
        <v>0</v>
      </c>
      <c r="BH57" s="3481">
        <f t="shared" si="155"/>
        <v>0</v>
      </c>
    </row>
    <row r="58" spans="1:60" ht="24.75" thickBot="1">
      <c r="A58" s="123" t="s">
        <v>491</v>
      </c>
      <c r="B58" s="995" t="s">
        <v>745</v>
      </c>
      <c r="C58" s="3452">
        <f>'10. Финансиране на ИП'!C31</f>
        <v>0</v>
      </c>
      <c r="D58" s="3453">
        <f>'10. Финансиране на ИП'!E31</f>
        <v>0</v>
      </c>
      <c r="E58" s="3454">
        <f>'10. Финансиране на ИП'!F31</f>
        <v>0</v>
      </c>
      <c r="F58" s="3454">
        <f>'10. Финансиране на ИП'!G31</f>
        <v>0</v>
      </c>
      <c r="G58" s="3454">
        <f>'10. Финансиране на ИП'!H31</f>
        <v>0</v>
      </c>
      <c r="H58" s="3455">
        <f>'10. Финансиране на ИП'!I31</f>
        <v>0</v>
      </c>
      <c r="I58" s="1360">
        <f t="shared" si="104"/>
        <v>0</v>
      </c>
      <c r="J58" s="911">
        <f t="shared" si="105"/>
        <v>0</v>
      </c>
      <c r="K58" s="3452">
        <f>'10. Финансиране на ИП'!J31</f>
        <v>0</v>
      </c>
      <c r="L58" s="3453">
        <f>'10. Финансиране на ИП'!L31</f>
        <v>0</v>
      </c>
      <c r="M58" s="3454">
        <f>'10. Финансиране на ИП'!M31</f>
        <v>0</v>
      </c>
      <c r="N58" s="3454">
        <f>'10. Финансиране на ИП'!N31</f>
        <v>0</v>
      </c>
      <c r="O58" s="3454">
        <f>'10. Финансиране на ИП'!O31</f>
        <v>0</v>
      </c>
      <c r="P58" s="3455">
        <f>'10. Финансиране на ИП'!P31</f>
        <v>0</v>
      </c>
      <c r="Q58" s="1360">
        <f t="shared" si="106"/>
        <v>0</v>
      </c>
      <c r="R58" s="976">
        <f t="shared" si="107"/>
        <v>0</v>
      </c>
      <c r="S58" s="3452">
        <f>'10. Финансиране на ИП'!Q31</f>
        <v>0</v>
      </c>
      <c r="T58" s="3453">
        <f>'10. Финансиране на ИП'!S31</f>
        <v>0</v>
      </c>
      <c r="U58" s="3454">
        <f>'10. Финансиране на ИП'!T31</f>
        <v>0</v>
      </c>
      <c r="V58" s="3454">
        <f>'10. Финансиране на ИП'!U31</f>
        <v>0</v>
      </c>
      <c r="W58" s="3454">
        <f>'10. Финансиране на ИП'!V31</f>
        <v>0</v>
      </c>
      <c r="X58" s="3455">
        <f>'10. Финансиране на ИП'!W31</f>
        <v>0</v>
      </c>
      <c r="Y58" s="1360">
        <f t="shared" si="108"/>
        <v>0</v>
      </c>
      <c r="Z58" s="976">
        <f t="shared" si="109"/>
        <v>0</v>
      </c>
      <c r="AA58" s="3452">
        <f>'10. Финансиране на ИП'!X31</f>
        <v>0</v>
      </c>
      <c r="AB58" s="3453">
        <f>'10. Финансиране на ИП'!Z31</f>
        <v>0</v>
      </c>
      <c r="AC58" s="3454">
        <f>'10. Финансиране на ИП'!AA31</f>
        <v>0</v>
      </c>
      <c r="AD58" s="3454">
        <f>'10. Финансиране на ИП'!AB31</f>
        <v>0</v>
      </c>
      <c r="AE58" s="3454">
        <f>'10. Финансиране на ИП'!AC31</f>
        <v>0</v>
      </c>
      <c r="AF58" s="3455">
        <f>'10. Финансиране на ИП'!AD31</f>
        <v>0</v>
      </c>
      <c r="AG58" s="1360">
        <f t="shared" si="110"/>
        <v>0</v>
      </c>
      <c r="AH58" s="911">
        <f t="shared" si="111"/>
        <v>0</v>
      </c>
      <c r="AI58" s="3452">
        <f>'10. Финансиране на ИП'!AE31</f>
        <v>0</v>
      </c>
      <c r="AJ58" s="3453">
        <f>'10. Финансиране на ИП'!AG31</f>
        <v>0</v>
      </c>
      <c r="AK58" s="3454">
        <f>'10. Финансиране на ИП'!AH31</f>
        <v>0</v>
      </c>
      <c r="AL58" s="3454">
        <f>'10. Финансиране на ИП'!AI31</f>
        <v>0</v>
      </c>
      <c r="AM58" s="3454">
        <f>'10. Финансиране на ИП'!AJ31</f>
        <v>0</v>
      </c>
      <c r="AN58" s="3471">
        <f>'10. Финансиране на ИП'!AK31</f>
        <v>0</v>
      </c>
      <c r="AO58" s="1360">
        <f t="shared" si="112"/>
        <v>0</v>
      </c>
      <c r="AP58" s="911">
        <f t="shared" si="113"/>
        <v>0</v>
      </c>
      <c r="AQ58" s="3493"/>
      <c r="AR58" s="3494"/>
      <c r="AS58" s="3495"/>
      <c r="AT58" s="3495"/>
      <c r="AU58" s="3495"/>
      <c r="AV58" s="3496"/>
      <c r="AW58" s="1211">
        <f t="shared" si="144"/>
        <v>0</v>
      </c>
      <c r="AX58" s="3456">
        <f t="shared" si="145"/>
        <v>0</v>
      </c>
      <c r="AY58" s="3456">
        <f t="shared" si="146"/>
        <v>0</v>
      </c>
      <c r="AZ58" s="3456">
        <f t="shared" si="147"/>
        <v>0</v>
      </c>
      <c r="BA58" s="3456">
        <f t="shared" si="148"/>
        <v>0</v>
      </c>
      <c r="BB58" s="3457">
        <f t="shared" si="149"/>
        <v>0</v>
      </c>
      <c r="BC58" s="3477">
        <f t="shared" si="150"/>
        <v>0</v>
      </c>
      <c r="BD58" s="3478">
        <f t="shared" si="151"/>
        <v>0</v>
      </c>
      <c r="BE58" s="3479">
        <f t="shared" si="152"/>
        <v>0</v>
      </c>
      <c r="BF58" s="3479">
        <f t="shared" si="153"/>
        <v>0</v>
      </c>
      <c r="BG58" s="3479">
        <f t="shared" si="154"/>
        <v>0</v>
      </c>
      <c r="BH58" s="3481">
        <f t="shared" si="155"/>
        <v>0</v>
      </c>
    </row>
    <row r="59" spans="1:60" ht="13.5" thickBot="1">
      <c r="A59" s="121">
        <v>4</v>
      </c>
      <c r="B59" s="989" t="s">
        <v>453</v>
      </c>
      <c r="C59" s="1209">
        <f t="shared" ref="C59:BB59" si="156">SUM(C60:C62)</f>
        <v>0</v>
      </c>
      <c r="D59" s="1001">
        <f t="shared" si="156"/>
        <v>0</v>
      </c>
      <c r="E59" s="1246">
        <f t="shared" si="156"/>
        <v>0</v>
      </c>
      <c r="F59" s="1246">
        <f t="shared" si="156"/>
        <v>0</v>
      </c>
      <c r="G59" s="1246">
        <f t="shared" si="156"/>
        <v>0</v>
      </c>
      <c r="H59" s="1247">
        <f t="shared" si="156"/>
        <v>0</v>
      </c>
      <c r="I59" s="1352">
        <f t="shared" si="104"/>
        <v>0</v>
      </c>
      <c r="J59" s="906">
        <f t="shared" si="105"/>
        <v>0</v>
      </c>
      <c r="K59" s="1209">
        <f t="shared" si="156"/>
        <v>0</v>
      </c>
      <c r="L59" s="1001">
        <f t="shared" si="156"/>
        <v>0</v>
      </c>
      <c r="M59" s="1246">
        <f t="shared" si="156"/>
        <v>0</v>
      </c>
      <c r="N59" s="1246">
        <f t="shared" si="156"/>
        <v>0</v>
      </c>
      <c r="O59" s="1246">
        <f t="shared" si="156"/>
        <v>0</v>
      </c>
      <c r="P59" s="1247">
        <f t="shared" si="156"/>
        <v>0</v>
      </c>
      <c r="Q59" s="1352">
        <f t="shared" si="106"/>
        <v>0</v>
      </c>
      <c r="R59" s="970">
        <f t="shared" si="107"/>
        <v>0</v>
      </c>
      <c r="S59" s="1209">
        <f t="shared" si="156"/>
        <v>0</v>
      </c>
      <c r="T59" s="1001">
        <f t="shared" si="156"/>
        <v>0</v>
      </c>
      <c r="U59" s="1246">
        <f t="shared" si="156"/>
        <v>0</v>
      </c>
      <c r="V59" s="1246">
        <f t="shared" si="156"/>
        <v>0</v>
      </c>
      <c r="W59" s="1246">
        <f t="shared" si="156"/>
        <v>0</v>
      </c>
      <c r="X59" s="1247">
        <f t="shared" si="156"/>
        <v>0</v>
      </c>
      <c r="Y59" s="1352">
        <f t="shared" si="108"/>
        <v>0</v>
      </c>
      <c r="Z59" s="970">
        <f t="shared" si="109"/>
        <v>0</v>
      </c>
      <c r="AA59" s="1209">
        <f t="shared" ref="AA59:AN59" si="157">SUM(AA60:AA62)</f>
        <v>0</v>
      </c>
      <c r="AB59" s="1001">
        <f t="shared" si="157"/>
        <v>0</v>
      </c>
      <c r="AC59" s="1246">
        <f t="shared" si="157"/>
        <v>0</v>
      </c>
      <c r="AD59" s="1246">
        <f t="shared" si="157"/>
        <v>0</v>
      </c>
      <c r="AE59" s="1246">
        <f t="shared" si="157"/>
        <v>0</v>
      </c>
      <c r="AF59" s="1247">
        <f t="shared" si="157"/>
        <v>0</v>
      </c>
      <c r="AG59" s="1352">
        <f t="shared" si="110"/>
        <v>0</v>
      </c>
      <c r="AH59" s="906">
        <f t="shared" si="111"/>
        <v>0</v>
      </c>
      <c r="AI59" s="1209">
        <f t="shared" si="157"/>
        <v>9</v>
      </c>
      <c r="AJ59" s="1001">
        <f t="shared" si="157"/>
        <v>23</v>
      </c>
      <c r="AK59" s="1246">
        <f t="shared" si="157"/>
        <v>25</v>
      </c>
      <c r="AL59" s="1246">
        <f t="shared" si="157"/>
        <v>26</v>
      </c>
      <c r="AM59" s="1246">
        <f t="shared" si="157"/>
        <v>78</v>
      </c>
      <c r="AN59" s="3472">
        <f t="shared" si="157"/>
        <v>79</v>
      </c>
      <c r="AO59" s="1352">
        <f t="shared" si="112"/>
        <v>70</v>
      </c>
      <c r="AP59" s="906">
        <f t="shared" si="113"/>
        <v>7.7777777777777777</v>
      </c>
      <c r="AQ59" s="1209">
        <f t="shared" si="156"/>
        <v>1546</v>
      </c>
      <c r="AR59" s="1001">
        <f t="shared" si="156"/>
        <v>1615</v>
      </c>
      <c r="AS59" s="1246">
        <f t="shared" si="156"/>
        <v>1682</v>
      </c>
      <c r="AT59" s="1246">
        <f t="shared" si="156"/>
        <v>1743</v>
      </c>
      <c r="AU59" s="1246">
        <f t="shared" si="156"/>
        <v>1796</v>
      </c>
      <c r="AV59" s="3472">
        <f t="shared" si="156"/>
        <v>1856</v>
      </c>
      <c r="AW59" s="1209">
        <f t="shared" si="156"/>
        <v>9</v>
      </c>
      <c r="AX59" s="1001">
        <f t="shared" si="156"/>
        <v>23</v>
      </c>
      <c r="AY59" s="1246">
        <f t="shared" si="156"/>
        <v>25</v>
      </c>
      <c r="AZ59" s="1246">
        <f t="shared" si="156"/>
        <v>26</v>
      </c>
      <c r="BA59" s="1246">
        <f t="shared" si="156"/>
        <v>78</v>
      </c>
      <c r="BB59" s="3472">
        <f t="shared" si="156"/>
        <v>79</v>
      </c>
      <c r="BC59" s="1209">
        <f t="shared" ref="BC59:BH59" si="158">SUM(BC60:BC62)</f>
        <v>9</v>
      </c>
      <c r="BD59" s="1001">
        <f t="shared" si="158"/>
        <v>23</v>
      </c>
      <c r="BE59" s="1246">
        <f t="shared" si="158"/>
        <v>25</v>
      </c>
      <c r="BF59" s="1246">
        <f t="shared" si="158"/>
        <v>26</v>
      </c>
      <c r="BG59" s="1246">
        <f t="shared" si="158"/>
        <v>78</v>
      </c>
      <c r="BH59" s="3472">
        <f t="shared" si="158"/>
        <v>79</v>
      </c>
    </row>
    <row r="60" spans="1:60" ht="12.75">
      <c r="A60" s="119" t="s">
        <v>104</v>
      </c>
      <c r="B60" s="993" t="s">
        <v>270</v>
      </c>
      <c r="C60" s="1211">
        <f>'5. Персонал'!C29-'5. Персонал'!C39-'5. Персонал'!C40</f>
        <v>0</v>
      </c>
      <c r="D60" s="3456">
        <f>'5. Персонал'!D29-'5. Персонал'!D39-'5. Персонал'!D40</f>
        <v>0</v>
      </c>
      <c r="E60" s="3456">
        <f>'5. Персонал'!E29-'5. Персонал'!E39-'5. Персонал'!E40</f>
        <v>0</v>
      </c>
      <c r="F60" s="3456">
        <f>'5. Персонал'!F29-'5. Персонал'!F39-'5. Персонал'!F40</f>
        <v>0</v>
      </c>
      <c r="G60" s="3456">
        <f>'5. Персонал'!G29-'5. Персонал'!G39-'5. Персонал'!G40</f>
        <v>0</v>
      </c>
      <c r="H60" s="3457">
        <f>'5. Персонал'!H29-'5. Персонал'!H39-'5. Персонал'!H40</f>
        <v>0</v>
      </c>
      <c r="I60" s="1357">
        <f t="shared" si="104"/>
        <v>0</v>
      </c>
      <c r="J60" s="912">
        <f t="shared" si="105"/>
        <v>0</v>
      </c>
      <c r="K60" s="1211">
        <f>'5. Персонал'!I29-'5. Персонал'!I39-'5. Персонал'!I40</f>
        <v>0</v>
      </c>
      <c r="L60" s="3456">
        <f>'5. Персонал'!J29-'5. Персонал'!J39-'5. Персонал'!J40</f>
        <v>0</v>
      </c>
      <c r="M60" s="3456">
        <f>'5. Персонал'!K29-'5. Персонал'!K39-'5. Персонал'!K40</f>
        <v>0</v>
      </c>
      <c r="N60" s="3456">
        <f>'5. Персонал'!L29-'5. Персонал'!L39-'5. Персонал'!L40</f>
        <v>0</v>
      </c>
      <c r="O60" s="3456">
        <f>'5. Персонал'!M29-'5. Персонал'!M39-'5. Персонал'!M40</f>
        <v>0</v>
      </c>
      <c r="P60" s="3457">
        <f>'5. Персонал'!N29-'5. Персонал'!N39-'5. Персонал'!N40</f>
        <v>0</v>
      </c>
      <c r="Q60" s="1357">
        <f t="shared" si="106"/>
        <v>0</v>
      </c>
      <c r="R60" s="1220">
        <f t="shared" si="107"/>
        <v>0</v>
      </c>
      <c r="S60" s="1211">
        <f>'5. Персонал'!O29-'5. Персонал'!O39-'5. Персонал'!O40</f>
        <v>0</v>
      </c>
      <c r="T60" s="3456">
        <f>'5. Персонал'!P29-'5. Персонал'!P39-'5. Персонал'!P40</f>
        <v>0</v>
      </c>
      <c r="U60" s="3456">
        <f>'5. Персонал'!Q29-'5. Персонал'!Q39-'5. Персонал'!Q40</f>
        <v>0</v>
      </c>
      <c r="V60" s="3456">
        <f>'5. Персонал'!R29-'5. Персонал'!R39-'5. Персонал'!R40</f>
        <v>0</v>
      </c>
      <c r="W60" s="3456">
        <f>'5. Персонал'!S29-'5. Персонал'!S39-'5. Персонал'!S40</f>
        <v>0</v>
      </c>
      <c r="X60" s="3457">
        <f>'5. Персонал'!T29-'5. Персонал'!T39-'5. Персонал'!T40</f>
        <v>0</v>
      </c>
      <c r="Y60" s="1357">
        <f t="shared" si="108"/>
        <v>0</v>
      </c>
      <c r="Z60" s="1220">
        <f t="shared" si="109"/>
        <v>0</v>
      </c>
      <c r="AA60" s="1211">
        <f>'5. Персонал'!U29-'5. Персонал'!U39-'5. Персонал'!U40</f>
        <v>0</v>
      </c>
      <c r="AB60" s="3456">
        <f>'5. Персонал'!V29-'5. Персонал'!V39-'5. Персонал'!V40</f>
        <v>0</v>
      </c>
      <c r="AC60" s="3456">
        <f>'5. Персонал'!W29-'5. Персонал'!W39-'5. Персонал'!W40</f>
        <v>0</v>
      </c>
      <c r="AD60" s="3456">
        <f>'5. Персонал'!X29-'5. Персонал'!X39-'5. Персонал'!X40</f>
        <v>0</v>
      </c>
      <c r="AE60" s="3456">
        <f>'5. Персонал'!Y29-'5. Персонал'!Y39-'5. Персонал'!Y40</f>
        <v>0</v>
      </c>
      <c r="AF60" s="3457">
        <f>'5. Персонал'!Z29-'5. Персонал'!Z39-'5. Персонал'!Z40</f>
        <v>0</v>
      </c>
      <c r="AG60" s="1357">
        <f t="shared" si="110"/>
        <v>0</v>
      </c>
      <c r="AH60" s="912">
        <f t="shared" si="111"/>
        <v>0</v>
      </c>
      <c r="AI60" s="1211">
        <f>'5. Персонал'!AA29-'5. Персонал'!AA39-'5. Персонал'!AA40</f>
        <v>9</v>
      </c>
      <c r="AJ60" s="3456">
        <f>'5. Персонал'!AB29-'5. Персонал'!AB39-'5. Персонал'!AB40</f>
        <v>23</v>
      </c>
      <c r="AK60" s="3456">
        <f>'5. Персонал'!AC29-'5. Персонал'!AC39-'5. Персонал'!AC40</f>
        <v>25</v>
      </c>
      <c r="AL60" s="3456">
        <f>'5. Персонал'!AD29-'5. Персонал'!AD39-'5. Персонал'!AD40</f>
        <v>26</v>
      </c>
      <c r="AM60" s="3456">
        <f>'5. Персонал'!AE29-'5. Персонал'!AE39-'5. Персонал'!AE40</f>
        <v>78</v>
      </c>
      <c r="AN60" s="3465">
        <f>'5. Персонал'!AF29-'5. Персонал'!AF39-'5. Персонал'!AF40</f>
        <v>79</v>
      </c>
      <c r="AO60" s="1357">
        <f t="shared" si="112"/>
        <v>70</v>
      </c>
      <c r="AP60" s="912">
        <f t="shared" si="113"/>
        <v>7.7777777777777777</v>
      </c>
      <c r="AQ60" s="1211">
        <f>'5. Персонал'!AG29-'5. Персонал'!AG39-'5. Персонал'!AG40</f>
        <v>1546</v>
      </c>
      <c r="AR60" s="3456">
        <f>'5. Персонал'!AH29-'5. Персонал'!AH39-'5. Персонал'!AH40</f>
        <v>1615</v>
      </c>
      <c r="AS60" s="3456">
        <f>'5. Персонал'!AI29-'5. Персонал'!AI39-'5. Персонал'!AI40</f>
        <v>1682</v>
      </c>
      <c r="AT60" s="3456">
        <f>'5. Персонал'!AJ29-'5. Персонал'!AJ39-'5. Персонал'!AJ40</f>
        <v>1743</v>
      </c>
      <c r="AU60" s="3456">
        <f>'5. Персонал'!AK29-'5. Персонал'!AK39-'5. Персонал'!AK40</f>
        <v>1796</v>
      </c>
      <c r="AV60" s="3465">
        <f>'5. Персонал'!AL29-'5. Персонал'!AL39-'5. Персонал'!AL40</f>
        <v>1856</v>
      </c>
      <c r="AW60" s="1211">
        <f t="shared" ref="AW60:AW62" si="159">C60+K60+S60+AA60+AI60</f>
        <v>9</v>
      </c>
      <c r="AX60" s="3456">
        <f t="shared" ref="AX60:AX62" si="160">D60+L60+T60+AB60+AJ60</f>
        <v>23</v>
      </c>
      <c r="AY60" s="3456">
        <f t="shared" ref="AY60:AY62" si="161">E60+M60+U60+AC60+AK60</f>
        <v>25</v>
      </c>
      <c r="AZ60" s="3456">
        <f t="shared" ref="AZ60:AZ62" si="162">F60+N60+V60+AD60+AL60</f>
        <v>26</v>
      </c>
      <c r="BA60" s="3456">
        <f t="shared" ref="BA60:BA62" si="163">G60+O60+W60+AE60+AM60</f>
        <v>78</v>
      </c>
      <c r="BB60" s="3457">
        <f t="shared" ref="BB60:BB62" si="164">H60+P60+X60+AF60+AN60</f>
        <v>79</v>
      </c>
      <c r="BC60" s="3477">
        <f t="shared" ref="BC60:BC62" si="165">C60+AA60+AI60</f>
        <v>9</v>
      </c>
      <c r="BD60" s="3478">
        <f t="shared" ref="BD60:BD62" si="166">D60+AB60+AJ60</f>
        <v>23</v>
      </c>
      <c r="BE60" s="3479">
        <f t="shared" ref="BE60:BE62" si="167">E60+AC60+AK60</f>
        <v>25</v>
      </c>
      <c r="BF60" s="3479">
        <f t="shared" ref="BF60:BF62" si="168">F60+AD60+AL60</f>
        <v>26</v>
      </c>
      <c r="BG60" s="3479">
        <f t="shared" ref="BG60:BG62" si="169">G60+AE60+AM60</f>
        <v>78</v>
      </c>
      <c r="BH60" s="3481">
        <f t="shared" ref="BH60:BH62" si="170">H60+AF60+AN60</f>
        <v>79</v>
      </c>
    </row>
    <row r="61" spans="1:60" s="749" customFormat="1" ht="24">
      <c r="A61" s="439" t="s">
        <v>105</v>
      </c>
      <c r="B61" s="996" t="s">
        <v>646</v>
      </c>
      <c r="C61" s="3008">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2">
        <f>'8. Ремонтна програма'!O33</f>
        <v>0</v>
      </c>
      <c r="I61" s="1355">
        <f t="shared" si="104"/>
        <v>0</v>
      </c>
      <c r="J61" s="908">
        <f t="shared" si="105"/>
        <v>0</v>
      </c>
      <c r="K61" s="3008">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2">
        <f>'8. Ремонтна програма'!O62</f>
        <v>0</v>
      </c>
      <c r="Q61" s="1355">
        <f t="shared" si="106"/>
        <v>0</v>
      </c>
      <c r="R61" s="972">
        <f t="shared" si="107"/>
        <v>0</v>
      </c>
      <c r="S61" s="3008">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2">
        <f>'8. Ремонтна програма'!O88</f>
        <v>0</v>
      </c>
      <c r="Y61" s="1355">
        <f t="shared" si="108"/>
        <v>0</v>
      </c>
      <c r="Z61" s="972">
        <f t="shared" si="109"/>
        <v>0</v>
      </c>
      <c r="AA61" s="3008">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2">
        <f>'8. Ремонтна програма'!O119</f>
        <v>0</v>
      </c>
      <c r="AG61" s="1355">
        <f t="shared" si="110"/>
        <v>0</v>
      </c>
      <c r="AH61" s="908">
        <f t="shared" si="111"/>
        <v>0</v>
      </c>
      <c r="AI61" s="1211">
        <f>'8. Ремонтна програма'!J150</f>
        <v>0</v>
      </c>
      <c r="AJ61" s="1361">
        <f>'8. Ремонтна програма'!K150</f>
        <v>0</v>
      </c>
      <c r="AK61" s="1235">
        <f>'8. Ремонтна програма'!L150</f>
        <v>0</v>
      </c>
      <c r="AL61" s="1235">
        <f>'8. Ремонтна програма'!M150</f>
        <v>0</v>
      </c>
      <c r="AM61" s="1235">
        <f>'8. Ремонтна програма'!N150</f>
        <v>0</v>
      </c>
      <c r="AN61" s="3473">
        <f>'8. Ремонтна програма'!O150</f>
        <v>0</v>
      </c>
      <c r="AO61" s="1355">
        <f t="shared" si="112"/>
        <v>0</v>
      </c>
      <c r="AP61" s="908">
        <f t="shared" si="113"/>
        <v>0</v>
      </c>
      <c r="AQ61" s="1211">
        <f>'5. Персонал'!AG39</f>
        <v>0</v>
      </c>
      <c r="AR61" s="1240">
        <f>'5. Персонал'!AH39</f>
        <v>0</v>
      </c>
      <c r="AS61" s="1235">
        <f>'5. Персонал'!AI39</f>
        <v>0</v>
      </c>
      <c r="AT61" s="1235">
        <f>'5. Персонал'!AJ39</f>
        <v>0</v>
      </c>
      <c r="AU61" s="1235">
        <f>'5. Персонал'!AK39</f>
        <v>0</v>
      </c>
      <c r="AV61" s="3473">
        <f>'5. Персонал'!AL39</f>
        <v>0</v>
      </c>
      <c r="AW61" s="1211">
        <f t="shared" si="159"/>
        <v>0</v>
      </c>
      <c r="AX61" s="3456">
        <f t="shared" si="160"/>
        <v>0</v>
      </c>
      <c r="AY61" s="3456">
        <f t="shared" si="161"/>
        <v>0</v>
      </c>
      <c r="AZ61" s="3456">
        <f t="shared" si="162"/>
        <v>0</v>
      </c>
      <c r="BA61" s="3456">
        <f t="shared" si="163"/>
        <v>0</v>
      </c>
      <c r="BB61" s="3457">
        <f t="shared" si="164"/>
        <v>0</v>
      </c>
      <c r="BC61" s="3477">
        <f t="shared" si="165"/>
        <v>0</v>
      </c>
      <c r="BD61" s="3478">
        <f t="shared" si="166"/>
        <v>0</v>
      </c>
      <c r="BE61" s="3479">
        <f t="shared" si="167"/>
        <v>0</v>
      </c>
      <c r="BF61" s="3479">
        <f t="shared" si="168"/>
        <v>0</v>
      </c>
      <c r="BG61" s="3479">
        <f t="shared" si="169"/>
        <v>0</v>
      </c>
      <c r="BH61" s="3481">
        <f t="shared" si="170"/>
        <v>0</v>
      </c>
    </row>
    <row r="62" spans="1:60" ht="45" customHeight="1" thickBot="1">
      <c r="A62" s="119" t="s">
        <v>106</v>
      </c>
      <c r="B62" s="995" t="s">
        <v>1851</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104"/>
        <v>0</v>
      </c>
      <c r="J62" s="912">
        <f t="shared" si="105"/>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106"/>
        <v>0</v>
      </c>
      <c r="R62" s="1220">
        <f t="shared" si="107"/>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108"/>
        <v>0</v>
      </c>
      <c r="Z62" s="1220">
        <f t="shared" si="109"/>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110"/>
        <v>0</v>
      </c>
      <c r="AH62" s="912">
        <f t="shared" si="111"/>
        <v>0</v>
      </c>
      <c r="AI62" s="1211">
        <f>'5. Персонал'!AA66</f>
        <v>0</v>
      </c>
      <c r="AJ62" s="1003">
        <f>'5. Персонал'!AB66</f>
        <v>0</v>
      </c>
      <c r="AK62" s="1003">
        <f>'5. Персонал'!AC66</f>
        <v>0</v>
      </c>
      <c r="AL62" s="1003">
        <f>'5. Персонал'!AD66</f>
        <v>0</v>
      </c>
      <c r="AM62" s="1003">
        <f>'5. Персонал'!AE66</f>
        <v>0</v>
      </c>
      <c r="AN62" s="3473">
        <f>'5. Персонал'!AF66</f>
        <v>0</v>
      </c>
      <c r="AO62" s="1361">
        <f t="shared" si="112"/>
        <v>0</v>
      </c>
      <c r="AP62" s="912">
        <f t="shared" si="113"/>
        <v>0</v>
      </c>
      <c r="AQ62" s="1211">
        <f>'5. Персонал'!AG66</f>
        <v>0</v>
      </c>
      <c r="AR62" s="1003">
        <f>'5. Персонал'!AH66</f>
        <v>0</v>
      </c>
      <c r="AS62" s="1003">
        <f>'5. Персонал'!AI66</f>
        <v>0</v>
      </c>
      <c r="AT62" s="1003">
        <f>'5. Персонал'!AJ66</f>
        <v>0</v>
      </c>
      <c r="AU62" s="1003">
        <f>'5. Персонал'!AK66</f>
        <v>0</v>
      </c>
      <c r="AV62" s="3473">
        <f>'5. Персонал'!AL66</f>
        <v>0</v>
      </c>
      <c r="AW62" s="1211">
        <f t="shared" si="159"/>
        <v>0</v>
      </c>
      <c r="AX62" s="1003">
        <f t="shared" si="160"/>
        <v>0</v>
      </c>
      <c r="AY62" s="1003">
        <f t="shared" si="161"/>
        <v>0</v>
      </c>
      <c r="AZ62" s="1003">
        <f t="shared" si="162"/>
        <v>0</v>
      </c>
      <c r="BA62" s="1003">
        <f t="shared" si="163"/>
        <v>0</v>
      </c>
      <c r="BB62" s="1240">
        <f t="shared" si="164"/>
        <v>0</v>
      </c>
      <c r="BC62" s="3477">
        <f t="shared" si="165"/>
        <v>0</v>
      </c>
      <c r="BD62" s="3478">
        <f t="shared" si="166"/>
        <v>0</v>
      </c>
      <c r="BE62" s="3479">
        <f t="shared" si="167"/>
        <v>0</v>
      </c>
      <c r="BF62" s="3479">
        <f t="shared" si="168"/>
        <v>0</v>
      </c>
      <c r="BG62" s="3479">
        <f t="shared" si="169"/>
        <v>0</v>
      </c>
      <c r="BH62" s="3481">
        <f t="shared" si="170"/>
        <v>0</v>
      </c>
    </row>
    <row r="63" spans="1:60" ht="13.5" thickBot="1">
      <c r="A63" s="121">
        <v>5</v>
      </c>
      <c r="B63" s="992" t="s">
        <v>454</v>
      </c>
      <c r="C63" s="1209">
        <f>SUM(C64:C69)</f>
        <v>0</v>
      </c>
      <c r="D63" s="1001">
        <f t="shared" ref="D63:H63" si="171">SUM(D64:D69)</f>
        <v>0</v>
      </c>
      <c r="E63" s="1246">
        <f t="shared" si="171"/>
        <v>0</v>
      </c>
      <c r="F63" s="1246">
        <f t="shared" si="171"/>
        <v>0</v>
      </c>
      <c r="G63" s="1246">
        <f t="shared" si="171"/>
        <v>0</v>
      </c>
      <c r="H63" s="1247">
        <f t="shared" si="171"/>
        <v>0</v>
      </c>
      <c r="I63" s="1352">
        <f t="shared" si="104"/>
        <v>0</v>
      </c>
      <c r="J63" s="906">
        <f t="shared" si="105"/>
        <v>0</v>
      </c>
      <c r="K63" s="1209">
        <f t="shared" ref="K63:P63" si="172">SUM(K64:K69)</f>
        <v>0</v>
      </c>
      <c r="L63" s="1001">
        <f t="shared" si="172"/>
        <v>0</v>
      </c>
      <c r="M63" s="1246">
        <f t="shared" si="172"/>
        <v>0</v>
      </c>
      <c r="N63" s="1246">
        <f t="shared" si="172"/>
        <v>0</v>
      </c>
      <c r="O63" s="1246">
        <f t="shared" si="172"/>
        <v>0</v>
      </c>
      <c r="P63" s="1247">
        <f t="shared" si="172"/>
        <v>0</v>
      </c>
      <c r="Q63" s="1352">
        <f t="shared" si="106"/>
        <v>0</v>
      </c>
      <c r="R63" s="970">
        <f t="shared" si="107"/>
        <v>0</v>
      </c>
      <c r="S63" s="1209">
        <f t="shared" ref="S63:X63" si="173">SUM(S64:S69)</f>
        <v>0</v>
      </c>
      <c r="T63" s="1001">
        <f>SUM(T64:T69)</f>
        <v>0</v>
      </c>
      <c r="U63" s="1246">
        <f t="shared" si="173"/>
        <v>0</v>
      </c>
      <c r="V63" s="1246">
        <f t="shared" si="173"/>
        <v>0</v>
      </c>
      <c r="W63" s="1246">
        <f t="shared" si="173"/>
        <v>0</v>
      </c>
      <c r="X63" s="1247">
        <f t="shared" si="173"/>
        <v>0</v>
      </c>
      <c r="Y63" s="1352">
        <f t="shared" si="108"/>
        <v>0</v>
      </c>
      <c r="Z63" s="970">
        <f t="shared" si="109"/>
        <v>0</v>
      </c>
      <c r="AA63" s="1209">
        <f>SUM(AA64:AA69)</f>
        <v>0</v>
      </c>
      <c r="AB63" s="1001">
        <f t="shared" ref="AB63:AF63" si="174">SUM(AB64:AB69)</f>
        <v>0</v>
      </c>
      <c r="AC63" s="1246">
        <f t="shared" si="174"/>
        <v>0</v>
      </c>
      <c r="AD63" s="1246">
        <f t="shared" si="174"/>
        <v>0</v>
      </c>
      <c r="AE63" s="1246">
        <f>SUM(AE64:AE69)</f>
        <v>0</v>
      </c>
      <c r="AF63" s="1247">
        <f t="shared" si="174"/>
        <v>0</v>
      </c>
      <c r="AG63" s="1352">
        <f t="shared" si="110"/>
        <v>0</v>
      </c>
      <c r="AH63" s="906">
        <f t="shared" si="111"/>
        <v>0</v>
      </c>
      <c r="AI63" s="1209">
        <f t="shared" ref="AI63:AN63" si="175">SUM(AI64:AI69)</f>
        <v>2</v>
      </c>
      <c r="AJ63" s="1001">
        <f t="shared" si="175"/>
        <v>4</v>
      </c>
      <c r="AK63" s="1246">
        <f t="shared" si="175"/>
        <v>5</v>
      </c>
      <c r="AL63" s="1246">
        <f t="shared" si="175"/>
        <v>5</v>
      </c>
      <c r="AM63" s="1246">
        <f t="shared" si="175"/>
        <v>16</v>
      </c>
      <c r="AN63" s="3472">
        <f t="shared" si="175"/>
        <v>16</v>
      </c>
      <c r="AO63" s="1352">
        <f t="shared" si="112"/>
        <v>14</v>
      </c>
      <c r="AP63" s="906">
        <f t="shared" si="113"/>
        <v>7</v>
      </c>
      <c r="AQ63" s="1209">
        <f>SUM(AQ64:AQ69)</f>
        <v>444</v>
      </c>
      <c r="AR63" s="1001">
        <f t="shared" ref="AR63:AV63" si="176">SUM(AR64:AR69)</f>
        <v>450</v>
      </c>
      <c r="AS63" s="1246">
        <f t="shared" si="176"/>
        <v>463</v>
      </c>
      <c r="AT63" s="1246">
        <f t="shared" si="176"/>
        <v>471</v>
      </c>
      <c r="AU63" s="1246">
        <f t="shared" si="176"/>
        <v>485</v>
      </c>
      <c r="AV63" s="3472">
        <f t="shared" si="176"/>
        <v>496</v>
      </c>
      <c r="AW63" s="1209">
        <f t="shared" ref="AW63:BB63" si="177">SUM(AW64:AW68)</f>
        <v>2</v>
      </c>
      <c r="AX63" s="1001">
        <f t="shared" si="177"/>
        <v>4</v>
      </c>
      <c r="AY63" s="1246">
        <f t="shared" si="177"/>
        <v>5</v>
      </c>
      <c r="AZ63" s="1246">
        <f t="shared" si="177"/>
        <v>5</v>
      </c>
      <c r="BA63" s="1246">
        <f t="shared" si="177"/>
        <v>16</v>
      </c>
      <c r="BB63" s="3472">
        <f t="shared" si="177"/>
        <v>16</v>
      </c>
      <c r="BC63" s="1209">
        <f t="shared" ref="BC63:BH63" si="178">SUM(BC64:BC68)</f>
        <v>2</v>
      </c>
      <c r="BD63" s="1001">
        <f t="shared" si="178"/>
        <v>4</v>
      </c>
      <c r="BE63" s="1246">
        <f t="shared" si="178"/>
        <v>5</v>
      </c>
      <c r="BF63" s="1246">
        <f t="shared" si="178"/>
        <v>5</v>
      </c>
      <c r="BG63" s="1246">
        <f t="shared" si="178"/>
        <v>16</v>
      </c>
      <c r="BH63" s="3472">
        <f t="shared" si="178"/>
        <v>16</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104"/>
        <v>0</v>
      </c>
      <c r="J64" s="1350">
        <f t="shared" si="105"/>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106"/>
        <v>0</v>
      </c>
      <c r="R64" s="1224">
        <f t="shared" si="107"/>
        <v>0</v>
      </c>
      <c r="S64" s="1211">
        <f>'5. Персонал'!O42-'5. Персонал'!O43-'5. Персонал'!O44</f>
        <v>0</v>
      </c>
      <c r="T64" s="1239">
        <f>'5. Персонал'!P42-'5. Персонал'!P43-'5. Персонал'!P44</f>
        <v>0</v>
      </c>
      <c r="U64" s="1239">
        <f>'5. Персонал'!Q42-'5. Персонал'!Q43-'5. Персонал'!Q44</f>
        <v>0</v>
      </c>
      <c r="V64" s="1239">
        <f>'5. Персонал'!R42-'5. Персонал'!R43-'5. Персонал'!R44</f>
        <v>0</v>
      </c>
      <c r="W64" s="1239">
        <f>'5. Персонал'!S42-'5. Персонал'!S43-'5. Персонал'!S44</f>
        <v>0</v>
      </c>
      <c r="X64" s="1238">
        <f>'5. Персонал'!T42-'5. Персонал'!T43-'5. Персонал'!T44</f>
        <v>0</v>
      </c>
      <c r="Y64" s="1361">
        <f t="shared" si="108"/>
        <v>0</v>
      </c>
      <c r="Z64" s="1224">
        <f t="shared" si="109"/>
        <v>0</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110"/>
        <v>0</v>
      </c>
      <c r="AH64" s="1350">
        <f t="shared" si="111"/>
        <v>0</v>
      </c>
      <c r="AI64" s="1211">
        <f>'5. Персонал'!AA42-'5. Персонал'!AA43-'5. Персонал'!AA44</f>
        <v>2</v>
      </c>
      <c r="AJ64" s="1003">
        <f>'5. Персонал'!AB42-'5. Персонал'!AB43-'5. Персонал'!AB44</f>
        <v>4</v>
      </c>
      <c r="AK64" s="1003">
        <f>'5. Персонал'!AC42-'5. Персонал'!AC43-'5. Персонал'!AC44</f>
        <v>5</v>
      </c>
      <c r="AL64" s="1003">
        <f>'5. Персонал'!AD42-'5. Персонал'!AD43-'5. Персонал'!AD44</f>
        <v>5</v>
      </c>
      <c r="AM64" s="1003">
        <f>'5. Персонал'!AE42-'5. Персонал'!AE43-'5. Персонал'!AE44</f>
        <v>16</v>
      </c>
      <c r="AN64" s="3473">
        <f>'5. Персонал'!AF42-'5. Персонал'!AF43-'5. Персонал'!AF44</f>
        <v>16</v>
      </c>
      <c r="AO64" s="1361">
        <f t="shared" si="112"/>
        <v>14</v>
      </c>
      <c r="AP64" s="1350">
        <f t="shared" si="113"/>
        <v>7</v>
      </c>
      <c r="AQ64" s="3497">
        <f>'5. Персонал'!AG42-'5. Персонал'!AG43-'5. Персонал'!AG44</f>
        <v>315</v>
      </c>
      <c r="AR64" s="1239">
        <f>'5. Персонал'!AH42-'5. Персонал'!AH43-'5. Персонал'!AH44</f>
        <v>320</v>
      </c>
      <c r="AS64" s="1239">
        <f>'5. Персонал'!AI42-'5. Персонал'!AI43-'5. Персонал'!AI44</f>
        <v>333</v>
      </c>
      <c r="AT64" s="1239">
        <f>'5. Персонал'!AJ42-'5. Персонал'!AJ43-'5. Персонал'!AJ44</f>
        <v>341</v>
      </c>
      <c r="AU64" s="1239">
        <f>'5. Персонал'!AK42-'5. Персонал'!AK43-'5. Персонал'!AK44</f>
        <v>355</v>
      </c>
      <c r="AV64" s="3498">
        <f>'5. Персонал'!AL42-'5. Персонал'!AL43-'5. Персонал'!AL44</f>
        <v>366</v>
      </c>
      <c r="AW64" s="1211">
        <f t="shared" ref="AW64" si="179">C64+K64+S64+AA64+AI64</f>
        <v>2</v>
      </c>
      <c r="AX64" s="1003">
        <f t="shared" ref="AX64" si="180">D64+L64+T64+AB64+AJ64</f>
        <v>4</v>
      </c>
      <c r="AY64" s="1003">
        <f t="shared" ref="AY64:AY65" si="181">E64+M64+U64+AC64+AK64</f>
        <v>5</v>
      </c>
      <c r="AZ64" s="1003">
        <f t="shared" ref="AZ64:AZ65" si="182">F64+N64+V64+AD64+AL64</f>
        <v>5</v>
      </c>
      <c r="BA64" s="1003">
        <f t="shared" ref="BA64:BA65" si="183">G64+O64+W64+AE64+AM64</f>
        <v>16</v>
      </c>
      <c r="BB64" s="1240">
        <f t="shared" ref="BB64:BB65" si="184">H64+P64+X64+AF64+AN64</f>
        <v>16</v>
      </c>
      <c r="BC64" s="3477">
        <f t="shared" ref="BC64:BC65" si="185">C64+AA64+AI64</f>
        <v>2</v>
      </c>
      <c r="BD64" s="3478">
        <f t="shared" ref="BD64:BD65" si="186">D64+AB64+AJ64</f>
        <v>4</v>
      </c>
      <c r="BE64" s="3479">
        <f t="shared" ref="BE64:BE65" si="187">E64+AC64+AK64</f>
        <v>5</v>
      </c>
      <c r="BF64" s="3479">
        <f t="shared" ref="BF64:BF65" si="188">F64+AD64+AL64</f>
        <v>5</v>
      </c>
      <c r="BG64" s="3479">
        <f t="shared" ref="BG64:BG65" si="189">G64+AE64+AM64</f>
        <v>16</v>
      </c>
      <c r="BH64" s="3481">
        <f t="shared" ref="BH64:BH65" si="190">H64+AF64+AN64</f>
        <v>16</v>
      </c>
    </row>
    <row r="65" spans="1:60" s="749" customFormat="1" ht="12.75">
      <c r="A65" s="439" t="s">
        <v>112</v>
      </c>
      <c r="B65" s="996" t="s">
        <v>645</v>
      </c>
      <c r="C65" s="3008">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2">
        <f>'8. Ремонтна програма'!O35</f>
        <v>0</v>
      </c>
      <c r="I65" s="1355">
        <f t="shared" si="104"/>
        <v>0</v>
      </c>
      <c r="J65" s="908">
        <f t="shared" si="105"/>
        <v>0</v>
      </c>
      <c r="K65" s="3008">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2">
        <f>'8. Ремонтна програма'!O64</f>
        <v>0</v>
      </c>
      <c r="Q65" s="1355">
        <f t="shared" si="106"/>
        <v>0</v>
      </c>
      <c r="R65" s="972">
        <f t="shared" si="107"/>
        <v>0</v>
      </c>
      <c r="S65" s="3008">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2">
        <f>'8. Ремонтна програма'!O90</f>
        <v>0</v>
      </c>
      <c r="Y65" s="1355">
        <f t="shared" si="108"/>
        <v>0</v>
      </c>
      <c r="Z65" s="972">
        <f t="shared" si="109"/>
        <v>0</v>
      </c>
      <c r="AA65" s="3008">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2">
        <f>'8. Ремонтна програма'!O121</f>
        <v>0</v>
      </c>
      <c r="AG65" s="1355">
        <f t="shared" si="110"/>
        <v>0</v>
      </c>
      <c r="AH65" s="908">
        <f t="shared" si="111"/>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3">
        <f>'8. Ремонтна програма'!O152</f>
        <v>0</v>
      </c>
      <c r="AO65" s="1355">
        <f t="shared" si="112"/>
        <v>0</v>
      </c>
      <c r="AP65" s="908">
        <f t="shared" si="113"/>
        <v>0</v>
      </c>
      <c r="AQ65" s="1211">
        <f>'5. Персонал'!AG43</f>
        <v>0</v>
      </c>
      <c r="AR65" s="1240">
        <f>'5. Персонал'!AH43</f>
        <v>0</v>
      </c>
      <c r="AS65" s="1235">
        <f>'5. Персонал'!AI43</f>
        <v>0</v>
      </c>
      <c r="AT65" s="1235">
        <f>'5. Персонал'!AJ43</f>
        <v>0</v>
      </c>
      <c r="AU65" s="1235">
        <f>'5. Персонал'!AK43</f>
        <v>0</v>
      </c>
      <c r="AV65" s="3473">
        <f>'5. Персонал'!AL43</f>
        <v>0</v>
      </c>
      <c r="AW65" s="1211">
        <f>C65+K65+S65+AA65+AI65</f>
        <v>0</v>
      </c>
      <c r="AX65" s="3456">
        <f>D65+L65+T65+AB65+AJ65</f>
        <v>0</v>
      </c>
      <c r="AY65" s="3456">
        <f t="shared" si="181"/>
        <v>0</v>
      </c>
      <c r="AZ65" s="3456">
        <f t="shared" si="182"/>
        <v>0</v>
      </c>
      <c r="BA65" s="3456">
        <f t="shared" si="183"/>
        <v>0</v>
      </c>
      <c r="BB65" s="3457">
        <f t="shared" si="184"/>
        <v>0</v>
      </c>
      <c r="BC65" s="3477">
        <f t="shared" si="185"/>
        <v>0</v>
      </c>
      <c r="BD65" s="3478">
        <f t="shared" si="186"/>
        <v>0</v>
      </c>
      <c r="BE65" s="3479">
        <f t="shared" si="187"/>
        <v>0</v>
      </c>
      <c r="BF65" s="3479">
        <f t="shared" si="188"/>
        <v>0</v>
      </c>
      <c r="BG65" s="3479">
        <f t="shared" si="189"/>
        <v>0</v>
      </c>
      <c r="BH65" s="3481">
        <f t="shared" si="190"/>
        <v>0</v>
      </c>
    </row>
    <row r="66" spans="1:60" s="749" customFormat="1" ht="36">
      <c r="A66" s="439" t="s">
        <v>86</v>
      </c>
      <c r="B66" s="996" t="s">
        <v>1849</v>
      </c>
      <c r="C66" s="3008">
        <f>'5. Персонал'!C67</f>
        <v>0</v>
      </c>
      <c r="D66" s="1355">
        <f>'5. Персонал'!D67</f>
        <v>0</v>
      </c>
      <c r="E66" s="1232">
        <f>'5. Персонал'!E67</f>
        <v>0</v>
      </c>
      <c r="F66" s="1232">
        <f>'5. Персонал'!F67</f>
        <v>0</v>
      </c>
      <c r="G66" s="4730">
        <f>'5. Персонал'!G67</f>
        <v>0</v>
      </c>
      <c r="H66" s="4731">
        <f>'5. Персонал'!H67</f>
        <v>0</v>
      </c>
      <c r="I66" s="1355">
        <f t="shared" ref="I66" si="191">H66-C66</f>
        <v>0</v>
      </c>
      <c r="J66" s="908">
        <f t="shared" ref="J66" si="192">IFERROR((H66-C66)/C66,0)</f>
        <v>0</v>
      </c>
      <c r="K66" s="3008">
        <f>'5. Персонал'!I67</f>
        <v>0</v>
      </c>
      <c r="L66" s="1355">
        <f>'5. Персонал'!J67</f>
        <v>0</v>
      </c>
      <c r="M66" s="1232">
        <f>'5. Персонал'!K67</f>
        <v>0</v>
      </c>
      <c r="N66" s="1232">
        <f>'5. Персонал'!L67</f>
        <v>0</v>
      </c>
      <c r="O66" s="1232">
        <f>'5. Персонал'!M67</f>
        <v>0</v>
      </c>
      <c r="P66" s="3482">
        <f>'5. Персонал'!N67</f>
        <v>0</v>
      </c>
      <c r="Q66" s="1355">
        <f t="shared" ref="Q66:Q69" si="193">P66-K66</f>
        <v>0</v>
      </c>
      <c r="R66" s="972">
        <f t="shared" ref="R66:R69" si="194">IFERROR((P66-K66)/K66,0)</f>
        <v>0</v>
      </c>
      <c r="S66" s="3008">
        <f>'5. Персонал'!O67</f>
        <v>0</v>
      </c>
      <c r="T66" s="1355">
        <f>'5. Персонал'!P67</f>
        <v>0</v>
      </c>
      <c r="U66" s="1232">
        <f>'5. Персонал'!Q67</f>
        <v>0</v>
      </c>
      <c r="V66" s="1232">
        <f>'5. Персонал'!R67</f>
        <v>0</v>
      </c>
      <c r="W66" s="1232">
        <f>'5. Персонал'!S67</f>
        <v>0</v>
      </c>
      <c r="X66" s="3482">
        <f>'5. Персонал'!T67</f>
        <v>0</v>
      </c>
      <c r="Y66" s="1355">
        <f t="shared" ref="Y66:Y69" si="195">X66-S66</f>
        <v>0</v>
      </c>
      <c r="Z66" s="972">
        <f t="shared" ref="Z66:Z69" si="196">IFERROR((X66-S66)/S66,0)</f>
        <v>0</v>
      </c>
      <c r="AA66" s="3008">
        <f>'5. Персонал'!U67</f>
        <v>0</v>
      </c>
      <c r="AB66" s="1355">
        <f>'5. Персонал'!V67</f>
        <v>0</v>
      </c>
      <c r="AC66" s="1232">
        <f>'5. Персонал'!W67</f>
        <v>0</v>
      </c>
      <c r="AD66" s="1232">
        <f>'5. Персонал'!X67</f>
        <v>0</v>
      </c>
      <c r="AE66" s="1232">
        <f>'5. Персонал'!Y67</f>
        <v>0</v>
      </c>
      <c r="AF66" s="3482">
        <f>'5. Персонал'!Z67</f>
        <v>0</v>
      </c>
      <c r="AG66" s="1355">
        <f t="shared" ref="AG66:AG69" si="197">AF66-AA66</f>
        <v>0</v>
      </c>
      <c r="AH66" s="908">
        <f t="shared" ref="AH66:AH69" si="198">IFERROR((AF66-AA66)/AA66,0)</f>
        <v>0</v>
      </c>
      <c r="AI66" s="1211">
        <f>'5. Персонал'!AA67</f>
        <v>0</v>
      </c>
      <c r="AJ66" s="1361">
        <f>'5. Персонал'!AB67</f>
        <v>0</v>
      </c>
      <c r="AK66" s="1235">
        <f>'5. Персонал'!AC67</f>
        <v>0</v>
      </c>
      <c r="AL66" s="1235">
        <f>'5. Персонал'!AD67</f>
        <v>0</v>
      </c>
      <c r="AM66" s="1235">
        <f>'5. Персонал'!AE67</f>
        <v>0</v>
      </c>
      <c r="AN66" s="3473">
        <f>'5. Персонал'!AF67</f>
        <v>0</v>
      </c>
      <c r="AO66" s="1355">
        <f t="shared" ref="AO66:AO69" si="199">AN66-AI66</f>
        <v>0</v>
      </c>
      <c r="AP66" s="908">
        <f t="shared" ref="AP66:AP69" si="200">IFERROR((AN66-AI66)/AI66,0)</f>
        <v>0</v>
      </c>
      <c r="AQ66" s="1211">
        <f>'5. Персонал'!AG67</f>
        <v>0</v>
      </c>
      <c r="AR66" s="1240">
        <f>'5. Персонал'!AH67</f>
        <v>0</v>
      </c>
      <c r="AS66" s="1235">
        <f>'5. Персонал'!AI67</f>
        <v>0</v>
      </c>
      <c r="AT66" s="1235">
        <f>'5. Персонал'!AJ67</f>
        <v>0</v>
      </c>
      <c r="AU66" s="1235">
        <f>'5. Персонал'!AK67</f>
        <v>0</v>
      </c>
      <c r="AV66" s="3473">
        <f>'5. Персонал'!AL67</f>
        <v>0</v>
      </c>
      <c r="AW66" s="1211">
        <f t="shared" ref="AW66:AW69" si="201">C66+K66+S66+AA66+AI66</f>
        <v>0</v>
      </c>
      <c r="AX66" s="3456">
        <f t="shared" ref="AX66:AX69" si="202">D66+L66+T66+AB66+AJ66</f>
        <v>0</v>
      </c>
      <c r="AY66" s="3456">
        <f t="shared" ref="AY66:AY68" si="203">E66+M66+U66+AC66+AK66</f>
        <v>0</v>
      </c>
      <c r="AZ66" s="3456">
        <f t="shared" ref="AZ66:AZ69" si="204">F66+N66+V66+AD66+AL66</f>
        <v>0</v>
      </c>
      <c r="BA66" s="3456">
        <f t="shared" ref="BA66:BA69" si="205">G66+O66+W66+AE66+AM66</f>
        <v>0</v>
      </c>
      <c r="BB66" s="3457">
        <f t="shared" ref="BB66:BB69" si="206">H66+P66+X66+AF66+AN66</f>
        <v>0</v>
      </c>
      <c r="BC66" s="3477">
        <f t="shared" ref="BC66:BC69" si="207">C66+AA66+AI66</f>
        <v>0</v>
      </c>
      <c r="BD66" s="3478">
        <f t="shared" ref="BD66:BD69" si="208">D66+AB66+AJ66</f>
        <v>0</v>
      </c>
      <c r="BE66" s="3479">
        <f t="shared" ref="BE66:BE69" si="209">E66+AC66+AK66</f>
        <v>0</v>
      </c>
      <c r="BF66" s="3479">
        <f t="shared" ref="BF66:BF69" si="210">F66+AD66+AL66</f>
        <v>0</v>
      </c>
      <c r="BG66" s="3479">
        <f t="shared" ref="BG66:BG69" si="211">G66+AE66+AM66</f>
        <v>0</v>
      </c>
      <c r="BH66" s="3481">
        <f t="shared" ref="BH66:BH69" si="212">H66+AF66+AN66</f>
        <v>0</v>
      </c>
    </row>
    <row r="67" spans="1:60" ht="12.75">
      <c r="A67" s="439" t="s">
        <v>87</v>
      </c>
      <c r="B67" s="996" t="s">
        <v>1334</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104"/>
        <v>0</v>
      </c>
      <c r="J67" s="912">
        <f t="shared" si="105"/>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 t="shared" si="193"/>
        <v>0</v>
      </c>
      <c r="R67" s="972">
        <f t="shared" si="194"/>
        <v>0</v>
      </c>
      <c r="S67" s="1211">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40">
        <f>'5. Персонал'!T46-'5. Персонал'!T47-'5. Персонал'!T48</f>
        <v>0</v>
      </c>
      <c r="Y67" s="1355">
        <f t="shared" si="195"/>
        <v>0</v>
      </c>
      <c r="Z67" s="972">
        <f t="shared" si="196"/>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 t="shared" si="197"/>
        <v>0</v>
      </c>
      <c r="AH67" s="908">
        <f t="shared" si="198"/>
        <v>0</v>
      </c>
      <c r="AI67" s="1211">
        <f>'5. Персонал'!AA46-'5. Персонал'!AA47-'5. Персонал'!AA48</f>
        <v>0</v>
      </c>
      <c r="AJ67" s="1003">
        <f>'5. Персонал'!AB46-'5. Персонал'!AB47-'5. Персонал'!AB48</f>
        <v>0</v>
      </c>
      <c r="AK67" s="1003">
        <f>'5. Персонал'!AC46-'5. Персонал'!AC47-'5. Персонал'!AC48</f>
        <v>0</v>
      </c>
      <c r="AL67" s="1003">
        <f>'5. Персонал'!AD46-'5. Персонал'!AD47-'5. Персонал'!AD48</f>
        <v>0</v>
      </c>
      <c r="AM67" s="1003">
        <f>'5. Персонал'!AE46-'5. Персонал'!AE47-'5. Персонал'!AE48</f>
        <v>0</v>
      </c>
      <c r="AN67" s="3473">
        <f>'5. Персонал'!AF46-'5. Персонал'!AF47-'5. Персонал'!AF48</f>
        <v>0</v>
      </c>
      <c r="AO67" s="1355">
        <f t="shared" si="199"/>
        <v>0</v>
      </c>
      <c r="AP67" s="908">
        <f t="shared" si="200"/>
        <v>0</v>
      </c>
      <c r="AQ67" s="1211">
        <f>'5. Персонал'!AG46-'5. Персонал'!AG47-'5. Персонал'!AG48</f>
        <v>129</v>
      </c>
      <c r="AR67" s="1003">
        <f>'5. Персонал'!AH46-'5. Персонал'!AH47-'5. Персонал'!AH48</f>
        <v>130</v>
      </c>
      <c r="AS67" s="1003">
        <f>'5. Персонал'!AI46-'5. Персонал'!AI47-'5. Персонал'!AI48</f>
        <v>130</v>
      </c>
      <c r="AT67" s="1003">
        <f>'5. Персонал'!AJ46-'5. Персонал'!AJ47-'5. Персонал'!AJ48</f>
        <v>130</v>
      </c>
      <c r="AU67" s="1003">
        <f>'5. Персонал'!AK46-'5. Персонал'!AK47-'5. Персонал'!AK48</f>
        <v>130</v>
      </c>
      <c r="AV67" s="3473">
        <f>'5. Персонал'!AL46-'5. Персонал'!AL47-'5. Персонал'!AL48</f>
        <v>130</v>
      </c>
      <c r="AW67" s="1211">
        <f t="shared" si="201"/>
        <v>0</v>
      </c>
      <c r="AX67" s="3456">
        <f t="shared" si="202"/>
        <v>0</v>
      </c>
      <c r="AY67" s="3456">
        <f t="shared" si="203"/>
        <v>0</v>
      </c>
      <c r="AZ67" s="3456">
        <f t="shared" si="204"/>
        <v>0</v>
      </c>
      <c r="BA67" s="3456">
        <f t="shared" si="205"/>
        <v>0</v>
      </c>
      <c r="BB67" s="3457">
        <f t="shared" si="206"/>
        <v>0</v>
      </c>
      <c r="BC67" s="3477">
        <f t="shared" si="207"/>
        <v>0</v>
      </c>
      <c r="BD67" s="3478">
        <f t="shared" si="208"/>
        <v>0</v>
      </c>
      <c r="BE67" s="3479">
        <f t="shared" si="209"/>
        <v>0</v>
      </c>
      <c r="BF67" s="3479">
        <f t="shared" si="210"/>
        <v>0</v>
      </c>
      <c r="BG67" s="3479">
        <f t="shared" si="211"/>
        <v>0</v>
      </c>
      <c r="BH67" s="3481">
        <f t="shared" si="212"/>
        <v>0</v>
      </c>
    </row>
    <row r="68" spans="1:60" s="749" customFormat="1" ht="24">
      <c r="A68" s="4725" t="s">
        <v>1305</v>
      </c>
      <c r="B68" s="4726" t="s">
        <v>1335</v>
      </c>
      <c r="C68" s="3008">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2">
        <f>'8. Ремонтна програма'!O37</f>
        <v>0</v>
      </c>
      <c r="I68" s="1355">
        <f t="shared" si="104"/>
        <v>0</v>
      </c>
      <c r="J68" s="908">
        <f t="shared" si="105"/>
        <v>0</v>
      </c>
      <c r="K68" s="3008">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2">
        <f>'8. Ремонтна програма'!O66</f>
        <v>0</v>
      </c>
      <c r="Q68" s="1355">
        <f t="shared" si="193"/>
        <v>0</v>
      </c>
      <c r="R68" s="972">
        <f t="shared" si="194"/>
        <v>0</v>
      </c>
      <c r="S68" s="3008">
        <f>'8. Ремонтна програма'!J92</f>
        <v>0</v>
      </c>
      <c r="T68" s="1355">
        <f>'8. Ремонтна програма'!K92</f>
        <v>0</v>
      </c>
      <c r="U68" s="1232">
        <f>'8. Ремонтна програма'!L92</f>
        <v>0</v>
      </c>
      <c r="V68" s="1232">
        <f>'8. Ремонтна програма'!M92</f>
        <v>0</v>
      </c>
      <c r="W68" s="1232">
        <f>'8. Ремонтна програма'!N92</f>
        <v>0</v>
      </c>
      <c r="X68" s="3482">
        <f>'8. Ремонтна програма'!O92</f>
        <v>0</v>
      </c>
      <c r="Y68" s="1355">
        <f t="shared" si="195"/>
        <v>0</v>
      </c>
      <c r="Z68" s="972">
        <f t="shared" si="196"/>
        <v>0</v>
      </c>
      <c r="AA68" s="3008">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2">
        <f>'8. Ремонтна програма'!O123</f>
        <v>0</v>
      </c>
      <c r="AG68" s="1355">
        <f t="shared" si="197"/>
        <v>0</v>
      </c>
      <c r="AH68" s="908">
        <f t="shared" si="198"/>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3">
        <f>'8. Ремонтна програма'!O154</f>
        <v>0</v>
      </c>
      <c r="AO68" s="1355">
        <f t="shared" si="199"/>
        <v>0</v>
      </c>
      <c r="AP68" s="908">
        <f t="shared" si="200"/>
        <v>0</v>
      </c>
      <c r="AQ68" s="1211">
        <f>'5. Персонал'!AG47</f>
        <v>0</v>
      </c>
      <c r="AR68" s="1240">
        <f>'5. Персонал'!AH47</f>
        <v>0</v>
      </c>
      <c r="AS68" s="1235">
        <f>'5. Персонал'!AI47</f>
        <v>0</v>
      </c>
      <c r="AT68" s="1235">
        <f>'5. Персонал'!AJ47</f>
        <v>0</v>
      </c>
      <c r="AU68" s="1235">
        <f>'5. Персонал'!AK47</f>
        <v>0</v>
      </c>
      <c r="AV68" s="3473">
        <f>'5. Персонал'!AL47</f>
        <v>0</v>
      </c>
      <c r="AW68" s="1211">
        <f t="shared" si="201"/>
        <v>0</v>
      </c>
      <c r="AX68" s="3456">
        <f t="shared" si="202"/>
        <v>0</v>
      </c>
      <c r="AY68" s="3456">
        <f t="shared" si="203"/>
        <v>0</v>
      </c>
      <c r="AZ68" s="3456">
        <f t="shared" si="204"/>
        <v>0</v>
      </c>
      <c r="BA68" s="3456">
        <f t="shared" si="205"/>
        <v>0</v>
      </c>
      <c r="BB68" s="3457">
        <f t="shared" si="206"/>
        <v>0</v>
      </c>
      <c r="BC68" s="3477">
        <f t="shared" si="207"/>
        <v>0</v>
      </c>
      <c r="BD68" s="3478">
        <f t="shared" si="208"/>
        <v>0</v>
      </c>
      <c r="BE68" s="3479">
        <f t="shared" si="209"/>
        <v>0</v>
      </c>
      <c r="BF68" s="3479">
        <f t="shared" si="210"/>
        <v>0</v>
      </c>
      <c r="BG68" s="3479">
        <f t="shared" si="211"/>
        <v>0</v>
      </c>
      <c r="BH68" s="3481">
        <f t="shared" si="212"/>
        <v>0</v>
      </c>
    </row>
    <row r="69" spans="1:60" ht="43.5" customHeight="1" thickBot="1">
      <c r="A69" s="4722" t="s">
        <v>1306</v>
      </c>
      <c r="B69" s="4724" t="s">
        <v>1850</v>
      </c>
      <c r="C69" s="3917">
        <f>'5. Персонал'!C68</f>
        <v>0</v>
      </c>
      <c r="D69" s="4727">
        <f>'5. Персонал'!D68</f>
        <v>0</v>
      </c>
      <c r="E69" s="4727">
        <f>'5. Персонал'!E68</f>
        <v>0</v>
      </c>
      <c r="F69" s="4727">
        <f>'5. Персонал'!F68</f>
        <v>0</v>
      </c>
      <c r="G69" s="4727">
        <f>'5. Персонал'!G68</f>
        <v>0</v>
      </c>
      <c r="H69" s="4728">
        <f>'5. Персонал'!H68</f>
        <v>0</v>
      </c>
      <c r="I69" s="1355">
        <f t="shared" ref="I69" si="213">H69-C69</f>
        <v>0</v>
      </c>
      <c r="J69" s="908">
        <f t="shared" ref="J69" si="214">IFERROR((H69-C69)/C69,0)</f>
        <v>0</v>
      </c>
      <c r="K69" s="3917">
        <f>'5. Персонал'!I68</f>
        <v>0</v>
      </c>
      <c r="L69" s="4727">
        <f>'5. Персонал'!J68</f>
        <v>0</v>
      </c>
      <c r="M69" s="4727">
        <f>'5. Персонал'!K68</f>
        <v>0</v>
      </c>
      <c r="N69" s="4727">
        <f>'5. Персонал'!L68</f>
        <v>0</v>
      </c>
      <c r="O69" s="4727">
        <f>'5. Персонал'!M68</f>
        <v>0</v>
      </c>
      <c r="P69" s="4728">
        <f>'5. Персонал'!N68</f>
        <v>0</v>
      </c>
      <c r="Q69" s="1355">
        <f t="shared" si="193"/>
        <v>0</v>
      </c>
      <c r="R69" s="972">
        <f t="shared" si="194"/>
        <v>0</v>
      </c>
      <c r="S69" s="3917">
        <f>'5. Персонал'!O68</f>
        <v>0</v>
      </c>
      <c r="T69" s="4727">
        <f>'5. Персонал'!P68</f>
        <v>0</v>
      </c>
      <c r="U69" s="4727">
        <f>'5. Персонал'!Q68</f>
        <v>0</v>
      </c>
      <c r="V69" s="4727">
        <f>'5. Персонал'!R68</f>
        <v>0</v>
      </c>
      <c r="W69" s="4727">
        <f>'5. Персонал'!S68</f>
        <v>0</v>
      </c>
      <c r="X69" s="4728">
        <f>'5. Персонал'!T68</f>
        <v>0</v>
      </c>
      <c r="Y69" s="1355">
        <f t="shared" si="195"/>
        <v>0</v>
      </c>
      <c r="Z69" s="972">
        <f t="shared" si="196"/>
        <v>0</v>
      </c>
      <c r="AA69" s="3917">
        <f>'5. Персонал'!U68</f>
        <v>0</v>
      </c>
      <c r="AB69" s="4727">
        <f>'5. Персонал'!V68</f>
        <v>0</v>
      </c>
      <c r="AC69" s="4727">
        <f>'5. Персонал'!W68</f>
        <v>0</v>
      </c>
      <c r="AD69" s="4727">
        <f>'5. Персонал'!X68</f>
        <v>0</v>
      </c>
      <c r="AE69" s="4727">
        <f>'5. Персонал'!Y68</f>
        <v>0</v>
      </c>
      <c r="AF69" s="4728">
        <f>'5. Персонал'!Z68</f>
        <v>0</v>
      </c>
      <c r="AG69" s="1355">
        <f t="shared" si="197"/>
        <v>0</v>
      </c>
      <c r="AH69" s="908">
        <f t="shared" si="198"/>
        <v>0</v>
      </c>
      <c r="AI69" s="3917">
        <f>'5. Персонал'!AA68</f>
        <v>0</v>
      </c>
      <c r="AJ69" s="4727">
        <f>'5. Персонал'!AB68</f>
        <v>0</v>
      </c>
      <c r="AK69" s="4727">
        <f>'5. Персонал'!AC68</f>
        <v>0</v>
      </c>
      <c r="AL69" s="4727">
        <f>'5. Персонал'!AD68</f>
        <v>0</v>
      </c>
      <c r="AM69" s="4727">
        <f>'5. Персонал'!AE68</f>
        <v>0</v>
      </c>
      <c r="AN69" s="4723">
        <f>'5. Персонал'!AF68</f>
        <v>0</v>
      </c>
      <c r="AO69" s="1355">
        <f t="shared" si="199"/>
        <v>0</v>
      </c>
      <c r="AP69" s="908">
        <f t="shared" si="200"/>
        <v>0</v>
      </c>
      <c r="AQ69" s="3917">
        <f>'5. Персонал'!AG68</f>
        <v>0</v>
      </c>
      <c r="AR69" s="4727">
        <f>'5. Персонал'!AH68</f>
        <v>0</v>
      </c>
      <c r="AS69" s="4727">
        <f>'5. Персонал'!AI68</f>
        <v>0</v>
      </c>
      <c r="AT69" s="4727">
        <f>'5. Персонал'!AJ68</f>
        <v>0</v>
      </c>
      <c r="AU69" s="4727">
        <f>'5. Персонал'!AK68</f>
        <v>0</v>
      </c>
      <c r="AV69" s="4723">
        <f>'5. Персонал'!AL68</f>
        <v>0</v>
      </c>
      <c r="AW69" s="1211">
        <f t="shared" si="201"/>
        <v>0</v>
      </c>
      <c r="AX69" s="3456">
        <f t="shared" si="202"/>
        <v>0</v>
      </c>
      <c r="AY69" s="3456">
        <f>E69+M69+U69+AC69+AK69</f>
        <v>0</v>
      </c>
      <c r="AZ69" s="3456">
        <f t="shared" si="204"/>
        <v>0</v>
      </c>
      <c r="BA69" s="3456">
        <f t="shared" si="205"/>
        <v>0</v>
      </c>
      <c r="BB69" s="3457">
        <f t="shared" si="206"/>
        <v>0</v>
      </c>
      <c r="BC69" s="3477">
        <f t="shared" si="207"/>
        <v>0</v>
      </c>
      <c r="BD69" s="3478">
        <f t="shared" si="208"/>
        <v>0</v>
      </c>
      <c r="BE69" s="3479">
        <f t="shared" si="209"/>
        <v>0</v>
      </c>
      <c r="BF69" s="3479">
        <f t="shared" si="210"/>
        <v>0</v>
      </c>
      <c r="BG69" s="3479">
        <f t="shared" si="211"/>
        <v>0</v>
      </c>
      <c r="BH69" s="3481">
        <f t="shared" si="212"/>
        <v>0</v>
      </c>
    </row>
    <row r="70" spans="1:60" ht="13.5" thickBot="1">
      <c r="A70" s="121">
        <v>6</v>
      </c>
      <c r="B70" s="992" t="s">
        <v>455</v>
      </c>
      <c r="C70" s="1209">
        <f t="shared" ref="C70:AV70" si="215">SUM(C71:C75)</f>
        <v>0</v>
      </c>
      <c r="D70" s="2999">
        <f t="shared" si="215"/>
        <v>0</v>
      </c>
      <c r="E70" s="1246">
        <f t="shared" si="215"/>
        <v>0</v>
      </c>
      <c r="F70" s="1246">
        <f t="shared" si="215"/>
        <v>0</v>
      </c>
      <c r="G70" s="1246">
        <f t="shared" si="215"/>
        <v>0</v>
      </c>
      <c r="H70" s="3472">
        <f t="shared" si="215"/>
        <v>0</v>
      </c>
      <c r="I70" s="1352">
        <f t="shared" si="104"/>
        <v>0</v>
      </c>
      <c r="J70" s="906">
        <f t="shared" si="105"/>
        <v>0</v>
      </c>
      <c r="K70" s="1209">
        <f t="shared" si="215"/>
        <v>0</v>
      </c>
      <c r="L70" s="2999">
        <f t="shared" si="215"/>
        <v>0</v>
      </c>
      <c r="M70" s="1246">
        <f t="shared" si="215"/>
        <v>0</v>
      </c>
      <c r="N70" s="1246">
        <f t="shared" si="215"/>
        <v>0</v>
      </c>
      <c r="O70" s="1246">
        <f t="shared" si="215"/>
        <v>0</v>
      </c>
      <c r="P70" s="3472">
        <f t="shared" si="215"/>
        <v>0</v>
      </c>
      <c r="Q70" s="1352">
        <f t="shared" si="106"/>
        <v>0</v>
      </c>
      <c r="R70" s="970">
        <f t="shared" si="107"/>
        <v>0</v>
      </c>
      <c r="S70" s="1209">
        <f t="shared" si="215"/>
        <v>0</v>
      </c>
      <c r="T70" s="2999">
        <f t="shared" si="215"/>
        <v>0</v>
      </c>
      <c r="U70" s="1246">
        <f t="shared" si="215"/>
        <v>0</v>
      </c>
      <c r="V70" s="1246">
        <f t="shared" si="215"/>
        <v>0</v>
      </c>
      <c r="W70" s="1246">
        <f t="shared" si="215"/>
        <v>0</v>
      </c>
      <c r="X70" s="3472">
        <f t="shared" si="215"/>
        <v>0</v>
      </c>
      <c r="Y70" s="1352">
        <f t="shared" si="108"/>
        <v>0</v>
      </c>
      <c r="Z70" s="970">
        <f t="shared" si="109"/>
        <v>0</v>
      </c>
      <c r="AA70" s="1209">
        <f t="shared" ref="AA70:AN70" si="216">SUM(AA71:AA75)</f>
        <v>0</v>
      </c>
      <c r="AB70" s="2999">
        <f t="shared" si="216"/>
        <v>0</v>
      </c>
      <c r="AC70" s="1246">
        <f t="shared" si="216"/>
        <v>0</v>
      </c>
      <c r="AD70" s="1246">
        <f t="shared" si="216"/>
        <v>0</v>
      </c>
      <c r="AE70" s="1246">
        <f t="shared" si="216"/>
        <v>0</v>
      </c>
      <c r="AF70" s="3472">
        <f t="shared" si="216"/>
        <v>0</v>
      </c>
      <c r="AG70" s="1352">
        <f t="shared" si="110"/>
        <v>0</v>
      </c>
      <c r="AH70" s="906">
        <f t="shared" si="111"/>
        <v>0</v>
      </c>
      <c r="AI70" s="1209">
        <f t="shared" si="216"/>
        <v>0</v>
      </c>
      <c r="AJ70" s="2999">
        <f t="shared" si="216"/>
        <v>0</v>
      </c>
      <c r="AK70" s="1246">
        <f t="shared" si="216"/>
        <v>0</v>
      </c>
      <c r="AL70" s="1246">
        <f t="shared" si="216"/>
        <v>0</v>
      </c>
      <c r="AM70" s="1246">
        <f t="shared" si="216"/>
        <v>0</v>
      </c>
      <c r="AN70" s="3472">
        <f t="shared" si="216"/>
        <v>0</v>
      </c>
      <c r="AO70" s="1352">
        <f t="shared" si="112"/>
        <v>0</v>
      </c>
      <c r="AP70" s="906">
        <f t="shared" si="113"/>
        <v>0</v>
      </c>
      <c r="AQ70" s="1209">
        <f t="shared" si="215"/>
        <v>58</v>
      </c>
      <c r="AR70" s="1001">
        <f t="shared" si="215"/>
        <v>0</v>
      </c>
      <c r="AS70" s="1246">
        <f t="shared" si="215"/>
        <v>0</v>
      </c>
      <c r="AT70" s="1246">
        <f t="shared" si="215"/>
        <v>0</v>
      </c>
      <c r="AU70" s="1246">
        <f t="shared" si="215"/>
        <v>0</v>
      </c>
      <c r="AV70" s="3472">
        <f t="shared" si="215"/>
        <v>0</v>
      </c>
      <c r="AW70" s="1209">
        <f t="shared" ref="AW70:BB70" si="217">SUM(AW71:AW75)</f>
        <v>0</v>
      </c>
      <c r="AX70" s="1001">
        <f t="shared" si="217"/>
        <v>0</v>
      </c>
      <c r="AY70" s="1246">
        <f t="shared" si="217"/>
        <v>0</v>
      </c>
      <c r="AZ70" s="1246">
        <f t="shared" si="217"/>
        <v>0</v>
      </c>
      <c r="BA70" s="1246">
        <f t="shared" si="217"/>
        <v>0</v>
      </c>
      <c r="BB70" s="3472">
        <f t="shared" si="217"/>
        <v>0</v>
      </c>
      <c r="BC70" s="1209">
        <f t="shared" ref="BC70:BH70" si="218">SUM(BC71:BC75)</f>
        <v>0</v>
      </c>
      <c r="BD70" s="1001">
        <f t="shared" si="218"/>
        <v>0</v>
      </c>
      <c r="BE70" s="1246">
        <f t="shared" si="218"/>
        <v>0</v>
      </c>
      <c r="BF70" s="1246">
        <f t="shared" si="218"/>
        <v>0</v>
      </c>
      <c r="BG70" s="1246">
        <f t="shared" si="218"/>
        <v>0</v>
      </c>
      <c r="BH70" s="3472">
        <f t="shared" si="218"/>
        <v>0</v>
      </c>
    </row>
    <row r="71" spans="1:60" ht="12.75">
      <c r="A71" s="119" t="s">
        <v>273</v>
      </c>
      <c r="B71" s="990" t="s">
        <v>456</v>
      </c>
      <c r="C71" s="3433"/>
      <c r="D71" s="3434"/>
      <c r="E71" s="3434"/>
      <c r="F71" s="3434"/>
      <c r="G71" s="3434"/>
      <c r="H71" s="3435"/>
      <c r="I71" s="1357">
        <f t="shared" si="104"/>
        <v>0</v>
      </c>
      <c r="J71" s="912">
        <f t="shared" si="105"/>
        <v>0</v>
      </c>
      <c r="K71" s="3433"/>
      <c r="L71" s="3434"/>
      <c r="M71" s="3434"/>
      <c r="N71" s="3434"/>
      <c r="O71" s="3434"/>
      <c r="P71" s="3435"/>
      <c r="Q71" s="1357">
        <f t="shared" si="106"/>
        <v>0</v>
      </c>
      <c r="R71" s="1220">
        <f t="shared" si="107"/>
        <v>0</v>
      </c>
      <c r="S71" s="3433"/>
      <c r="T71" s="3434"/>
      <c r="U71" s="3434"/>
      <c r="V71" s="3434"/>
      <c r="W71" s="3434"/>
      <c r="X71" s="3435"/>
      <c r="Y71" s="1357">
        <f t="shared" si="108"/>
        <v>0</v>
      </c>
      <c r="Z71" s="1220">
        <f t="shared" si="109"/>
        <v>0</v>
      </c>
      <c r="AA71" s="3433"/>
      <c r="AB71" s="3434"/>
      <c r="AC71" s="3434"/>
      <c r="AD71" s="3434"/>
      <c r="AE71" s="3434"/>
      <c r="AF71" s="3435"/>
      <c r="AG71" s="1357">
        <f t="shared" si="110"/>
        <v>0</v>
      </c>
      <c r="AH71" s="912">
        <f t="shared" si="111"/>
        <v>0</v>
      </c>
      <c r="AI71" s="3433"/>
      <c r="AJ71" s="3434"/>
      <c r="AK71" s="3434"/>
      <c r="AL71" s="3434"/>
      <c r="AM71" s="3434"/>
      <c r="AN71" s="3466"/>
      <c r="AO71" s="1357">
        <f t="shared" si="112"/>
        <v>0</v>
      </c>
      <c r="AP71" s="912">
        <f t="shared" si="113"/>
        <v>0</v>
      </c>
      <c r="AQ71" s="3433">
        <v>58</v>
      </c>
      <c r="AR71" s="3434"/>
      <c r="AS71" s="3434"/>
      <c r="AT71" s="3434"/>
      <c r="AU71" s="3434"/>
      <c r="AV71" s="3466"/>
      <c r="AW71" s="1211">
        <f t="shared" ref="AW71" si="219">C71+K71+S71+AA71+AI71</f>
        <v>0</v>
      </c>
      <c r="AX71" s="3456">
        <f t="shared" ref="AX71:AX72" si="220">D71+L71+T71+AB71+AJ71</f>
        <v>0</v>
      </c>
      <c r="AY71" s="3456">
        <f t="shared" ref="AY71:AY72" si="221">E71+M71+U71+AC71+AK71</f>
        <v>0</v>
      </c>
      <c r="AZ71" s="3456">
        <f t="shared" ref="AZ71:AZ72" si="222">F71+N71+V71+AD71+AL71</f>
        <v>0</v>
      </c>
      <c r="BA71" s="3456">
        <f t="shared" ref="BA71:BA72" si="223">G71+O71+W71+AE71+AM71</f>
        <v>0</v>
      </c>
      <c r="BB71" s="3457">
        <f t="shared" ref="BB71:BB72" si="224">H71+P71+X71+AF71+AN71</f>
        <v>0</v>
      </c>
      <c r="BC71" s="3477">
        <f>C71+AA71+AI71</f>
        <v>0</v>
      </c>
      <c r="BD71" s="3478">
        <f t="shared" ref="BD71" si="225">D71+AB71+AJ71</f>
        <v>0</v>
      </c>
      <c r="BE71" s="3479">
        <f t="shared" ref="BE71:BE72" si="226">E71+AC71+AK71</f>
        <v>0</v>
      </c>
      <c r="BF71" s="3479">
        <f t="shared" ref="BF71:BF72" si="227">F71+AD71+AL71</f>
        <v>0</v>
      </c>
      <c r="BG71" s="3479">
        <f t="shared" ref="BG71:BG72" si="228">G71+AE71+AM71</f>
        <v>0</v>
      </c>
      <c r="BH71" s="3481">
        <f>H71+AF71+AN71</f>
        <v>0</v>
      </c>
    </row>
    <row r="72" spans="1:60" ht="12.75">
      <c r="A72" s="119" t="s">
        <v>275</v>
      </c>
      <c r="B72" s="997" t="s">
        <v>457</v>
      </c>
      <c r="C72" s="3433"/>
      <c r="D72" s="3434"/>
      <c r="E72" s="3434"/>
      <c r="F72" s="3434"/>
      <c r="G72" s="3434"/>
      <c r="H72" s="3435"/>
      <c r="I72" s="1357">
        <f t="shared" si="104"/>
        <v>0</v>
      </c>
      <c r="J72" s="912">
        <f t="shared" si="105"/>
        <v>0</v>
      </c>
      <c r="K72" s="3433"/>
      <c r="L72" s="3434"/>
      <c r="M72" s="3434"/>
      <c r="N72" s="3434"/>
      <c r="O72" s="3434"/>
      <c r="P72" s="3435"/>
      <c r="Q72" s="1357">
        <f t="shared" si="106"/>
        <v>0</v>
      </c>
      <c r="R72" s="1220">
        <f t="shared" si="107"/>
        <v>0</v>
      </c>
      <c r="S72" s="3433"/>
      <c r="T72" s="3434"/>
      <c r="U72" s="3434"/>
      <c r="V72" s="3434"/>
      <c r="W72" s="3434"/>
      <c r="X72" s="3435"/>
      <c r="Y72" s="1357">
        <f t="shared" si="108"/>
        <v>0</v>
      </c>
      <c r="Z72" s="1220">
        <f t="shared" si="109"/>
        <v>0</v>
      </c>
      <c r="AA72" s="3441"/>
      <c r="AB72" s="3420"/>
      <c r="AC72" s="2224"/>
      <c r="AD72" s="2224"/>
      <c r="AE72" s="2224"/>
      <c r="AF72" s="3420"/>
      <c r="AG72" s="3423"/>
      <c r="AH72" s="4729"/>
      <c r="AI72" s="3441"/>
      <c r="AJ72" s="3420"/>
      <c r="AK72" s="2224"/>
      <c r="AL72" s="2224"/>
      <c r="AM72" s="2224"/>
      <c r="AN72" s="3468"/>
      <c r="AO72" s="3423"/>
      <c r="AP72" s="4729"/>
      <c r="AQ72" s="3441"/>
      <c r="AR72" s="3420"/>
      <c r="AS72" s="2224"/>
      <c r="AT72" s="2224"/>
      <c r="AU72" s="2224"/>
      <c r="AV72" s="3468"/>
      <c r="AW72" s="1211">
        <f>C72+K72+S72+AA72+AI72</f>
        <v>0</v>
      </c>
      <c r="AX72" s="3456">
        <f t="shared" si="220"/>
        <v>0</v>
      </c>
      <c r="AY72" s="3456">
        <f t="shared" si="221"/>
        <v>0</v>
      </c>
      <c r="AZ72" s="3456">
        <f t="shared" si="222"/>
        <v>0</v>
      </c>
      <c r="BA72" s="3456">
        <f t="shared" si="223"/>
        <v>0</v>
      </c>
      <c r="BB72" s="3457">
        <f t="shared" si="224"/>
        <v>0</v>
      </c>
      <c r="BC72" s="3477">
        <f>C72+AA72+AI72</f>
        <v>0</v>
      </c>
      <c r="BD72" s="3478">
        <f>D72+AB72+AJ72</f>
        <v>0</v>
      </c>
      <c r="BE72" s="3479">
        <f t="shared" si="226"/>
        <v>0</v>
      </c>
      <c r="BF72" s="3479">
        <f t="shared" si="227"/>
        <v>0</v>
      </c>
      <c r="BG72" s="3479">
        <f t="shared" si="228"/>
        <v>0</v>
      </c>
      <c r="BH72" s="3481">
        <f>H72+AF72+AN72</f>
        <v>0</v>
      </c>
    </row>
    <row r="73" spans="1:60" ht="12.75">
      <c r="A73" s="119" t="s">
        <v>277</v>
      </c>
      <c r="B73" s="991" t="s">
        <v>458</v>
      </c>
      <c r="C73" s="3433"/>
      <c r="D73" s="3434"/>
      <c r="E73" s="3434"/>
      <c r="F73" s="3434"/>
      <c r="G73" s="3434"/>
      <c r="H73" s="3435"/>
      <c r="I73" s="1357">
        <f t="shared" si="104"/>
        <v>0</v>
      </c>
      <c r="J73" s="912">
        <f t="shared" si="105"/>
        <v>0</v>
      </c>
      <c r="K73" s="3441"/>
      <c r="L73" s="3420"/>
      <c r="M73" s="2224"/>
      <c r="N73" s="2224"/>
      <c r="O73" s="2224"/>
      <c r="P73" s="3420"/>
      <c r="Q73" s="3423"/>
      <c r="R73" s="3424"/>
      <c r="S73" s="3441"/>
      <c r="T73" s="3420"/>
      <c r="U73" s="2224"/>
      <c r="V73" s="2224"/>
      <c r="W73" s="2224"/>
      <c r="X73" s="3420"/>
      <c r="Y73" s="3425"/>
      <c r="Z73" s="3424"/>
      <c r="AA73" s="3433"/>
      <c r="AB73" s="3434"/>
      <c r="AC73" s="3434"/>
      <c r="AD73" s="3434"/>
      <c r="AE73" s="3434"/>
      <c r="AF73" s="3435"/>
      <c r="AG73" s="1357">
        <f>AF73-AA73</f>
        <v>0</v>
      </c>
      <c r="AH73" s="912">
        <f>IFERROR((AF73-AA73)/AA73,0)</f>
        <v>0</v>
      </c>
      <c r="AI73" s="3433"/>
      <c r="AJ73" s="3434"/>
      <c r="AK73" s="3434"/>
      <c r="AL73" s="3434"/>
      <c r="AM73" s="3434"/>
      <c r="AN73" s="3466"/>
      <c r="AO73" s="1357">
        <f>AN73-AI73</f>
        <v>0</v>
      </c>
      <c r="AP73" s="912">
        <f>IFERROR((AN73-AI73)/AI73,0)</f>
        <v>0</v>
      </c>
      <c r="AQ73" s="3441"/>
      <c r="AR73" s="3420"/>
      <c r="AS73" s="2224"/>
      <c r="AT73" s="2224"/>
      <c r="AU73" s="2224"/>
      <c r="AV73" s="3468"/>
      <c r="AW73" s="1211">
        <f>C73+K73+S73+AA73+AI73</f>
        <v>0</v>
      </c>
      <c r="AX73" s="3456">
        <f t="shared" ref="AX73" si="229">D73+L73+T73+AB73+AJ73</f>
        <v>0</v>
      </c>
      <c r="AY73" s="3456">
        <f t="shared" ref="AY73" si="230">E73+M73+U73+AC73+AK73</f>
        <v>0</v>
      </c>
      <c r="AZ73" s="3456">
        <f t="shared" ref="AZ73" si="231">F73+N73+V73+AD73+AL73</f>
        <v>0</v>
      </c>
      <c r="BA73" s="3456">
        <f t="shared" ref="BA73" si="232">G73+O73+W73+AE73+AM73</f>
        <v>0</v>
      </c>
      <c r="BB73" s="3457">
        <f t="shared" ref="BB73" si="233">H73+P73+X73+AF73+AN73</f>
        <v>0</v>
      </c>
      <c r="BC73" s="3477">
        <f>C73+AA73+AI73</f>
        <v>0</v>
      </c>
      <c r="BD73" s="3478">
        <f t="shared" ref="BD73" si="234">D73+AB73+AJ73</f>
        <v>0</v>
      </c>
      <c r="BE73" s="3479">
        <f t="shared" ref="BE73" si="235">E73+AC73+AK73</f>
        <v>0</v>
      </c>
      <c r="BF73" s="3479">
        <f t="shared" ref="BF73" si="236">F73+AD73+AL73</f>
        <v>0</v>
      </c>
      <c r="BG73" s="3479">
        <f t="shared" ref="BG73" si="237">G73+AE73+AM73</f>
        <v>0</v>
      </c>
      <c r="BH73" s="3481">
        <f>H73+AF73+AN73</f>
        <v>0</v>
      </c>
    </row>
    <row r="74" spans="1:60" ht="12.75">
      <c r="A74" s="119" t="s">
        <v>279</v>
      </c>
      <c r="B74" s="991" t="s">
        <v>459</v>
      </c>
      <c r="C74" s="3441"/>
      <c r="D74" s="3420"/>
      <c r="E74" s="2224"/>
      <c r="F74" s="2224"/>
      <c r="G74" s="2224"/>
      <c r="H74" s="3420"/>
      <c r="I74" s="3425"/>
      <c r="J74" s="3426"/>
      <c r="K74" s="3433"/>
      <c r="L74" s="3434"/>
      <c r="M74" s="3434"/>
      <c r="N74" s="3434"/>
      <c r="O74" s="3434"/>
      <c r="P74" s="3435"/>
      <c r="Q74" s="1357">
        <f t="shared" ref="Q74:Q95" si="238">P74-K74</f>
        <v>0</v>
      </c>
      <c r="R74" s="1220">
        <f t="shared" ref="R74:R95" si="239">IFERROR((P74-K74)/K74,0)</f>
        <v>0</v>
      </c>
      <c r="S74" s="3433"/>
      <c r="T74" s="3434"/>
      <c r="U74" s="3434"/>
      <c r="V74" s="3434"/>
      <c r="W74" s="3434"/>
      <c r="X74" s="3435"/>
      <c r="Y74" s="1357">
        <f t="shared" ref="Y74:Y95" si="240">X74-S74</f>
        <v>0</v>
      </c>
      <c r="Z74" s="1220">
        <f t="shared" ref="Z74:Z95" si="241">IFERROR((X74-S74)/S74,0)</f>
        <v>0</v>
      </c>
      <c r="AA74" s="3441"/>
      <c r="AB74" s="3420"/>
      <c r="AC74" s="2224"/>
      <c r="AD74" s="2224"/>
      <c r="AE74" s="2224"/>
      <c r="AF74" s="3420"/>
      <c r="AG74" s="3425"/>
      <c r="AH74" s="3426"/>
      <c r="AI74" s="3441"/>
      <c r="AJ74" s="3420"/>
      <c r="AK74" s="2224"/>
      <c r="AL74" s="2224"/>
      <c r="AM74" s="2224"/>
      <c r="AN74" s="3468"/>
      <c r="AO74" s="3423"/>
      <c r="AP74" s="3426"/>
      <c r="AQ74" s="3441"/>
      <c r="AR74" s="3420"/>
      <c r="AS74" s="2224"/>
      <c r="AT74" s="2224"/>
      <c r="AU74" s="2224"/>
      <c r="AV74" s="3468"/>
      <c r="AW74" s="1211">
        <f>C74+K74+S74+AA74+AI74</f>
        <v>0</v>
      </c>
      <c r="AX74" s="3456">
        <f t="shared" ref="AX74" si="242">D74+L74+T74+AB74+AJ74</f>
        <v>0</v>
      </c>
      <c r="AY74" s="3456">
        <f t="shared" ref="AY74" si="243">E74+M74+U74+AC74+AK74</f>
        <v>0</v>
      </c>
      <c r="AZ74" s="3456">
        <f t="shared" ref="AZ74" si="244">F74+N74+V74+AD74+AL74</f>
        <v>0</v>
      </c>
      <c r="BA74" s="3456">
        <f t="shared" ref="BA74" si="245">G74+O74+W74+AE74+AM74</f>
        <v>0</v>
      </c>
      <c r="BB74" s="3457">
        <f t="shared" ref="BB74" si="246">H74+P74+X74+AF74+AN74</f>
        <v>0</v>
      </c>
      <c r="BC74" s="3477">
        <f>C74+AA74+AI74</f>
        <v>0</v>
      </c>
      <c r="BD74" s="3478">
        <f>D74+AB74+AJ74</f>
        <v>0</v>
      </c>
      <c r="BE74" s="3479">
        <f t="shared" ref="BE74" si="247">E74+AC74+AK74</f>
        <v>0</v>
      </c>
      <c r="BF74" s="3479">
        <f t="shared" ref="BF74" si="248">F74+AD74+AL74</f>
        <v>0</v>
      </c>
      <c r="BG74" s="3479">
        <f t="shared" ref="BG74" si="249">G74+AE74+AM74</f>
        <v>0</v>
      </c>
      <c r="BH74" s="3481">
        <f>H74+AF74+AN74</f>
        <v>0</v>
      </c>
    </row>
    <row r="75" spans="1:60" ht="13.5" thickBot="1">
      <c r="A75" s="119" t="s">
        <v>281</v>
      </c>
      <c r="B75" s="147" t="s">
        <v>460</v>
      </c>
      <c r="C75" s="3433"/>
      <c r="D75" s="3434"/>
      <c r="E75" s="3434"/>
      <c r="F75" s="3434"/>
      <c r="G75" s="3434"/>
      <c r="H75" s="3435"/>
      <c r="I75" s="1357">
        <f t="shared" ref="I75:I95" si="250">H75-C75</f>
        <v>0</v>
      </c>
      <c r="J75" s="912">
        <f t="shared" ref="J75:J95" si="251">IFERROR((H75-C75)/C75,0)</f>
        <v>0</v>
      </c>
      <c r="K75" s="3433"/>
      <c r="L75" s="3434"/>
      <c r="M75" s="3434"/>
      <c r="N75" s="3434"/>
      <c r="O75" s="3434"/>
      <c r="P75" s="3435"/>
      <c r="Q75" s="1357">
        <f t="shared" si="238"/>
        <v>0</v>
      </c>
      <c r="R75" s="1220">
        <f t="shared" si="239"/>
        <v>0</v>
      </c>
      <c r="S75" s="3433"/>
      <c r="T75" s="3434"/>
      <c r="U75" s="3434"/>
      <c r="V75" s="3434"/>
      <c r="W75" s="3434"/>
      <c r="X75" s="3435"/>
      <c r="Y75" s="1357">
        <f t="shared" si="240"/>
        <v>0</v>
      </c>
      <c r="Z75" s="1220">
        <f t="shared" si="241"/>
        <v>0</v>
      </c>
      <c r="AA75" s="3433"/>
      <c r="AB75" s="3434"/>
      <c r="AC75" s="3434"/>
      <c r="AD75" s="3434"/>
      <c r="AE75" s="3434"/>
      <c r="AF75" s="3435"/>
      <c r="AG75" s="1357">
        <f t="shared" ref="AG75:AG95" si="252">AF75-AA75</f>
        <v>0</v>
      </c>
      <c r="AH75" s="912">
        <f t="shared" ref="AH75:AH95" si="253">IFERROR((AF75-AA75)/AA75,0)</f>
        <v>0</v>
      </c>
      <c r="AI75" s="3433"/>
      <c r="AJ75" s="3434"/>
      <c r="AK75" s="3434"/>
      <c r="AL75" s="3434"/>
      <c r="AM75" s="3434"/>
      <c r="AN75" s="3466"/>
      <c r="AO75" s="1357">
        <f t="shared" ref="AO75:AO95" si="254">AN75-AI75</f>
        <v>0</v>
      </c>
      <c r="AP75" s="912">
        <f t="shared" ref="AP75:AP95" si="255">IFERROR((AN75-AI75)/AI75,0)</f>
        <v>0</v>
      </c>
      <c r="AQ75" s="3433"/>
      <c r="AR75" s="3434"/>
      <c r="AS75" s="3434"/>
      <c r="AT75" s="3434"/>
      <c r="AU75" s="3434"/>
      <c r="AV75" s="3466"/>
      <c r="AW75" s="1211">
        <f t="shared" ref="AW75" si="256">C75+K75+S75+AA75+AI75</f>
        <v>0</v>
      </c>
      <c r="AX75" s="3456">
        <f t="shared" ref="AX75" si="257">D75+L75+T75+AB75+AJ75</f>
        <v>0</v>
      </c>
      <c r="AY75" s="3456">
        <f t="shared" ref="AY75" si="258">E75+M75+U75+AC75+AK75</f>
        <v>0</v>
      </c>
      <c r="AZ75" s="3456">
        <f t="shared" ref="AZ75" si="259">F75+N75+V75+AD75+AL75</f>
        <v>0</v>
      </c>
      <c r="BA75" s="3456">
        <f t="shared" ref="BA75" si="260">G75+O75+W75+AE75+AM75</f>
        <v>0</v>
      </c>
      <c r="BB75" s="3457">
        <f t="shared" ref="BB75" si="261">H75+P75+X75+AF75+AN75</f>
        <v>0</v>
      </c>
      <c r="BC75" s="3477">
        <f>C75+AA75+AI75</f>
        <v>0</v>
      </c>
      <c r="BD75" s="3478">
        <f t="shared" ref="BD75" si="262">D75+AB75+AJ75</f>
        <v>0</v>
      </c>
      <c r="BE75" s="3479">
        <f t="shared" ref="BE75" si="263">E75+AC75+AK75</f>
        <v>0</v>
      </c>
      <c r="BF75" s="3479">
        <f t="shared" ref="BF75" si="264">F75+AD75+AL75</f>
        <v>0</v>
      </c>
      <c r="BG75" s="3479">
        <f t="shared" ref="BG75" si="265">G75+AE75+AM75</f>
        <v>0</v>
      </c>
      <c r="BH75" s="3481">
        <f>H75+AF75+AN75</f>
        <v>0</v>
      </c>
    </row>
    <row r="76" spans="1:60" ht="13.5" thickBot="1">
      <c r="A76" s="121">
        <v>7</v>
      </c>
      <c r="B76" s="992" t="s">
        <v>272</v>
      </c>
      <c r="C76" s="1209">
        <f t="shared" ref="C76:BB76" si="266">SUM(C77:C83)</f>
        <v>0</v>
      </c>
      <c r="D76" s="1001">
        <f t="shared" si="266"/>
        <v>0</v>
      </c>
      <c r="E76" s="1246">
        <f t="shared" si="266"/>
        <v>0</v>
      </c>
      <c r="F76" s="1246">
        <f t="shared" si="266"/>
        <v>0</v>
      </c>
      <c r="G76" s="1246">
        <f t="shared" si="266"/>
        <v>0</v>
      </c>
      <c r="H76" s="1247">
        <f t="shared" si="266"/>
        <v>0</v>
      </c>
      <c r="I76" s="1352">
        <f t="shared" si="250"/>
        <v>0</v>
      </c>
      <c r="J76" s="906">
        <f t="shared" si="251"/>
        <v>0</v>
      </c>
      <c r="K76" s="1209">
        <f t="shared" si="266"/>
        <v>0</v>
      </c>
      <c r="L76" s="1001">
        <f t="shared" si="266"/>
        <v>0</v>
      </c>
      <c r="M76" s="1246">
        <f t="shared" si="266"/>
        <v>0</v>
      </c>
      <c r="N76" s="1246">
        <f t="shared" si="266"/>
        <v>0</v>
      </c>
      <c r="O76" s="1246">
        <f t="shared" si="266"/>
        <v>0</v>
      </c>
      <c r="P76" s="1247">
        <f t="shared" si="266"/>
        <v>0</v>
      </c>
      <c r="Q76" s="1352">
        <f t="shared" si="238"/>
        <v>0</v>
      </c>
      <c r="R76" s="970">
        <f t="shared" si="239"/>
        <v>0</v>
      </c>
      <c r="S76" s="1209">
        <f t="shared" si="266"/>
        <v>0</v>
      </c>
      <c r="T76" s="1001">
        <f t="shared" si="266"/>
        <v>0</v>
      </c>
      <c r="U76" s="1246">
        <f t="shared" si="266"/>
        <v>0</v>
      </c>
      <c r="V76" s="1246">
        <f t="shared" si="266"/>
        <v>0</v>
      </c>
      <c r="W76" s="1246">
        <f t="shared" si="266"/>
        <v>0</v>
      </c>
      <c r="X76" s="1247">
        <f t="shared" si="266"/>
        <v>0</v>
      </c>
      <c r="Y76" s="1363">
        <f t="shared" si="240"/>
        <v>0</v>
      </c>
      <c r="Z76" s="970">
        <f t="shared" si="241"/>
        <v>0</v>
      </c>
      <c r="AA76" s="1209">
        <f t="shared" ref="AA76:AN76" si="267">SUM(AA77:AA83)</f>
        <v>0</v>
      </c>
      <c r="AB76" s="1001">
        <f t="shared" si="267"/>
        <v>0</v>
      </c>
      <c r="AC76" s="1246">
        <f t="shared" si="267"/>
        <v>0</v>
      </c>
      <c r="AD76" s="1246">
        <f t="shared" si="267"/>
        <v>0</v>
      </c>
      <c r="AE76" s="1246">
        <f t="shared" si="267"/>
        <v>0</v>
      </c>
      <c r="AF76" s="1247">
        <f t="shared" si="267"/>
        <v>0</v>
      </c>
      <c r="AG76" s="1352">
        <f t="shared" si="252"/>
        <v>0</v>
      </c>
      <c r="AH76" s="906">
        <f t="shared" si="253"/>
        <v>0</v>
      </c>
      <c r="AI76" s="1209">
        <f t="shared" si="267"/>
        <v>0</v>
      </c>
      <c r="AJ76" s="1001">
        <f t="shared" si="267"/>
        <v>1</v>
      </c>
      <c r="AK76" s="1246">
        <f t="shared" si="267"/>
        <v>1</v>
      </c>
      <c r="AL76" s="1246">
        <f t="shared" si="267"/>
        <v>1</v>
      </c>
      <c r="AM76" s="1246">
        <f t="shared" si="267"/>
        <v>3</v>
      </c>
      <c r="AN76" s="3472">
        <f t="shared" si="267"/>
        <v>3</v>
      </c>
      <c r="AO76" s="1352">
        <f t="shared" si="254"/>
        <v>3</v>
      </c>
      <c r="AP76" s="906">
        <f t="shared" si="255"/>
        <v>0</v>
      </c>
      <c r="AQ76" s="1209">
        <f t="shared" si="266"/>
        <v>25</v>
      </c>
      <c r="AR76" s="1001">
        <f t="shared" si="266"/>
        <v>21</v>
      </c>
      <c r="AS76" s="1246">
        <f t="shared" si="266"/>
        <v>22</v>
      </c>
      <c r="AT76" s="1246">
        <f t="shared" si="266"/>
        <v>24</v>
      </c>
      <c r="AU76" s="1246">
        <f t="shared" si="266"/>
        <v>24</v>
      </c>
      <c r="AV76" s="3472">
        <f t="shared" si="266"/>
        <v>25</v>
      </c>
      <c r="AW76" s="1209">
        <f t="shared" si="266"/>
        <v>0</v>
      </c>
      <c r="AX76" s="1001">
        <f t="shared" si="266"/>
        <v>1</v>
      </c>
      <c r="AY76" s="1246">
        <f t="shared" si="266"/>
        <v>1</v>
      </c>
      <c r="AZ76" s="1246">
        <f t="shared" si="266"/>
        <v>1</v>
      </c>
      <c r="BA76" s="1246">
        <f t="shared" si="266"/>
        <v>3</v>
      </c>
      <c r="BB76" s="3472">
        <f t="shared" si="266"/>
        <v>3</v>
      </c>
      <c r="BC76" s="1209">
        <f t="shared" ref="BC76:BH76" si="268">SUM(BC77:BC83)</f>
        <v>0</v>
      </c>
      <c r="BD76" s="1001">
        <f t="shared" si="268"/>
        <v>1</v>
      </c>
      <c r="BE76" s="1246">
        <f t="shared" si="268"/>
        <v>1</v>
      </c>
      <c r="BF76" s="1246">
        <f t="shared" si="268"/>
        <v>1</v>
      </c>
      <c r="BG76" s="1246">
        <f t="shared" si="268"/>
        <v>3</v>
      </c>
      <c r="BH76" s="3472">
        <f t="shared" si="268"/>
        <v>3</v>
      </c>
    </row>
    <row r="77" spans="1:60" ht="12.75">
      <c r="A77" s="119" t="s">
        <v>180</v>
      </c>
      <c r="B77" s="990" t="s">
        <v>274</v>
      </c>
      <c r="C77" s="3433"/>
      <c r="D77" s="3434"/>
      <c r="E77" s="3434"/>
      <c r="F77" s="3434"/>
      <c r="G77" s="3434"/>
      <c r="H77" s="3435"/>
      <c r="I77" s="1357">
        <f t="shared" si="250"/>
        <v>0</v>
      </c>
      <c r="J77" s="912">
        <f t="shared" si="251"/>
        <v>0</v>
      </c>
      <c r="K77" s="3433"/>
      <c r="L77" s="3434"/>
      <c r="M77" s="3434"/>
      <c r="N77" s="3434"/>
      <c r="O77" s="3434"/>
      <c r="P77" s="3435"/>
      <c r="Q77" s="1357">
        <f t="shared" si="238"/>
        <v>0</v>
      </c>
      <c r="R77" s="1220">
        <f t="shared" si="239"/>
        <v>0</v>
      </c>
      <c r="S77" s="3433"/>
      <c r="T77" s="3434"/>
      <c r="U77" s="3434"/>
      <c r="V77" s="3434"/>
      <c r="W77" s="3434"/>
      <c r="X77" s="3435"/>
      <c r="Y77" s="1357">
        <f t="shared" si="240"/>
        <v>0</v>
      </c>
      <c r="Z77" s="1220">
        <f t="shared" si="241"/>
        <v>0</v>
      </c>
      <c r="AA77" s="3433"/>
      <c r="AB77" s="3434"/>
      <c r="AC77" s="3434"/>
      <c r="AD77" s="3434"/>
      <c r="AE77" s="3434"/>
      <c r="AF77" s="3435"/>
      <c r="AG77" s="1357">
        <f t="shared" si="252"/>
        <v>0</v>
      </c>
      <c r="AH77" s="912">
        <f t="shared" si="253"/>
        <v>0</v>
      </c>
      <c r="AI77" s="3433"/>
      <c r="AJ77" s="3434"/>
      <c r="AK77" s="3434"/>
      <c r="AL77" s="3434"/>
      <c r="AM77" s="3434"/>
      <c r="AN77" s="3466"/>
      <c r="AO77" s="1357">
        <f t="shared" si="254"/>
        <v>0</v>
      </c>
      <c r="AP77" s="912">
        <f t="shared" si="255"/>
        <v>0</v>
      </c>
      <c r="AQ77" s="3433"/>
      <c r="AR77" s="3434"/>
      <c r="AS77" s="3434"/>
      <c r="AT77" s="3434"/>
      <c r="AU77" s="3434"/>
      <c r="AV77" s="3466"/>
      <c r="AW77" s="1211">
        <f t="shared" ref="AW77:AW82" si="269">C77+K77+S77+AA77+AI77</f>
        <v>0</v>
      </c>
      <c r="AX77" s="3456">
        <f t="shared" ref="AX77:AX82" si="270">D77+L77+T77+AB77+AJ77</f>
        <v>0</v>
      </c>
      <c r="AY77" s="3456">
        <f t="shared" ref="AY77:AY82" si="271">E77+M77+U77+AC77+AK77</f>
        <v>0</v>
      </c>
      <c r="AZ77" s="3456">
        <f t="shared" ref="AZ77:AZ82" si="272">F77+N77+V77+AD77+AL77</f>
        <v>0</v>
      </c>
      <c r="BA77" s="3456">
        <f t="shared" ref="BA77:BA82" si="273">G77+O77+W77+AE77+AM77</f>
        <v>0</v>
      </c>
      <c r="BB77" s="3457">
        <f t="shared" ref="BB77:BB82" si="274">H77+P77+X77+AF77+AN77</f>
        <v>0</v>
      </c>
      <c r="BC77" s="3477">
        <f t="shared" ref="BC77:BC82" si="275">C77+AA77+AI77</f>
        <v>0</v>
      </c>
      <c r="BD77" s="3478">
        <f t="shared" ref="BD77:BD82" si="276">D77+AB77+AJ77</f>
        <v>0</v>
      </c>
      <c r="BE77" s="3479">
        <f t="shared" ref="BE77:BE82" si="277">E77+AC77+AK77</f>
        <v>0</v>
      </c>
      <c r="BF77" s="3479">
        <f t="shared" ref="BF77:BF82" si="278">F77+AD77+AL77</f>
        <v>0</v>
      </c>
      <c r="BG77" s="3479">
        <f t="shared" ref="BG77:BG82" si="279">G77+AE77+AM77</f>
        <v>0</v>
      </c>
      <c r="BH77" s="3481">
        <f t="shared" ref="BH77:BH82" si="280">H77+AF77+AN77</f>
        <v>0</v>
      </c>
    </row>
    <row r="78" spans="1:60" ht="12.75">
      <c r="A78" s="119" t="s">
        <v>182</v>
      </c>
      <c r="B78" s="998" t="s">
        <v>276</v>
      </c>
      <c r="C78" s="3433"/>
      <c r="D78" s="3434"/>
      <c r="E78" s="3434"/>
      <c r="F78" s="3434"/>
      <c r="G78" s="3434"/>
      <c r="H78" s="3435"/>
      <c r="I78" s="1357">
        <f t="shared" si="250"/>
        <v>0</v>
      </c>
      <c r="J78" s="912">
        <f t="shared" si="251"/>
        <v>0</v>
      </c>
      <c r="K78" s="3433"/>
      <c r="L78" s="3434"/>
      <c r="M78" s="3434"/>
      <c r="N78" s="3434"/>
      <c r="O78" s="3434"/>
      <c r="P78" s="3435"/>
      <c r="Q78" s="1357">
        <f t="shared" si="238"/>
        <v>0</v>
      </c>
      <c r="R78" s="1220">
        <f t="shared" si="239"/>
        <v>0</v>
      </c>
      <c r="S78" s="3433"/>
      <c r="T78" s="3434"/>
      <c r="U78" s="3434"/>
      <c r="V78" s="3434"/>
      <c r="W78" s="3434"/>
      <c r="X78" s="3435"/>
      <c r="Y78" s="1357">
        <f t="shared" si="240"/>
        <v>0</v>
      </c>
      <c r="Z78" s="1220">
        <f t="shared" si="241"/>
        <v>0</v>
      </c>
      <c r="AA78" s="3433"/>
      <c r="AB78" s="3434"/>
      <c r="AC78" s="3434"/>
      <c r="AD78" s="3434"/>
      <c r="AE78" s="3434"/>
      <c r="AF78" s="3435"/>
      <c r="AG78" s="1357">
        <f t="shared" si="252"/>
        <v>0</v>
      </c>
      <c r="AH78" s="912">
        <f t="shared" si="253"/>
        <v>0</v>
      </c>
      <c r="AI78" s="3433"/>
      <c r="AJ78" s="3434"/>
      <c r="AK78" s="3434"/>
      <c r="AL78" s="3434"/>
      <c r="AM78" s="3434"/>
      <c r="AN78" s="3466"/>
      <c r="AO78" s="1357">
        <f t="shared" si="254"/>
        <v>0</v>
      </c>
      <c r="AP78" s="912">
        <f t="shared" si="255"/>
        <v>0</v>
      </c>
      <c r="AQ78" s="3433"/>
      <c r="AR78" s="3434"/>
      <c r="AS78" s="3434"/>
      <c r="AT78" s="3434"/>
      <c r="AU78" s="3434"/>
      <c r="AV78" s="3466"/>
      <c r="AW78" s="1211">
        <f t="shared" si="269"/>
        <v>0</v>
      </c>
      <c r="AX78" s="3456">
        <f t="shared" si="270"/>
        <v>0</v>
      </c>
      <c r="AY78" s="3456">
        <f t="shared" si="271"/>
        <v>0</v>
      </c>
      <c r="AZ78" s="3456">
        <f t="shared" si="272"/>
        <v>0</v>
      </c>
      <c r="BA78" s="3456">
        <f t="shared" si="273"/>
        <v>0</v>
      </c>
      <c r="BB78" s="3457">
        <f t="shared" si="274"/>
        <v>0</v>
      </c>
      <c r="BC78" s="3477">
        <f t="shared" si="275"/>
        <v>0</v>
      </c>
      <c r="BD78" s="3478">
        <f t="shared" si="276"/>
        <v>0</v>
      </c>
      <c r="BE78" s="3479">
        <f t="shared" si="277"/>
        <v>0</v>
      </c>
      <c r="BF78" s="3479">
        <f t="shared" si="278"/>
        <v>0</v>
      </c>
      <c r="BG78" s="3479">
        <f t="shared" si="279"/>
        <v>0</v>
      </c>
      <c r="BH78" s="3481">
        <f t="shared" si="280"/>
        <v>0</v>
      </c>
    </row>
    <row r="79" spans="1:60" ht="12.75">
      <c r="A79" s="119" t="s">
        <v>461</v>
      </c>
      <c r="B79" s="147" t="s">
        <v>271</v>
      </c>
      <c r="C79" s="3433"/>
      <c r="D79" s="3434"/>
      <c r="E79" s="3434"/>
      <c r="F79" s="3434"/>
      <c r="G79" s="3434"/>
      <c r="H79" s="3435"/>
      <c r="I79" s="1357">
        <f t="shared" si="250"/>
        <v>0</v>
      </c>
      <c r="J79" s="912">
        <f t="shared" si="251"/>
        <v>0</v>
      </c>
      <c r="K79" s="3433"/>
      <c r="L79" s="3434"/>
      <c r="M79" s="3434"/>
      <c r="N79" s="3434"/>
      <c r="O79" s="3434"/>
      <c r="P79" s="3435"/>
      <c r="Q79" s="1357">
        <f t="shared" si="238"/>
        <v>0</v>
      </c>
      <c r="R79" s="1220">
        <f t="shared" si="239"/>
        <v>0</v>
      </c>
      <c r="S79" s="3433"/>
      <c r="T79" s="3434"/>
      <c r="U79" s="3434"/>
      <c r="V79" s="3434"/>
      <c r="W79" s="3434"/>
      <c r="X79" s="3435"/>
      <c r="Y79" s="1357">
        <f t="shared" si="240"/>
        <v>0</v>
      </c>
      <c r="Z79" s="1220">
        <f t="shared" si="241"/>
        <v>0</v>
      </c>
      <c r="AA79" s="3433"/>
      <c r="AB79" s="3434"/>
      <c r="AC79" s="3434"/>
      <c r="AD79" s="3434"/>
      <c r="AE79" s="3434"/>
      <c r="AF79" s="3435"/>
      <c r="AG79" s="1357">
        <f t="shared" si="252"/>
        <v>0</v>
      </c>
      <c r="AH79" s="912">
        <f t="shared" si="253"/>
        <v>0</v>
      </c>
      <c r="AI79" s="3433"/>
      <c r="AJ79" s="3434"/>
      <c r="AK79" s="3434"/>
      <c r="AL79" s="3434"/>
      <c r="AM79" s="3434"/>
      <c r="AN79" s="3466"/>
      <c r="AO79" s="1357">
        <f t="shared" si="254"/>
        <v>0</v>
      </c>
      <c r="AP79" s="912">
        <f t="shared" si="255"/>
        <v>0</v>
      </c>
      <c r="AQ79" s="3433"/>
      <c r="AR79" s="3434"/>
      <c r="AS79" s="3434"/>
      <c r="AT79" s="3434"/>
      <c r="AU79" s="3434"/>
      <c r="AV79" s="3466"/>
      <c r="AW79" s="1211">
        <f t="shared" si="269"/>
        <v>0</v>
      </c>
      <c r="AX79" s="3456">
        <f t="shared" si="270"/>
        <v>0</v>
      </c>
      <c r="AY79" s="3456">
        <f t="shared" si="271"/>
        <v>0</v>
      </c>
      <c r="AZ79" s="3456">
        <f t="shared" si="272"/>
        <v>0</v>
      </c>
      <c r="BA79" s="3456">
        <f t="shared" si="273"/>
        <v>0</v>
      </c>
      <c r="BB79" s="3457">
        <f t="shared" si="274"/>
        <v>0</v>
      </c>
      <c r="BC79" s="3477">
        <f t="shared" si="275"/>
        <v>0</v>
      </c>
      <c r="BD79" s="3478">
        <f t="shared" si="276"/>
        <v>0</v>
      </c>
      <c r="BE79" s="3479">
        <f t="shared" si="277"/>
        <v>0</v>
      </c>
      <c r="BF79" s="3479">
        <f t="shared" si="278"/>
        <v>0</v>
      </c>
      <c r="BG79" s="3479">
        <f t="shared" si="279"/>
        <v>0</v>
      </c>
      <c r="BH79" s="3481">
        <f t="shared" si="280"/>
        <v>0</v>
      </c>
    </row>
    <row r="80" spans="1:60" ht="12.75">
      <c r="A80" s="119" t="s">
        <v>462</v>
      </c>
      <c r="B80" s="990" t="s">
        <v>278</v>
      </c>
      <c r="C80" s="3433"/>
      <c r="D80" s="3434"/>
      <c r="E80" s="3434"/>
      <c r="F80" s="3434"/>
      <c r="G80" s="3434"/>
      <c r="H80" s="3435"/>
      <c r="I80" s="1357">
        <f t="shared" si="250"/>
        <v>0</v>
      </c>
      <c r="J80" s="912">
        <f t="shared" si="251"/>
        <v>0</v>
      </c>
      <c r="K80" s="3433"/>
      <c r="L80" s="3434"/>
      <c r="M80" s="3434"/>
      <c r="N80" s="3434"/>
      <c r="O80" s="3434"/>
      <c r="P80" s="3435"/>
      <c r="Q80" s="1357">
        <f t="shared" si="238"/>
        <v>0</v>
      </c>
      <c r="R80" s="1220">
        <f t="shared" si="239"/>
        <v>0</v>
      </c>
      <c r="S80" s="3433"/>
      <c r="T80" s="3434"/>
      <c r="U80" s="3434"/>
      <c r="V80" s="3434"/>
      <c r="W80" s="3434"/>
      <c r="X80" s="3435"/>
      <c r="Y80" s="1357">
        <f t="shared" si="240"/>
        <v>0</v>
      </c>
      <c r="Z80" s="1220">
        <f t="shared" si="241"/>
        <v>0</v>
      </c>
      <c r="AA80" s="3433"/>
      <c r="AB80" s="3434"/>
      <c r="AC80" s="3434"/>
      <c r="AD80" s="3434"/>
      <c r="AE80" s="3434"/>
      <c r="AF80" s="3435"/>
      <c r="AG80" s="1357">
        <f t="shared" si="252"/>
        <v>0</v>
      </c>
      <c r="AH80" s="912">
        <f t="shared" si="253"/>
        <v>0</v>
      </c>
      <c r="AI80" s="3433"/>
      <c r="AJ80" s="3434"/>
      <c r="AK80" s="3434"/>
      <c r="AL80" s="3434"/>
      <c r="AM80" s="3434"/>
      <c r="AN80" s="3466"/>
      <c r="AO80" s="1357">
        <f t="shared" si="254"/>
        <v>0</v>
      </c>
      <c r="AP80" s="912">
        <f t="shared" si="255"/>
        <v>0</v>
      </c>
      <c r="AQ80" s="3433"/>
      <c r="AR80" s="3434"/>
      <c r="AS80" s="3434"/>
      <c r="AT80" s="3434"/>
      <c r="AU80" s="3434"/>
      <c r="AV80" s="3466"/>
      <c r="AW80" s="1211">
        <f t="shared" si="269"/>
        <v>0</v>
      </c>
      <c r="AX80" s="3456">
        <f t="shared" si="270"/>
        <v>0</v>
      </c>
      <c r="AY80" s="3456">
        <f t="shared" si="271"/>
        <v>0</v>
      </c>
      <c r="AZ80" s="3456">
        <f t="shared" si="272"/>
        <v>0</v>
      </c>
      <c r="BA80" s="3456">
        <f t="shared" si="273"/>
        <v>0</v>
      </c>
      <c r="BB80" s="3457">
        <f t="shared" si="274"/>
        <v>0</v>
      </c>
      <c r="BC80" s="3477">
        <f t="shared" si="275"/>
        <v>0</v>
      </c>
      <c r="BD80" s="3478">
        <f t="shared" si="276"/>
        <v>0</v>
      </c>
      <c r="BE80" s="3479">
        <f t="shared" si="277"/>
        <v>0</v>
      </c>
      <c r="BF80" s="3479">
        <f t="shared" si="278"/>
        <v>0</v>
      </c>
      <c r="BG80" s="3479">
        <f t="shared" si="279"/>
        <v>0</v>
      </c>
      <c r="BH80" s="3481">
        <f t="shared" si="280"/>
        <v>0</v>
      </c>
    </row>
    <row r="81" spans="1:60" ht="12.75">
      <c r="A81" s="119" t="s">
        <v>463</v>
      </c>
      <c r="B81" s="147" t="s">
        <v>280</v>
      </c>
      <c r="C81" s="3433"/>
      <c r="D81" s="3434"/>
      <c r="E81" s="3434"/>
      <c r="F81" s="3434"/>
      <c r="G81" s="3434"/>
      <c r="H81" s="3435"/>
      <c r="I81" s="1357">
        <f t="shared" si="250"/>
        <v>0</v>
      </c>
      <c r="J81" s="912">
        <f t="shared" si="251"/>
        <v>0</v>
      </c>
      <c r="K81" s="3433"/>
      <c r="L81" s="3434"/>
      <c r="M81" s="3434"/>
      <c r="N81" s="3434"/>
      <c r="O81" s="3434"/>
      <c r="P81" s="3435"/>
      <c r="Q81" s="1357">
        <f t="shared" si="238"/>
        <v>0</v>
      </c>
      <c r="R81" s="1220">
        <f t="shared" si="239"/>
        <v>0</v>
      </c>
      <c r="S81" s="3433"/>
      <c r="T81" s="3434"/>
      <c r="U81" s="3434"/>
      <c r="V81" s="3434"/>
      <c r="W81" s="3434"/>
      <c r="X81" s="3435"/>
      <c r="Y81" s="1357">
        <f t="shared" si="240"/>
        <v>0</v>
      </c>
      <c r="Z81" s="1220">
        <f t="shared" si="241"/>
        <v>0</v>
      </c>
      <c r="AA81" s="3433"/>
      <c r="AB81" s="3434"/>
      <c r="AC81" s="3434"/>
      <c r="AD81" s="3434"/>
      <c r="AE81" s="3434"/>
      <c r="AF81" s="3435"/>
      <c r="AG81" s="1357">
        <f t="shared" si="252"/>
        <v>0</v>
      </c>
      <c r="AH81" s="912">
        <f t="shared" si="253"/>
        <v>0</v>
      </c>
      <c r="AI81" s="3433"/>
      <c r="AJ81" s="3434"/>
      <c r="AK81" s="3434"/>
      <c r="AL81" s="3434"/>
      <c r="AM81" s="3434"/>
      <c r="AN81" s="3466"/>
      <c r="AO81" s="1357">
        <f t="shared" si="254"/>
        <v>0</v>
      </c>
      <c r="AP81" s="912">
        <f t="shared" si="255"/>
        <v>0</v>
      </c>
      <c r="AQ81" s="3433">
        <v>3</v>
      </c>
      <c r="AR81" s="3434"/>
      <c r="AS81" s="3434"/>
      <c r="AT81" s="3434"/>
      <c r="AU81" s="3434"/>
      <c r="AV81" s="3466"/>
      <c r="AW81" s="1211">
        <f t="shared" si="269"/>
        <v>0</v>
      </c>
      <c r="AX81" s="3456">
        <f t="shared" si="270"/>
        <v>0</v>
      </c>
      <c r="AY81" s="3456">
        <f t="shared" si="271"/>
        <v>0</v>
      </c>
      <c r="AZ81" s="3456">
        <f t="shared" si="272"/>
        <v>0</v>
      </c>
      <c r="BA81" s="3456">
        <f t="shared" si="273"/>
        <v>0</v>
      </c>
      <c r="BB81" s="3457">
        <f t="shared" si="274"/>
        <v>0</v>
      </c>
      <c r="BC81" s="3477">
        <f t="shared" si="275"/>
        <v>0</v>
      </c>
      <c r="BD81" s="3478">
        <f t="shared" si="276"/>
        <v>0</v>
      </c>
      <c r="BE81" s="3479">
        <f t="shared" si="277"/>
        <v>0</v>
      </c>
      <c r="BF81" s="3479">
        <f t="shared" si="278"/>
        <v>0</v>
      </c>
      <c r="BG81" s="3479">
        <f t="shared" si="279"/>
        <v>0</v>
      </c>
      <c r="BH81" s="3481">
        <f t="shared" si="280"/>
        <v>0</v>
      </c>
    </row>
    <row r="82" spans="1:60" ht="12.75">
      <c r="A82" s="119" t="s">
        <v>464</v>
      </c>
      <c r="B82" s="272" t="s">
        <v>266</v>
      </c>
      <c r="C82" s="3433"/>
      <c r="D82" s="3434"/>
      <c r="E82" s="3434"/>
      <c r="F82" s="3434"/>
      <c r="G82" s="3434"/>
      <c r="H82" s="3435"/>
      <c r="I82" s="1357">
        <f t="shared" si="250"/>
        <v>0</v>
      </c>
      <c r="J82" s="912">
        <f t="shared" si="251"/>
        <v>0</v>
      </c>
      <c r="K82" s="3433"/>
      <c r="L82" s="3434"/>
      <c r="M82" s="3434"/>
      <c r="N82" s="3434"/>
      <c r="O82" s="3434"/>
      <c r="P82" s="3435"/>
      <c r="Q82" s="1357">
        <f t="shared" si="238"/>
        <v>0</v>
      </c>
      <c r="R82" s="1220">
        <f t="shared" si="239"/>
        <v>0</v>
      </c>
      <c r="S82" s="3433"/>
      <c r="T82" s="3434"/>
      <c r="U82" s="3434"/>
      <c r="V82" s="3434"/>
      <c r="W82" s="3434"/>
      <c r="X82" s="3435"/>
      <c r="Y82" s="1357">
        <f t="shared" si="240"/>
        <v>0</v>
      </c>
      <c r="Z82" s="1220">
        <f t="shared" si="241"/>
        <v>0</v>
      </c>
      <c r="AA82" s="3433"/>
      <c r="AB82" s="3434"/>
      <c r="AC82" s="3434"/>
      <c r="AD82" s="3434"/>
      <c r="AE82" s="3434"/>
      <c r="AF82" s="3435"/>
      <c r="AG82" s="1357">
        <f t="shared" si="252"/>
        <v>0</v>
      </c>
      <c r="AH82" s="912">
        <f t="shared" si="253"/>
        <v>0</v>
      </c>
      <c r="AI82" s="3433"/>
      <c r="AJ82" s="3434"/>
      <c r="AK82" s="3434"/>
      <c r="AL82" s="3434"/>
      <c r="AM82" s="3434"/>
      <c r="AN82" s="3466"/>
      <c r="AO82" s="1357">
        <f t="shared" si="254"/>
        <v>0</v>
      </c>
      <c r="AP82" s="912">
        <f t="shared" si="255"/>
        <v>0</v>
      </c>
      <c r="AQ82" s="3433">
        <v>2</v>
      </c>
      <c r="AR82" s="3434"/>
      <c r="AS82" s="3434"/>
      <c r="AT82" s="3434"/>
      <c r="AU82" s="3434"/>
      <c r="AV82" s="3466"/>
      <c r="AW82" s="1211">
        <f t="shared" si="269"/>
        <v>0</v>
      </c>
      <c r="AX82" s="3456">
        <f t="shared" si="270"/>
        <v>0</v>
      </c>
      <c r="AY82" s="3456">
        <f t="shared" si="271"/>
        <v>0</v>
      </c>
      <c r="AZ82" s="3456">
        <f t="shared" si="272"/>
        <v>0</v>
      </c>
      <c r="BA82" s="3456">
        <f t="shared" si="273"/>
        <v>0</v>
      </c>
      <c r="BB82" s="3457">
        <f t="shared" si="274"/>
        <v>0</v>
      </c>
      <c r="BC82" s="3477">
        <f t="shared" si="275"/>
        <v>0</v>
      </c>
      <c r="BD82" s="3478">
        <f t="shared" si="276"/>
        <v>0</v>
      </c>
      <c r="BE82" s="3479">
        <f t="shared" si="277"/>
        <v>0</v>
      </c>
      <c r="BF82" s="3479">
        <f t="shared" si="278"/>
        <v>0</v>
      </c>
      <c r="BG82" s="3479">
        <f t="shared" si="279"/>
        <v>0</v>
      </c>
      <c r="BH82" s="3481">
        <f t="shared" si="280"/>
        <v>0</v>
      </c>
    </row>
    <row r="83" spans="1:60" ht="12.75">
      <c r="A83" s="119" t="s">
        <v>465</v>
      </c>
      <c r="B83" s="147" t="s">
        <v>243</v>
      </c>
      <c r="C83" s="1287">
        <f>SUM(C84:C87)</f>
        <v>0</v>
      </c>
      <c r="D83" s="1233">
        <f t="shared" ref="D83:BB83" si="281">SUM(D84:D87)</f>
        <v>0</v>
      </c>
      <c r="E83" s="1234">
        <f t="shared" si="281"/>
        <v>0</v>
      </c>
      <c r="F83" s="1234">
        <f t="shared" si="281"/>
        <v>0</v>
      </c>
      <c r="G83" s="1234">
        <f t="shared" si="281"/>
        <v>0</v>
      </c>
      <c r="H83" s="1248">
        <f t="shared" si="281"/>
        <v>0</v>
      </c>
      <c r="I83" s="1356">
        <f t="shared" si="250"/>
        <v>0</v>
      </c>
      <c r="J83" s="790">
        <f t="shared" si="251"/>
        <v>0</v>
      </c>
      <c r="K83" s="1287">
        <f t="shared" si="281"/>
        <v>0</v>
      </c>
      <c r="L83" s="1233">
        <f t="shared" si="281"/>
        <v>0</v>
      </c>
      <c r="M83" s="1234">
        <f t="shared" si="281"/>
        <v>0</v>
      </c>
      <c r="N83" s="1234">
        <f t="shared" si="281"/>
        <v>0</v>
      </c>
      <c r="O83" s="1234">
        <f t="shared" si="281"/>
        <v>0</v>
      </c>
      <c r="P83" s="1248">
        <f t="shared" si="281"/>
        <v>0</v>
      </c>
      <c r="Q83" s="1361">
        <f t="shared" si="238"/>
        <v>0</v>
      </c>
      <c r="R83" s="973">
        <f t="shared" si="239"/>
        <v>0</v>
      </c>
      <c r="S83" s="1287">
        <f t="shared" si="281"/>
        <v>0</v>
      </c>
      <c r="T83" s="1233">
        <f t="shared" si="281"/>
        <v>0</v>
      </c>
      <c r="U83" s="1234">
        <f t="shared" si="281"/>
        <v>0</v>
      </c>
      <c r="V83" s="1234">
        <f t="shared" si="281"/>
        <v>0</v>
      </c>
      <c r="W83" s="1234">
        <f t="shared" si="281"/>
        <v>0</v>
      </c>
      <c r="X83" s="1248">
        <f t="shared" si="281"/>
        <v>0</v>
      </c>
      <c r="Y83" s="1361">
        <f t="shared" si="240"/>
        <v>0</v>
      </c>
      <c r="Z83" s="973">
        <f t="shared" si="241"/>
        <v>0</v>
      </c>
      <c r="AA83" s="1287">
        <f>SUM(AA84:AA87)</f>
        <v>0</v>
      </c>
      <c r="AB83" s="1233">
        <f t="shared" ref="AB83:AN83" si="282">SUM(AB84:AB87)</f>
        <v>0</v>
      </c>
      <c r="AC83" s="1234">
        <f t="shared" si="282"/>
        <v>0</v>
      </c>
      <c r="AD83" s="1234">
        <f t="shared" si="282"/>
        <v>0</v>
      </c>
      <c r="AE83" s="1234">
        <f t="shared" si="282"/>
        <v>0</v>
      </c>
      <c r="AF83" s="1248">
        <f t="shared" si="282"/>
        <v>0</v>
      </c>
      <c r="AG83" s="1356">
        <f t="shared" si="252"/>
        <v>0</v>
      </c>
      <c r="AH83" s="790">
        <f t="shared" si="253"/>
        <v>0</v>
      </c>
      <c r="AI83" s="1287">
        <f t="shared" si="282"/>
        <v>0</v>
      </c>
      <c r="AJ83" s="1233">
        <f t="shared" si="282"/>
        <v>1</v>
      </c>
      <c r="AK83" s="1234">
        <f t="shared" si="282"/>
        <v>1</v>
      </c>
      <c r="AL83" s="1234">
        <f t="shared" si="282"/>
        <v>1</v>
      </c>
      <c r="AM83" s="1234">
        <f t="shared" si="282"/>
        <v>3</v>
      </c>
      <c r="AN83" s="3467">
        <f t="shared" si="282"/>
        <v>3</v>
      </c>
      <c r="AO83" s="1356">
        <f t="shared" si="254"/>
        <v>3</v>
      </c>
      <c r="AP83" s="790">
        <f t="shared" si="255"/>
        <v>0</v>
      </c>
      <c r="AQ83" s="1287">
        <f t="shared" si="281"/>
        <v>20</v>
      </c>
      <c r="AR83" s="1233">
        <f t="shared" si="281"/>
        <v>21</v>
      </c>
      <c r="AS83" s="1234">
        <f t="shared" si="281"/>
        <v>22</v>
      </c>
      <c r="AT83" s="1234">
        <f t="shared" si="281"/>
        <v>24</v>
      </c>
      <c r="AU83" s="1234">
        <f t="shared" si="281"/>
        <v>24</v>
      </c>
      <c r="AV83" s="3467">
        <f t="shared" si="281"/>
        <v>25</v>
      </c>
      <c r="AW83" s="1287">
        <f t="shared" si="281"/>
        <v>0</v>
      </c>
      <c r="AX83" s="1233">
        <f t="shared" si="281"/>
        <v>1</v>
      </c>
      <c r="AY83" s="1234">
        <f t="shared" si="281"/>
        <v>1</v>
      </c>
      <c r="AZ83" s="1234">
        <f t="shared" si="281"/>
        <v>1</v>
      </c>
      <c r="BA83" s="1234">
        <f t="shared" si="281"/>
        <v>3</v>
      </c>
      <c r="BB83" s="3467">
        <f t="shared" si="281"/>
        <v>3</v>
      </c>
      <c r="BC83" s="1287">
        <f t="shared" ref="BC83:BH83" si="283">SUM(BC84:BC87)</f>
        <v>0</v>
      </c>
      <c r="BD83" s="1233">
        <f t="shared" si="283"/>
        <v>1</v>
      </c>
      <c r="BE83" s="1234">
        <f t="shared" si="283"/>
        <v>1</v>
      </c>
      <c r="BF83" s="1234">
        <f t="shared" si="283"/>
        <v>1</v>
      </c>
      <c r="BG83" s="1234">
        <f t="shared" si="283"/>
        <v>3</v>
      </c>
      <c r="BH83" s="3467">
        <f t="shared" si="283"/>
        <v>3</v>
      </c>
    </row>
    <row r="84" spans="1:60" s="743" customFormat="1" ht="12.75">
      <c r="A84" s="925" t="s">
        <v>639</v>
      </c>
      <c r="B84" s="455" t="s">
        <v>1946</v>
      </c>
      <c r="C84" s="3433"/>
      <c r="D84" s="3434"/>
      <c r="E84" s="3434"/>
      <c r="F84" s="3434"/>
      <c r="G84" s="3434"/>
      <c r="H84" s="3435"/>
      <c r="I84" s="1357">
        <f t="shared" si="250"/>
        <v>0</v>
      </c>
      <c r="J84" s="912">
        <f t="shared" si="251"/>
        <v>0</v>
      </c>
      <c r="K84" s="3433"/>
      <c r="L84" s="3434"/>
      <c r="M84" s="3434"/>
      <c r="N84" s="3434"/>
      <c r="O84" s="3434"/>
      <c r="P84" s="3435"/>
      <c r="Q84" s="1357">
        <f t="shared" si="238"/>
        <v>0</v>
      </c>
      <c r="R84" s="1220">
        <f t="shared" si="239"/>
        <v>0</v>
      </c>
      <c r="S84" s="3433"/>
      <c r="T84" s="3434"/>
      <c r="U84" s="3434"/>
      <c r="V84" s="3434"/>
      <c r="W84" s="3434"/>
      <c r="X84" s="3435"/>
      <c r="Y84" s="1357">
        <f t="shared" si="240"/>
        <v>0</v>
      </c>
      <c r="Z84" s="1220">
        <f t="shared" si="241"/>
        <v>0</v>
      </c>
      <c r="AA84" s="3433"/>
      <c r="AB84" s="3434"/>
      <c r="AC84" s="3434"/>
      <c r="AD84" s="3434"/>
      <c r="AE84" s="3434"/>
      <c r="AF84" s="3435"/>
      <c r="AG84" s="1357">
        <f t="shared" si="252"/>
        <v>0</v>
      </c>
      <c r="AH84" s="912">
        <f t="shared" si="253"/>
        <v>0</v>
      </c>
      <c r="AI84" s="3433"/>
      <c r="AJ84" s="3434"/>
      <c r="AK84" s="3434"/>
      <c r="AL84" s="3434"/>
      <c r="AM84" s="3434"/>
      <c r="AN84" s="3466"/>
      <c r="AO84" s="1357">
        <f t="shared" si="254"/>
        <v>0</v>
      </c>
      <c r="AP84" s="912">
        <f t="shared" si="255"/>
        <v>0</v>
      </c>
      <c r="AQ84" s="3433">
        <v>6</v>
      </c>
      <c r="AR84" s="3434">
        <v>6</v>
      </c>
      <c r="AS84" s="3434">
        <v>6</v>
      </c>
      <c r="AT84" s="3434">
        <v>7</v>
      </c>
      <c r="AU84" s="3434">
        <v>7</v>
      </c>
      <c r="AV84" s="3466">
        <v>7</v>
      </c>
      <c r="AW84" s="1211">
        <f t="shared" ref="AW84:AW87" si="284">C84+K84+S84+AA84+AI84</f>
        <v>0</v>
      </c>
      <c r="AX84" s="3456">
        <f t="shared" ref="AX84:AX87" si="285">D84+L84+T84+AB84+AJ84</f>
        <v>0</v>
      </c>
      <c r="AY84" s="3456">
        <f t="shared" ref="AY84:AY87" si="286">E84+M84+U84+AC84+AK84</f>
        <v>0</v>
      </c>
      <c r="AZ84" s="3456">
        <f t="shared" ref="AZ84:AZ87" si="287">F84+N84+V84+AD84+AL84</f>
        <v>0</v>
      </c>
      <c r="BA84" s="3456">
        <f t="shared" ref="BA84:BA87" si="288">G84+O84+W84+AE84+AM84</f>
        <v>0</v>
      </c>
      <c r="BB84" s="3457">
        <f t="shared" ref="BB84:BB87" si="289">H84+P84+X84+AF84+AN84</f>
        <v>0</v>
      </c>
      <c r="BC84" s="3477">
        <f t="shared" ref="BC84:BC87" si="290">C84+AA84+AI84</f>
        <v>0</v>
      </c>
      <c r="BD84" s="3478">
        <f t="shared" ref="BD84:BD87" si="291">D84+AB84+AJ84</f>
        <v>0</v>
      </c>
      <c r="BE84" s="3479">
        <f t="shared" ref="BE84:BE87" si="292">E84+AC84+AK84</f>
        <v>0</v>
      </c>
      <c r="BF84" s="3479">
        <f t="shared" ref="BF84:BF87" si="293">F84+AD84+AL84</f>
        <v>0</v>
      </c>
      <c r="BG84" s="3479">
        <f t="shared" ref="BG84:BG87" si="294">G84+AE84+AM84</f>
        <v>0</v>
      </c>
      <c r="BH84" s="3481">
        <f t="shared" ref="BH84:BH87" si="295">H84+AF84+AN84</f>
        <v>0</v>
      </c>
    </row>
    <row r="85" spans="1:60" s="743" customFormat="1" ht="12.75">
      <c r="A85" s="925" t="s">
        <v>640</v>
      </c>
      <c r="B85" s="455" t="s">
        <v>243</v>
      </c>
      <c r="C85" s="3433"/>
      <c r="D85" s="3434"/>
      <c r="E85" s="3434"/>
      <c r="F85" s="3434"/>
      <c r="G85" s="3434"/>
      <c r="H85" s="3435"/>
      <c r="I85" s="1357">
        <f t="shared" si="250"/>
        <v>0</v>
      </c>
      <c r="J85" s="912">
        <f t="shared" si="251"/>
        <v>0</v>
      </c>
      <c r="K85" s="3433"/>
      <c r="L85" s="3434"/>
      <c r="M85" s="3434"/>
      <c r="N85" s="3434"/>
      <c r="O85" s="3434"/>
      <c r="P85" s="3435"/>
      <c r="Q85" s="1357">
        <f t="shared" si="238"/>
        <v>0</v>
      </c>
      <c r="R85" s="1220">
        <f t="shared" si="239"/>
        <v>0</v>
      </c>
      <c r="S85" s="3433"/>
      <c r="T85" s="3434"/>
      <c r="U85" s="3434"/>
      <c r="V85" s="3434"/>
      <c r="W85" s="3434"/>
      <c r="X85" s="3435"/>
      <c r="Y85" s="1357">
        <f t="shared" si="240"/>
        <v>0</v>
      </c>
      <c r="Z85" s="1220">
        <f t="shared" si="241"/>
        <v>0</v>
      </c>
      <c r="AA85" s="3433"/>
      <c r="AB85" s="3434"/>
      <c r="AC85" s="3434"/>
      <c r="AD85" s="3434"/>
      <c r="AE85" s="3434"/>
      <c r="AF85" s="3435"/>
      <c r="AG85" s="1357">
        <f t="shared" si="252"/>
        <v>0</v>
      </c>
      <c r="AH85" s="912">
        <f t="shared" si="253"/>
        <v>0</v>
      </c>
      <c r="AI85" s="3433"/>
      <c r="AJ85" s="3434">
        <v>1</v>
      </c>
      <c r="AK85" s="3434">
        <v>1</v>
      </c>
      <c r="AL85" s="3434">
        <v>1</v>
      </c>
      <c r="AM85" s="3434">
        <v>3</v>
      </c>
      <c r="AN85" s="3466">
        <v>3</v>
      </c>
      <c r="AO85" s="1357">
        <f t="shared" si="254"/>
        <v>3</v>
      </c>
      <c r="AP85" s="912">
        <f t="shared" si="255"/>
        <v>0</v>
      </c>
      <c r="AQ85" s="3433">
        <v>14</v>
      </c>
      <c r="AR85" s="3434">
        <v>15</v>
      </c>
      <c r="AS85" s="3434">
        <v>16</v>
      </c>
      <c r="AT85" s="3434">
        <v>17</v>
      </c>
      <c r="AU85" s="3434">
        <v>17</v>
      </c>
      <c r="AV85" s="3466">
        <v>18</v>
      </c>
      <c r="AW85" s="1211">
        <f t="shared" si="284"/>
        <v>0</v>
      </c>
      <c r="AX85" s="3456">
        <f t="shared" si="285"/>
        <v>1</v>
      </c>
      <c r="AY85" s="3456">
        <f t="shared" si="286"/>
        <v>1</v>
      </c>
      <c r="AZ85" s="3456">
        <f t="shared" si="287"/>
        <v>1</v>
      </c>
      <c r="BA85" s="3456">
        <f t="shared" si="288"/>
        <v>3</v>
      </c>
      <c r="BB85" s="3457">
        <f t="shared" si="289"/>
        <v>3</v>
      </c>
      <c r="BC85" s="3477">
        <f t="shared" si="290"/>
        <v>0</v>
      </c>
      <c r="BD85" s="3478">
        <f t="shared" si="291"/>
        <v>1</v>
      </c>
      <c r="BE85" s="3479">
        <f t="shared" si="292"/>
        <v>1</v>
      </c>
      <c r="BF85" s="3479">
        <f t="shared" si="293"/>
        <v>1</v>
      </c>
      <c r="BG85" s="3479">
        <f t="shared" si="294"/>
        <v>3</v>
      </c>
      <c r="BH85" s="3481">
        <f t="shared" si="295"/>
        <v>3</v>
      </c>
    </row>
    <row r="86" spans="1:60" s="743" customFormat="1" ht="12.75">
      <c r="A86" s="925" t="s">
        <v>641</v>
      </c>
      <c r="B86" s="455"/>
      <c r="C86" s="3458"/>
      <c r="D86" s="3434"/>
      <c r="E86" s="3434"/>
      <c r="F86" s="3434"/>
      <c r="G86" s="3434"/>
      <c r="H86" s="3435"/>
      <c r="I86" s="1357">
        <f t="shared" si="250"/>
        <v>0</v>
      </c>
      <c r="J86" s="912">
        <f t="shared" si="251"/>
        <v>0</v>
      </c>
      <c r="K86" s="3433"/>
      <c r="L86" s="3434"/>
      <c r="M86" s="3434"/>
      <c r="N86" s="3434"/>
      <c r="O86" s="3434"/>
      <c r="P86" s="3435"/>
      <c r="Q86" s="1357">
        <f t="shared" si="238"/>
        <v>0</v>
      </c>
      <c r="R86" s="1220">
        <f t="shared" si="239"/>
        <v>0</v>
      </c>
      <c r="S86" s="3433"/>
      <c r="T86" s="3434"/>
      <c r="U86" s="3434"/>
      <c r="V86" s="3434"/>
      <c r="W86" s="3434"/>
      <c r="X86" s="3435"/>
      <c r="Y86" s="1357">
        <f t="shared" si="240"/>
        <v>0</v>
      </c>
      <c r="Z86" s="1220">
        <f t="shared" si="241"/>
        <v>0</v>
      </c>
      <c r="AA86" s="3433"/>
      <c r="AB86" s="3434"/>
      <c r="AC86" s="3434"/>
      <c r="AD86" s="3434"/>
      <c r="AE86" s="3434"/>
      <c r="AF86" s="3435"/>
      <c r="AG86" s="1357">
        <f t="shared" si="252"/>
        <v>0</v>
      </c>
      <c r="AH86" s="912">
        <f t="shared" si="253"/>
        <v>0</v>
      </c>
      <c r="AI86" s="3433"/>
      <c r="AJ86" s="3434"/>
      <c r="AK86" s="3434"/>
      <c r="AL86" s="3434"/>
      <c r="AM86" s="3434"/>
      <c r="AN86" s="3466"/>
      <c r="AO86" s="1357">
        <f t="shared" si="254"/>
        <v>0</v>
      </c>
      <c r="AP86" s="912">
        <f t="shared" si="255"/>
        <v>0</v>
      </c>
      <c r="AQ86" s="3458"/>
      <c r="AR86" s="3434"/>
      <c r="AS86" s="3434"/>
      <c r="AT86" s="3434"/>
      <c r="AU86" s="3434"/>
      <c r="AV86" s="3466"/>
      <c r="AW86" s="1211">
        <f t="shared" si="284"/>
        <v>0</v>
      </c>
      <c r="AX86" s="3456">
        <f t="shared" si="285"/>
        <v>0</v>
      </c>
      <c r="AY86" s="3456">
        <f t="shared" si="286"/>
        <v>0</v>
      </c>
      <c r="AZ86" s="3456">
        <f t="shared" si="287"/>
        <v>0</v>
      </c>
      <c r="BA86" s="3456">
        <f t="shared" si="288"/>
        <v>0</v>
      </c>
      <c r="BB86" s="3457">
        <f t="shared" si="289"/>
        <v>0</v>
      </c>
      <c r="BC86" s="3477">
        <f t="shared" si="290"/>
        <v>0</v>
      </c>
      <c r="BD86" s="3478">
        <f t="shared" si="291"/>
        <v>0</v>
      </c>
      <c r="BE86" s="3479">
        <f t="shared" si="292"/>
        <v>0</v>
      </c>
      <c r="BF86" s="3479">
        <f t="shared" si="293"/>
        <v>0</v>
      </c>
      <c r="BG86" s="3479">
        <f t="shared" si="294"/>
        <v>0</v>
      </c>
      <c r="BH86" s="3481">
        <f t="shared" si="295"/>
        <v>0</v>
      </c>
    </row>
    <row r="87" spans="1:60" s="743" customFormat="1" ht="13.5" thickBot="1">
      <c r="A87" s="927" t="s">
        <v>642</v>
      </c>
      <c r="B87" s="455"/>
      <c r="C87" s="3433"/>
      <c r="D87" s="3434"/>
      <c r="E87" s="3434"/>
      <c r="F87" s="3434"/>
      <c r="G87" s="3434"/>
      <c r="H87" s="3435"/>
      <c r="I87" s="1357">
        <f t="shared" si="250"/>
        <v>0</v>
      </c>
      <c r="J87" s="912">
        <f t="shared" si="251"/>
        <v>0</v>
      </c>
      <c r="K87" s="3433"/>
      <c r="L87" s="3434"/>
      <c r="M87" s="3434"/>
      <c r="N87" s="3434"/>
      <c r="O87" s="3434"/>
      <c r="P87" s="3435"/>
      <c r="Q87" s="1357">
        <f t="shared" si="238"/>
        <v>0</v>
      </c>
      <c r="R87" s="1220">
        <f t="shared" si="239"/>
        <v>0</v>
      </c>
      <c r="S87" s="3433"/>
      <c r="T87" s="3434"/>
      <c r="U87" s="3434"/>
      <c r="V87" s="3434"/>
      <c r="W87" s="3434"/>
      <c r="X87" s="3435"/>
      <c r="Y87" s="1357">
        <f t="shared" si="240"/>
        <v>0</v>
      </c>
      <c r="Z87" s="1220">
        <f t="shared" si="241"/>
        <v>0</v>
      </c>
      <c r="AA87" s="3433"/>
      <c r="AB87" s="3434"/>
      <c r="AC87" s="3434"/>
      <c r="AD87" s="3434"/>
      <c r="AE87" s="3434"/>
      <c r="AF87" s="3435"/>
      <c r="AG87" s="1357">
        <f t="shared" si="252"/>
        <v>0</v>
      </c>
      <c r="AH87" s="912">
        <f t="shared" si="253"/>
        <v>0</v>
      </c>
      <c r="AI87" s="3433"/>
      <c r="AJ87" s="3434"/>
      <c r="AK87" s="3434"/>
      <c r="AL87" s="3434"/>
      <c r="AM87" s="3434"/>
      <c r="AN87" s="3466"/>
      <c r="AO87" s="1357">
        <f t="shared" si="254"/>
        <v>0</v>
      </c>
      <c r="AP87" s="912">
        <f t="shared" si="255"/>
        <v>0</v>
      </c>
      <c r="AQ87" s="3433"/>
      <c r="AR87" s="3434"/>
      <c r="AS87" s="3434"/>
      <c r="AT87" s="3434"/>
      <c r="AU87" s="3434"/>
      <c r="AV87" s="3466"/>
      <c r="AW87" s="1211">
        <f t="shared" si="284"/>
        <v>0</v>
      </c>
      <c r="AX87" s="3456">
        <f t="shared" si="285"/>
        <v>0</v>
      </c>
      <c r="AY87" s="3456">
        <f t="shared" si="286"/>
        <v>0</v>
      </c>
      <c r="AZ87" s="3456">
        <f t="shared" si="287"/>
        <v>0</v>
      </c>
      <c r="BA87" s="3456">
        <f t="shared" si="288"/>
        <v>0</v>
      </c>
      <c r="BB87" s="3457">
        <f t="shared" si="289"/>
        <v>0</v>
      </c>
      <c r="BC87" s="3477">
        <f t="shared" si="290"/>
        <v>0</v>
      </c>
      <c r="BD87" s="3478">
        <f t="shared" si="291"/>
        <v>0</v>
      </c>
      <c r="BE87" s="3479">
        <f t="shared" si="292"/>
        <v>0</v>
      </c>
      <c r="BF87" s="3479">
        <f t="shared" si="293"/>
        <v>0</v>
      </c>
      <c r="BG87" s="3479">
        <f t="shared" si="294"/>
        <v>0</v>
      </c>
      <c r="BH87" s="3481">
        <f t="shared" si="295"/>
        <v>0</v>
      </c>
    </row>
    <row r="88" spans="1:60" ht="13.5" thickBot="1">
      <c r="A88" s="5330" t="s">
        <v>282</v>
      </c>
      <c r="B88" s="5331"/>
      <c r="C88" s="1209">
        <f t="shared" ref="C88:BB88" si="296">C11+C29+C55+C59+C63+C70+C76</f>
        <v>0</v>
      </c>
      <c r="D88" s="1001">
        <f t="shared" si="296"/>
        <v>0</v>
      </c>
      <c r="E88" s="1246">
        <f t="shared" si="296"/>
        <v>0</v>
      </c>
      <c r="F88" s="1246">
        <f t="shared" si="296"/>
        <v>0</v>
      </c>
      <c r="G88" s="1249">
        <f t="shared" si="296"/>
        <v>0</v>
      </c>
      <c r="H88" s="1249">
        <f t="shared" si="296"/>
        <v>0</v>
      </c>
      <c r="I88" s="1352">
        <f t="shared" si="250"/>
        <v>0</v>
      </c>
      <c r="J88" s="906">
        <f t="shared" si="251"/>
        <v>0</v>
      </c>
      <c r="K88" s="1209">
        <f t="shared" si="296"/>
        <v>0</v>
      </c>
      <c r="L88" s="1247">
        <f t="shared" si="296"/>
        <v>0</v>
      </c>
      <c r="M88" s="1246">
        <f t="shared" si="296"/>
        <v>0</v>
      </c>
      <c r="N88" s="1246">
        <f t="shared" si="296"/>
        <v>0</v>
      </c>
      <c r="O88" s="1246">
        <f t="shared" si="296"/>
        <v>0</v>
      </c>
      <c r="P88" s="1247">
        <f t="shared" si="296"/>
        <v>0</v>
      </c>
      <c r="Q88" s="1352">
        <f t="shared" si="238"/>
        <v>0</v>
      </c>
      <c r="R88" s="970">
        <f t="shared" si="239"/>
        <v>0</v>
      </c>
      <c r="S88" s="1209">
        <f t="shared" si="296"/>
        <v>0</v>
      </c>
      <c r="T88" s="1001">
        <f t="shared" si="296"/>
        <v>0</v>
      </c>
      <c r="U88" s="1246">
        <f t="shared" si="296"/>
        <v>0</v>
      </c>
      <c r="V88" s="1246">
        <f t="shared" si="296"/>
        <v>0</v>
      </c>
      <c r="W88" s="1246">
        <f t="shared" si="296"/>
        <v>0</v>
      </c>
      <c r="X88" s="1247">
        <f t="shared" si="296"/>
        <v>0</v>
      </c>
      <c r="Y88" s="1352">
        <f t="shared" si="240"/>
        <v>0</v>
      </c>
      <c r="Z88" s="970">
        <f t="shared" si="241"/>
        <v>0</v>
      </c>
      <c r="AA88" s="1209">
        <f t="shared" ref="AA88:AN88" si="297">AA11+AA29+AA55+AA59+AA63+AA70+AA76</f>
        <v>0</v>
      </c>
      <c r="AB88" s="1001">
        <f t="shared" si="297"/>
        <v>0</v>
      </c>
      <c r="AC88" s="1246">
        <f t="shared" si="297"/>
        <v>0</v>
      </c>
      <c r="AD88" s="1246">
        <f t="shared" si="297"/>
        <v>0</v>
      </c>
      <c r="AE88" s="1246">
        <f t="shared" si="297"/>
        <v>0</v>
      </c>
      <c r="AF88" s="1247">
        <f t="shared" si="297"/>
        <v>0</v>
      </c>
      <c r="AG88" s="1352">
        <f t="shared" si="252"/>
        <v>0</v>
      </c>
      <c r="AH88" s="906">
        <f t="shared" si="253"/>
        <v>0</v>
      </c>
      <c r="AI88" s="1209">
        <f t="shared" si="297"/>
        <v>25.5</v>
      </c>
      <c r="AJ88" s="1001">
        <f t="shared" si="297"/>
        <v>38.409999999999997</v>
      </c>
      <c r="AK88" s="1246">
        <f t="shared" si="297"/>
        <v>40.370000000000005</v>
      </c>
      <c r="AL88" s="1246">
        <f t="shared" si="297"/>
        <v>42.37</v>
      </c>
      <c r="AM88" s="1246">
        <f t="shared" si="297"/>
        <v>225.37</v>
      </c>
      <c r="AN88" s="3472">
        <f t="shared" si="297"/>
        <v>228.37</v>
      </c>
      <c r="AO88" s="1352">
        <f t="shared" si="254"/>
        <v>202.87</v>
      </c>
      <c r="AP88" s="906">
        <f t="shared" si="255"/>
        <v>7.9556862745098043</v>
      </c>
      <c r="AQ88" s="1209">
        <f t="shared" si="296"/>
        <v>2995</v>
      </c>
      <c r="AR88" s="1001">
        <f t="shared" si="296"/>
        <v>2996.4098818316515</v>
      </c>
      <c r="AS88" s="1246">
        <f t="shared" si="296"/>
        <v>3081.4098818316515</v>
      </c>
      <c r="AT88" s="1246">
        <f t="shared" si="296"/>
        <v>3159.4098818316515</v>
      </c>
      <c r="AU88" s="1249">
        <f t="shared" si="296"/>
        <v>3226.4098818316515</v>
      </c>
      <c r="AV88" s="3000">
        <f t="shared" si="296"/>
        <v>3303.4098818316515</v>
      </c>
      <c r="AW88" s="1209">
        <f t="shared" si="296"/>
        <v>25.5</v>
      </c>
      <c r="AX88" s="1001">
        <f t="shared" si="296"/>
        <v>38.409999999999997</v>
      </c>
      <c r="AY88" s="1246">
        <f t="shared" si="296"/>
        <v>40.370000000000005</v>
      </c>
      <c r="AZ88" s="1246">
        <f t="shared" si="296"/>
        <v>42.37</v>
      </c>
      <c r="BA88" s="1246">
        <f t="shared" si="296"/>
        <v>225.37</v>
      </c>
      <c r="BB88" s="3472">
        <f t="shared" si="296"/>
        <v>228.37</v>
      </c>
      <c r="BC88" s="1209">
        <f t="shared" ref="BC88:BH88" si="298">BC11+BC29+BC55+BC59+BC63+BC70+BC76</f>
        <v>25.5</v>
      </c>
      <c r="BD88" s="1001">
        <f t="shared" si="298"/>
        <v>38.409999999999997</v>
      </c>
      <c r="BE88" s="1246">
        <f t="shared" si="298"/>
        <v>40.370000000000005</v>
      </c>
      <c r="BF88" s="1246">
        <f t="shared" si="298"/>
        <v>42.37</v>
      </c>
      <c r="BG88" s="1246">
        <f t="shared" si="298"/>
        <v>225.37</v>
      </c>
      <c r="BH88" s="3472">
        <f t="shared" si="298"/>
        <v>228.37</v>
      </c>
    </row>
    <row r="89" spans="1:60" s="868" customFormat="1" thickBot="1">
      <c r="A89" s="273"/>
      <c r="B89" s="274" t="s">
        <v>1252</v>
      </c>
      <c r="C89" s="1218">
        <f>C12+C17+C19+C31+(C49+C50)+(C72+C73+C74)</f>
        <v>0</v>
      </c>
      <c r="D89" s="3459">
        <f t="shared" ref="D89:AV89" si="299">D12+D17+D19+D31+(D49+D50)+(D72+D73+D74)</f>
        <v>0</v>
      </c>
      <c r="E89" s="1253">
        <f t="shared" si="299"/>
        <v>0</v>
      </c>
      <c r="F89" s="1253">
        <f t="shared" si="299"/>
        <v>0</v>
      </c>
      <c r="G89" s="1253">
        <f t="shared" si="299"/>
        <v>0</v>
      </c>
      <c r="H89" s="3460">
        <f t="shared" si="299"/>
        <v>0</v>
      </c>
      <c r="I89" s="1362">
        <f t="shared" si="250"/>
        <v>0</v>
      </c>
      <c r="J89" s="913">
        <f t="shared" si="251"/>
        <v>0</v>
      </c>
      <c r="K89" s="1218">
        <f t="shared" si="299"/>
        <v>0</v>
      </c>
      <c r="L89" s="3459">
        <f t="shared" si="299"/>
        <v>0</v>
      </c>
      <c r="M89" s="1253">
        <f t="shared" si="299"/>
        <v>0</v>
      </c>
      <c r="N89" s="1253">
        <f t="shared" si="299"/>
        <v>0</v>
      </c>
      <c r="O89" s="1253">
        <f t="shared" si="299"/>
        <v>0</v>
      </c>
      <c r="P89" s="3460">
        <f t="shared" si="299"/>
        <v>0</v>
      </c>
      <c r="Q89" s="1362">
        <f t="shared" si="238"/>
        <v>0</v>
      </c>
      <c r="R89" s="978">
        <f t="shared" si="239"/>
        <v>0</v>
      </c>
      <c r="S89" s="1218">
        <f t="shared" si="299"/>
        <v>0</v>
      </c>
      <c r="T89" s="3459">
        <f t="shared" si="299"/>
        <v>0</v>
      </c>
      <c r="U89" s="1253">
        <f t="shared" si="299"/>
        <v>0</v>
      </c>
      <c r="V89" s="1253">
        <f t="shared" si="299"/>
        <v>0</v>
      </c>
      <c r="W89" s="1253">
        <f t="shared" si="299"/>
        <v>0</v>
      </c>
      <c r="X89" s="3460">
        <f t="shared" si="299"/>
        <v>0</v>
      </c>
      <c r="Y89" s="1362">
        <f t="shared" si="240"/>
        <v>0</v>
      </c>
      <c r="Z89" s="978">
        <f t="shared" si="241"/>
        <v>0</v>
      </c>
      <c r="AA89" s="1218">
        <f t="shared" si="299"/>
        <v>0</v>
      </c>
      <c r="AB89" s="3459">
        <f t="shared" si="299"/>
        <v>0</v>
      </c>
      <c r="AC89" s="1253">
        <f t="shared" si="299"/>
        <v>0</v>
      </c>
      <c r="AD89" s="1253">
        <f t="shared" si="299"/>
        <v>0</v>
      </c>
      <c r="AE89" s="1253">
        <f t="shared" si="299"/>
        <v>0</v>
      </c>
      <c r="AF89" s="3460">
        <f t="shared" si="299"/>
        <v>0</v>
      </c>
      <c r="AG89" s="1362">
        <f t="shared" si="252"/>
        <v>0</v>
      </c>
      <c r="AH89" s="913">
        <f t="shared" si="253"/>
        <v>0</v>
      </c>
      <c r="AI89" s="1218">
        <f t="shared" si="299"/>
        <v>0</v>
      </c>
      <c r="AJ89" s="3459">
        <f t="shared" si="299"/>
        <v>0</v>
      </c>
      <c r="AK89" s="1253">
        <f t="shared" si="299"/>
        <v>0</v>
      </c>
      <c r="AL89" s="1253">
        <f t="shared" si="299"/>
        <v>0</v>
      </c>
      <c r="AM89" s="1253">
        <f t="shared" si="299"/>
        <v>3</v>
      </c>
      <c r="AN89" s="3474">
        <f t="shared" si="299"/>
        <v>3</v>
      </c>
      <c r="AO89" s="1362">
        <f t="shared" si="254"/>
        <v>3</v>
      </c>
      <c r="AP89" s="913">
        <f t="shared" si="255"/>
        <v>0</v>
      </c>
      <c r="AQ89" s="1218">
        <f t="shared" si="299"/>
        <v>258</v>
      </c>
      <c r="AR89" s="3459">
        <f t="shared" si="299"/>
        <v>257.40988183165138</v>
      </c>
      <c r="AS89" s="1253">
        <f t="shared" si="299"/>
        <v>257.40988183165138</v>
      </c>
      <c r="AT89" s="1253">
        <f t="shared" si="299"/>
        <v>257.40988183165138</v>
      </c>
      <c r="AU89" s="1253">
        <f t="shared" si="299"/>
        <v>257.40988183165138</v>
      </c>
      <c r="AV89" s="3474">
        <f t="shared" si="299"/>
        <v>257.40988183165138</v>
      </c>
      <c r="AW89" s="1218">
        <f t="shared" ref="AW89:BB89" si="300">AW12+AW17+AW19+AW31+(AW49+AW50)+(AW72+AW73+AW74)</f>
        <v>0</v>
      </c>
      <c r="AX89" s="3459">
        <f t="shared" si="300"/>
        <v>0</v>
      </c>
      <c r="AY89" s="1253">
        <f t="shared" si="300"/>
        <v>0</v>
      </c>
      <c r="AZ89" s="1253">
        <f t="shared" si="300"/>
        <v>0</v>
      </c>
      <c r="BA89" s="1253">
        <f t="shared" si="300"/>
        <v>3</v>
      </c>
      <c r="BB89" s="3474">
        <f t="shared" si="300"/>
        <v>3</v>
      </c>
      <c r="BC89" s="1218">
        <f t="shared" ref="BC89:BH89" si="301">BC12+BC17+BC19+BC31+(BC49+BC50)+(BC72+BC73+BC74)</f>
        <v>0</v>
      </c>
      <c r="BD89" s="3459">
        <f t="shared" si="301"/>
        <v>0</v>
      </c>
      <c r="BE89" s="1253">
        <f t="shared" si="301"/>
        <v>0</v>
      </c>
      <c r="BF89" s="1253">
        <f t="shared" si="301"/>
        <v>0</v>
      </c>
      <c r="BG89" s="1253">
        <f t="shared" si="301"/>
        <v>3</v>
      </c>
      <c r="BH89" s="3474">
        <f t="shared" si="301"/>
        <v>3</v>
      </c>
    </row>
    <row r="90" spans="1:60" s="699" customFormat="1" thickBot="1">
      <c r="A90" s="273"/>
      <c r="B90" s="274" t="s">
        <v>643</v>
      </c>
      <c r="C90" s="3461">
        <f>C21+C24+C48+C61+C65+C68</f>
        <v>0</v>
      </c>
      <c r="D90" s="3462">
        <f t="shared" ref="D90:AV90" si="302">D21+D24+D48+D61+D65+D68</f>
        <v>0</v>
      </c>
      <c r="E90" s="1255">
        <f t="shared" si="302"/>
        <v>0</v>
      </c>
      <c r="F90" s="1255">
        <f t="shared" si="302"/>
        <v>0</v>
      </c>
      <c r="G90" s="1255">
        <f t="shared" si="302"/>
        <v>0</v>
      </c>
      <c r="H90" s="3463">
        <f t="shared" si="302"/>
        <v>0</v>
      </c>
      <c r="I90" s="1363">
        <f t="shared" si="250"/>
        <v>0</v>
      </c>
      <c r="J90" s="913">
        <f t="shared" si="251"/>
        <v>0</v>
      </c>
      <c r="K90" s="3461">
        <f t="shared" si="302"/>
        <v>0</v>
      </c>
      <c r="L90" s="3462">
        <f t="shared" si="302"/>
        <v>0</v>
      </c>
      <c r="M90" s="1255">
        <f t="shared" si="302"/>
        <v>0</v>
      </c>
      <c r="N90" s="1255">
        <f t="shared" si="302"/>
        <v>0</v>
      </c>
      <c r="O90" s="1255">
        <f t="shared" si="302"/>
        <v>0</v>
      </c>
      <c r="P90" s="3463">
        <f t="shared" si="302"/>
        <v>0</v>
      </c>
      <c r="Q90" s="1363">
        <f t="shared" si="238"/>
        <v>0</v>
      </c>
      <c r="R90" s="978">
        <f t="shared" si="239"/>
        <v>0</v>
      </c>
      <c r="S90" s="3461">
        <f t="shared" si="302"/>
        <v>0</v>
      </c>
      <c r="T90" s="3462">
        <f t="shared" si="302"/>
        <v>0</v>
      </c>
      <c r="U90" s="1255">
        <f t="shared" si="302"/>
        <v>0</v>
      </c>
      <c r="V90" s="1255">
        <f t="shared" si="302"/>
        <v>0</v>
      </c>
      <c r="W90" s="1255">
        <f t="shared" si="302"/>
        <v>0</v>
      </c>
      <c r="X90" s="3463">
        <f t="shared" si="302"/>
        <v>0</v>
      </c>
      <c r="Y90" s="1363">
        <f t="shared" si="240"/>
        <v>0</v>
      </c>
      <c r="Z90" s="978">
        <f t="shared" si="241"/>
        <v>0</v>
      </c>
      <c r="AA90" s="3461">
        <f t="shared" si="302"/>
        <v>0</v>
      </c>
      <c r="AB90" s="3462">
        <f t="shared" si="302"/>
        <v>0</v>
      </c>
      <c r="AC90" s="1255">
        <f t="shared" si="302"/>
        <v>0</v>
      </c>
      <c r="AD90" s="1255">
        <f t="shared" si="302"/>
        <v>0</v>
      </c>
      <c r="AE90" s="1255">
        <f t="shared" si="302"/>
        <v>0</v>
      </c>
      <c r="AF90" s="3463">
        <f t="shared" si="302"/>
        <v>0</v>
      </c>
      <c r="AG90" s="1363">
        <f t="shared" si="252"/>
        <v>0</v>
      </c>
      <c r="AH90" s="913">
        <f t="shared" si="253"/>
        <v>0</v>
      </c>
      <c r="AI90" s="3461">
        <f t="shared" si="302"/>
        <v>0</v>
      </c>
      <c r="AJ90" s="3462">
        <f t="shared" si="302"/>
        <v>3</v>
      </c>
      <c r="AK90" s="1255">
        <f t="shared" si="302"/>
        <v>3</v>
      </c>
      <c r="AL90" s="1255">
        <f t="shared" si="302"/>
        <v>3</v>
      </c>
      <c r="AM90" s="1255">
        <f t="shared" si="302"/>
        <v>69</v>
      </c>
      <c r="AN90" s="3475">
        <f t="shared" si="302"/>
        <v>69</v>
      </c>
      <c r="AO90" s="1363">
        <f t="shared" si="254"/>
        <v>69</v>
      </c>
      <c r="AP90" s="913">
        <f t="shared" si="255"/>
        <v>0</v>
      </c>
      <c r="AQ90" s="3461">
        <f t="shared" si="302"/>
        <v>79</v>
      </c>
      <c r="AR90" s="3462">
        <f t="shared" si="302"/>
        <v>84</v>
      </c>
      <c r="AS90" s="1255">
        <f t="shared" si="302"/>
        <v>86</v>
      </c>
      <c r="AT90" s="1255">
        <f t="shared" si="302"/>
        <v>86</v>
      </c>
      <c r="AU90" s="1255">
        <f t="shared" si="302"/>
        <v>88</v>
      </c>
      <c r="AV90" s="3475">
        <f t="shared" si="302"/>
        <v>88</v>
      </c>
      <c r="AW90" s="3461">
        <f t="shared" ref="AW90:BB90" si="303">AW21+AW24+AW48+AW61+AW65+AW68</f>
        <v>0</v>
      </c>
      <c r="AX90" s="3462">
        <f t="shared" si="303"/>
        <v>3</v>
      </c>
      <c r="AY90" s="1255">
        <f t="shared" si="303"/>
        <v>3</v>
      </c>
      <c r="AZ90" s="1255">
        <f t="shared" si="303"/>
        <v>3</v>
      </c>
      <c r="BA90" s="1255">
        <f t="shared" si="303"/>
        <v>69</v>
      </c>
      <c r="BB90" s="3475">
        <f t="shared" si="303"/>
        <v>69</v>
      </c>
      <c r="BC90" s="3461">
        <f t="shared" ref="BC90:BH90" si="304">BC21+BC24+BC48+BC61+BC65+BC68</f>
        <v>0</v>
      </c>
      <c r="BD90" s="3462">
        <f t="shared" si="304"/>
        <v>3</v>
      </c>
      <c r="BE90" s="1255">
        <f t="shared" si="304"/>
        <v>3</v>
      </c>
      <c r="BF90" s="1255">
        <f t="shared" si="304"/>
        <v>3</v>
      </c>
      <c r="BG90" s="1255">
        <f t="shared" si="304"/>
        <v>69</v>
      </c>
      <c r="BH90" s="3475">
        <f t="shared" si="304"/>
        <v>69</v>
      </c>
    </row>
    <row r="91" spans="1:60" s="699" customFormat="1" thickBot="1">
      <c r="A91" s="273"/>
      <c r="B91" s="274" t="s">
        <v>1250</v>
      </c>
      <c r="C91" s="1218">
        <f>C88-C55</f>
        <v>0</v>
      </c>
      <c r="D91" s="3459">
        <f t="shared" ref="D91:AV91" si="305">D88-D55</f>
        <v>0</v>
      </c>
      <c r="E91" s="1253">
        <f t="shared" si="305"/>
        <v>0</v>
      </c>
      <c r="F91" s="1253">
        <f t="shared" si="305"/>
        <v>0</v>
      </c>
      <c r="G91" s="1253">
        <f t="shared" si="305"/>
        <v>0</v>
      </c>
      <c r="H91" s="3460">
        <f t="shared" si="305"/>
        <v>0</v>
      </c>
      <c r="I91" s="1362">
        <f t="shared" si="250"/>
        <v>0</v>
      </c>
      <c r="J91" s="913">
        <f t="shared" si="251"/>
        <v>0</v>
      </c>
      <c r="K91" s="1218">
        <f t="shared" si="305"/>
        <v>0</v>
      </c>
      <c r="L91" s="3459">
        <f t="shared" si="305"/>
        <v>0</v>
      </c>
      <c r="M91" s="1253">
        <f t="shared" si="305"/>
        <v>0</v>
      </c>
      <c r="N91" s="1253">
        <f t="shared" si="305"/>
        <v>0</v>
      </c>
      <c r="O91" s="1253">
        <f t="shared" si="305"/>
        <v>0</v>
      </c>
      <c r="P91" s="3460">
        <f t="shared" si="305"/>
        <v>0</v>
      </c>
      <c r="Q91" s="1362">
        <f t="shared" si="238"/>
        <v>0</v>
      </c>
      <c r="R91" s="978">
        <f t="shared" si="239"/>
        <v>0</v>
      </c>
      <c r="S91" s="1218">
        <f t="shared" si="305"/>
        <v>0</v>
      </c>
      <c r="T91" s="3459">
        <f t="shared" si="305"/>
        <v>0</v>
      </c>
      <c r="U91" s="1253">
        <f t="shared" si="305"/>
        <v>0</v>
      </c>
      <c r="V91" s="1253">
        <f t="shared" si="305"/>
        <v>0</v>
      </c>
      <c r="W91" s="1253">
        <f t="shared" si="305"/>
        <v>0</v>
      </c>
      <c r="X91" s="3460">
        <f t="shared" si="305"/>
        <v>0</v>
      </c>
      <c r="Y91" s="1362">
        <f t="shared" si="240"/>
        <v>0</v>
      </c>
      <c r="Z91" s="978">
        <f t="shared" si="241"/>
        <v>0</v>
      </c>
      <c r="AA91" s="1218">
        <f t="shared" si="305"/>
        <v>0</v>
      </c>
      <c r="AB91" s="3459">
        <f t="shared" si="305"/>
        <v>0</v>
      </c>
      <c r="AC91" s="1253">
        <f t="shared" si="305"/>
        <v>0</v>
      </c>
      <c r="AD91" s="1253">
        <f t="shared" si="305"/>
        <v>0</v>
      </c>
      <c r="AE91" s="1253">
        <f t="shared" si="305"/>
        <v>0</v>
      </c>
      <c r="AF91" s="3460">
        <f t="shared" si="305"/>
        <v>0</v>
      </c>
      <c r="AG91" s="1362">
        <f t="shared" si="252"/>
        <v>0</v>
      </c>
      <c r="AH91" s="913">
        <f t="shared" si="253"/>
        <v>0</v>
      </c>
      <c r="AI91" s="1218">
        <f t="shared" si="305"/>
        <v>23</v>
      </c>
      <c r="AJ91" s="3459">
        <f t="shared" si="305"/>
        <v>36</v>
      </c>
      <c r="AK91" s="1253">
        <f t="shared" si="305"/>
        <v>39.000000000000007</v>
      </c>
      <c r="AL91" s="1253">
        <f t="shared" si="305"/>
        <v>42</v>
      </c>
      <c r="AM91" s="1253">
        <f t="shared" si="305"/>
        <v>225</v>
      </c>
      <c r="AN91" s="3474">
        <f t="shared" si="305"/>
        <v>228</v>
      </c>
      <c r="AO91" s="1362">
        <f t="shared" si="254"/>
        <v>205</v>
      </c>
      <c r="AP91" s="913">
        <f t="shared" si="255"/>
        <v>8.9130434782608692</v>
      </c>
      <c r="AQ91" s="1218">
        <f t="shared" si="305"/>
        <v>2657</v>
      </c>
      <c r="AR91" s="3459">
        <f t="shared" si="305"/>
        <v>2666.4098818316515</v>
      </c>
      <c r="AS91" s="1253">
        <f t="shared" si="305"/>
        <v>2756.4098818316515</v>
      </c>
      <c r="AT91" s="1253">
        <f t="shared" si="305"/>
        <v>2834.4098818316515</v>
      </c>
      <c r="AU91" s="1253">
        <f t="shared" si="305"/>
        <v>2906.4098818316515</v>
      </c>
      <c r="AV91" s="3474">
        <f t="shared" si="305"/>
        <v>2983.4098818316515</v>
      </c>
      <c r="AW91" s="1218">
        <f t="shared" ref="AW91:BB91" si="306">AW88-AW55</f>
        <v>23</v>
      </c>
      <c r="AX91" s="3459">
        <f t="shared" si="306"/>
        <v>36</v>
      </c>
      <c r="AY91" s="1253">
        <f t="shared" si="306"/>
        <v>39.000000000000007</v>
      </c>
      <c r="AZ91" s="1253">
        <f t="shared" si="306"/>
        <v>42</v>
      </c>
      <c r="BA91" s="1253">
        <f t="shared" si="306"/>
        <v>225</v>
      </c>
      <c r="BB91" s="3474">
        <f t="shared" si="306"/>
        <v>228</v>
      </c>
      <c r="BC91" s="1218">
        <f t="shared" ref="BC91:BH91" si="307">BC88-BC55</f>
        <v>23</v>
      </c>
      <c r="BD91" s="3459">
        <f t="shared" si="307"/>
        <v>36</v>
      </c>
      <c r="BE91" s="1253">
        <f t="shared" si="307"/>
        <v>39.000000000000007</v>
      </c>
      <c r="BF91" s="1253">
        <f t="shared" si="307"/>
        <v>42</v>
      </c>
      <c r="BG91" s="1253">
        <f t="shared" si="307"/>
        <v>225</v>
      </c>
      <c r="BH91" s="3474">
        <f t="shared" si="307"/>
        <v>228</v>
      </c>
    </row>
    <row r="92" spans="1:60" ht="12.75">
      <c r="A92" s="869"/>
      <c r="B92" s="870" t="s">
        <v>1592</v>
      </c>
      <c r="C92" s="3433"/>
      <c r="D92" s="3434"/>
      <c r="E92" s="3434"/>
      <c r="F92" s="3434"/>
      <c r="G92" s="3434"/>
      <c r="H92" s="3435"/>
      <c r="I92" s="1357">
        <f t="shared" si="250"/>
        <v>0</v>
      </c>
      <c r="J92" s="1351">
        <f t="shared" si="251"/>
        <v>0</v>
      </c>
      <c r="K92" s="3433"/>
      <c r="L92" s="3434"/>
      <c r="M92" s="3434"/>
      <c r="N92" s="3434"/>
      <c r="O92" s="3434"/>
      <c r="P92" s="3435"/>
      <c r="Q92" s="1357">
        <f t="shared" si="238"/>
        <v>0</v>
      </c>
      <c r="R92" s="1322">
        <f t="shared" si="239"/>
        <v>0</v>
      </c>
      <c r="S92" s="3433"/>
      <c r="T92" s="3434"/>
      <c r="U92" s="3434"/>
      <c r="V92" s="3434"/>
      <c r="W92" s="3434"/>
      <c r="X92" s="3435"/>
      <c r="Y92" s="1357">
        <f t="shared" si="240"/>
        <v>0</v>
      </c>
      <c r="Z92" s="1322">
        <f t="shared" si="241"/>
        <v>0</v>
      </c>
      <c r="AA92" s="3433"/>
      <c r="AB92" s="3434"/>
      <c r="AC92" s="3434"/>
      <c r="AD92" s="3434"/>
      <c r="AE92" s="3434"/>
      <c r="AF92" s="3435"/>
      <c r="AG92" s="1357">
        <f>AF92-AA92</f>
        <v>0</v>
      </c>
      <c r="AH92" s="1351">
        <f>IFERROR((AF92-AA92)/AA92,0)</f>
        <v>0</v>
      </c>
      <c r="AI92" s="3433"/>
      <c r="AJ92" s="3434"/>
      <c r="AK92" s="3434"/>
      <c r="AL92" s="3434"/>
      <c r="AM92" s="3434"/>
      <c r="AN92" s="3435"/>
      <c r="AO92" s="1357">
        <f t="shared" si="254"/>
        <v>0</v>
      </c>
      <c r="AP92" s="1351">
        <f t="shared" si="255"/>
        <v>0</v>
      </c>
      <c r="AQ92" s="3433"/>
      <c r="AR92" s="3434"/>
      <c r="AS92" s="3434"/>
      <c r="AT92" s="3434"/>
      <c r="AU92" s="3434"/>
      <c r="AV92" s="3466"/>
      <c r="AW92" s="1211">
        <f>C92+K92+S92+AA92+AI92</f>
        <v>0</v>
      </c>
      <c r="AX92" s="3456">
        <f t="shared" ref="AX92" si="308">D92+L92+T92+AB92+AJ92</f>
        <v>0</v>
      </c>
      <c r="AY92" s="3456">
        <f t="shared" ref="AY92" si="309">E92+M92+U92+AC92+AK92</f>
        <v>0</v>
      </c>
      <c r="AZ92" s="3456">
        <f t="shared" ref="AZ92" si="310">F92+N92+V92+AD92+AL92</f>
        <v>0</v>
      </c>
      <c r="BA92" s="3456">
        <f t="shared" ref="BA92" si="311">G92+O92+W92+AE92+AM92</f>
        <v>0</v>
      </c>
      <c r="BB92" s="3457">
        <f t="shared" ref="BB92" si="312">H92+P92+X92+AF92+AN92</f>
        <v>0</v>
      </c>
      <c r="BC92" s="1211">
        <f t="shared" ref="BC92" si="313">I92+Q92+Y92+AG92+AO92</f>
        <v>0</v>
      </c>
      <c r="BD92" s="3456">
        <f t="shared" ref="BD92" si="314">J92+R92+Z92+AH92+AP92</f>
        <v>0</v>
      </c>
      <c r="BE92" s="3456">
        <f t="shared" ref="BE92" si="315">K92+S92+AA92+AI92+AQ92</f>
        <v>0</v>
      </c>
      <c r="BF92" s="3456">
        <f t="shared" ref="BF92" si="316">L92+T92+AB92+AJ92+AR92</f>
        <v>0</v>
      </c>
      <c r="BG92" s="3456">
        <f t="shared" ref="BG92" si="317">M92+U92+AC92+AK92+AS92</f>
        <v>0</v>
      </c>
      <c r="BH92" s="3465">
        <f t="shared" ref="BH92" si="318">N92+V92+AD92+AL92+AT92</f>
        <v>0</v>
      </c>
    </row>
    <row r="93" spans="1:60" ht="12.75">
      <c r="A93" s="3921"/>
      <c r="B93" s="3923" t="s">
        <v>1593</v>
      </c>
      <c r="C93" s="1211">
        <f>C91-C92</f>
        <v>0</v>
      </c>
      <c r="D93" s="3456">
        <f t="shared" ref="D93" si="319">D91-D92</f>
        <v>0</v>
      </c>
      <c r="E93" s="3456">
        <f t="shared" ref="E93" si="320">E91-E92</f>
        <v>0</v>
      </c>
      <c r="F93" s="3456">
        <f t="shared" ref="F93" si="321">F91-F92</f>
        <v>0</v>
      </c>
      <c r="G93" s="3456">
        <f t="shared" ref="G93" si="322">G91-G92</f>
        <v>0</v>
      </c>
      <c r="H93" s="3457">
        <f t="shared" ref="H93" si="323">H91-H92</f>
        <v>0</v>
      </c>
      <c r="I93" s="1357">
        <f t="shared" si="250"/>
        <v>0</v>
      </c>
      <c r="J93" s="1351">
        <f t="shared" si="251"/>
        <v>0</v>
      </c>
      <c r="K93" s="1211">
        <f t="shared" ref="K93:AV93" si="324">K91-K92</f>
        <v>0</v>
      </c>
      <c r="L93" s="3456">
        <f t="shared" si="324"/>
        <v>0</v>
      </c>
      <c r="M93" s="3456">
        <f t="shared" si="324"/>
        <v>0</v>
      </c>
      <c r="N93" s="3456">
        <f t="shared" si="324"/>
        <v>0</v>
      </c>
      <c r="O93" s="3456">
        <f t="shared" si="324"/>
        <v>0</v>
      </c>
      <c r="P93" s="3457">
        <f t="shared" si="324"/>
        <v>0</v>
      </c>
      <c r="Q93" s="1357">
        <f t="shared" si="238"/>
        <v>0</v>
      </c>
      <c r="R93" s="1322">
        <f t="shared" si="239"/>
        <v>0</v>
      </c>
      <c r="S93" s="1211">
        <f>S91-S92</f>
        <v>0</v>
      </c>
      <c r="T93" s="3456">
        <f t="shared" si="324"/>
        <v>0</v>
      </c>
      <c r="U93" s="3456">
        <f t="shared" si="324"/>
        <v>0</v>
      </c>
      <c r="V93" s="3456">
        <f t="shared" si="324"/>
        <v>0</v>
      </c>
      <c r="W93" s="3456">
        <f t="shared" si="324"/>
        <v>0</v>
      </c>
      <c r="X93" s="3457">
        <f t="shared" si="324"/>
        <v>0</v>
      </c>
      <c r="Y93" s="1357">
        <f t="shared" si="240"/>
        <v>0</v>
      </c>
      <c r="Z93" s="1322">
        <f t="shared" si="241"/>
        <v>0</v>
      </c>
      <c r="AA93" s="1211">
        <f>AA91-AA92</f>
        <v>0</v>
      </c>
      <c r="AB93" s="3456">
        <f t="shared" ref="AB93:AF93" si="325">AB91-AB92</f>
        <v>0</v>
      </c>
      <c r="AC93" s="3456">
        <f t="shared" si="325"/>
        <v>0</v>
      </c>
      <c r="AD93" s="3456">
        <f t="shared" si="325"/>
        <v>0</v>
      </c>
      <c r="AE93" s="3456">
        <f t="shared" si="325"/>
        <v>0</v>
      </c>
      <c r="AF93" s="3457">
        <f t="shared" si="325"/>
        <v>0</v>
      </c>
      <c r="AG93" s="1357">
        <f>AF93-AA93</f>
        <v>0</v>
      </c>
      <c r="AH93" s="1351">
        <f>IFERROR((AF93-AA93)/AA93,0)</f>
        <v>0</v>
      </c>
      <c r="AI93" s="1211">
        <f t="shared" ref="AI93:AN93" si="326">AI91-AI92</f>
        <v>23</v>
      </c>
      <c r="AJ93" s="3456">
        <f t="shared" si="326"/>
        <v>36</v>
      </c>
      <c r="AK93" s="3456">
        <f t="shared" si="326"/>
        <v>39.000000000000007</v>
      </c>
      <c r="AL93" s="3456">
        <f t="shared" si="326"/>
        <v>42</v>
      </c>
      <c r="AM93" s="3456">
        <f t="shared" si="326"/>
        <v>225</v>
      </c>
      <c r="AN93" s="3457">
        <f t="shared" si="326"/>
        <v>228</v>
      </c>
      <c r="AO93" s="1357">
        <f>AN93-AI93</f>
        <v>205</v>
      </c>
      <c r="AP93" s="1351">
        <f>IFERROR((AN93-AI93)/AI93,0)</f>
        <v>8.9130434782608692</v>
      </c>
      <c r="AQ93" s="1211">
        <f t="shared" si="324"/>
        <v>2657</v>
      </c>
      <c r="AR93" s="3456">
        <f t="shared" si="324"/>
        <v>2666.4098818316515</v>
      </c>
      <c r="AS93" s="3456">
        <f t="shared" si="324"/>
        <v>2756.4098818316515</v>
      </c>
      <c r="AT93" s="3456">
        <f t="shared" si="324"/>
        <v>2834.4098818316515</v>
      </c>
      <c r="AU93" s="3456">
        <f t="shared" si="324"/>
        <v>2906.4098818316515</v>
      </c>
      <c r="AV93" s="3465">
        <f t="shared" si="324"/>
        <v>2983.4098818316515</v>
      </c>
      <c r="AW93" s="1211">
        <f>AW91-AW92</f>
        <v>23</v>
      </c>
      <c r="AX93" s="3456">
        <f t="shared" ref="AX93" si="327">AX91-AX92</f>
        <v>36</v>
      </c>
      <c r="AY93" s="3456">
        <f t="shared" ref="AY93" si="328">AY91-AY92</f>
        <v>39.000000000000007</v>
      </c>
      <c r="AZ93" s="3456">
        <f t="shared" ref="AZ93" si="329">AZ91-AZ92</f>
        <v>42</v>
      </c>
      <c r="BA93" s="3456">
        <f t="shared" ref="BA93" si="330">BA91-BA92</f>
        <v>225</v>
      </c>
      <c r="BB93" s="3465">
        <f t="shared" ref="BB93" si="331">BB91-BB92</f>
        <v>228</v>
      </c>
      <c r="BC93" s="1211">
        <f t="shared" ref="BC93" si="332">BC91-BC92</f>
        <v>23</v>
      </c>
      <c r="BD93" s="3456">
        <f t="shared" ref="BD93" si="333">BD91-BD92</f>
        <v>36</v>
      </c>
      <c r="BE93" s="3456">
        <f t="shared" ref="BE93" si="334">BE91-BE92</f>
        <v>39.000000000000007</v>
      </c>
      <c r="BF93" s="3456">
        <f t="shared" ref="BF93" si="335">BF91-BF92</f>
        <v>42</v>
      </c>
      <c r="BG93" s="3456">
        <f t="shared" ref="BG93" si="336">BG91-BG92</f>
        <v>225</v>
      </c>
      <c r="BH93" s="3465">
        <f t="shared" ref="BH93" si="337">BH91-BH92</f>
        <v>228</v>
      </c>
    </row>
    <row r="94" spans="1:60" ht="13.5" thickBot="1">
      <c r="A94" s="928"/>
      <c r="B94" s="929" t="s">
        <v>1530</v>
      </c>
      <c r="C94" s="3433"/>
      <c r="D94" s="3434"/>
      <c r="E94" s="3434"/>
      <c r="F94" s="3434"/>
      <c r="G94" s="3434"/>
      <c r="H94" s="3435"/>
      <c r="I94" s="1357">
        <f t="shared" ref="I94" si="338">H94-C94</f>
        <v>0</v>
      </c>
      <c r="J94" s="1351">
        <f t="shared" ref="J94" si="339">IFERROR((H94-C94)/C94,0)</f>
        <v>0</v>
      </c>
      <c r="K94" s="3433"/>
      <c r="L94" s="3434"/>
      <c r="M94" s="3434"/>
      <c r="N94" s="3434"/>
      <c r="O94" s="3434"/>
      <c r="P94" s="3435"/>
      <c r="Q94" s="1357">
        <f t="shared" ref="Q94" si="340">P94-K94</f>
        <v>0</v>
      </c>
      <c r="R94" s="1322">
        <f t="shared" ref="R94" si="341">IFERROR((P94-K94)/K94,0)</f>
        <v>0</v>
      </c>
      <c r="S94" s="3433"/>
      <c r="T94" s="3434"/>
      <c r="U94" s="3434"/>
      <c r="V94" s="3434"/>
      <c r="W94" s="3434"/>
      <c r="X94" s="3435"/>
      <c r="Y94" s="1357">
        <f t="shared" ref="Y94" si="342">X94-S94</f>
        <v>0</v>
      </c>
      <c r="Z94" s="1322">
        <f t="shared" ref="Z94" si="343">IFERROR((X94-S94)/S94,0)</f>
        <v>0</v>
      </c>
      <c r="AA94" s="3433"/>
      <c r="AB94" s="3434"/>
      <c r="AC94" s="3434"/>
      <c r="AD94" s="3434"/>
      <c r="AE94" s="3434"/>
      <c r="AF94" s="3435"/>
      <c r="AG94" s="1357">
        <f>AF94-AA94</f>
        <v>0</v>
      </c>
      <c r="AH94" s="1351">
        <f>IFERROR((AF94-AA94)/AA94,0)</f>
        <v>0</v>
      </c>
      <c r="AI94" s="3433"/>
      <c r="AJ94" s="3434"/>
      <c r="AK94" s="3434"/>
      <c r="AL94" s="3434"/>
      <c r="AM94" s="3434"/>
      <c r="AN94" s="3435"/>
      <c r="AO94" s="1357">
        <f>AN94-AI94</f>
        <v>0</v>
      </c>
      <c r="AP94" s="1351">
        <f>IFERROR((AN94-AI94)/AI94,0)</f>
        <v>0</v>
      </c>
      <c r="AQ94" s="3433"/>
      <c r="AR94" s="3434"/>
      <c r="AS94" s="3434"/>
      <c r="AT94" s="3434"/>
      <c r="AU94" s="3434"/>
      <c r="AV94" s="3466"/>
      <c r="AW94" s="3917">
        <f>C94+K94+S94+AA94+AI94</f>
        <v>0</v>
      </c>
      <c r="AX94" s="3918">
        <f t="shared" ref="AX94" si="344">D94+L94+T94+AB94+AJ94</f>
        <v>0</v>
      </c>
      <c r="AY94" s="3918">
        <f t="shared" ref="AY94" si="345">E94+M94+U94+AC94+AK94</f>
        <v>0</v>
      </c>
      <c r="AZ94" s="3918">
        <f t="shared" ref="AZ94" si="346">F94+N94+V94+AD94+AL94</f>
        <v>0</v>
      </c>
      <c r="BA94" s="3918">
        <f t="shared" ref="BA94" si="347">G94+O94+W94+AE94+AM94</f>
        <v>0</v>
      </c>
      <c r="BB94" s="3919">
        <f t="shared" ref="BB94" si="348">H94+P94+X94+AF94+AN94</f>
        <v>0</v>
      </c>
      <c r="BC94" s="3917">
        <f>I94+Q94+Y94+AG94+AO94</f>
        <v>0</v>
      </c>
      <c r="BD94" s="3918">
        <f t="shared" ref="BD94" si="349">J94+R94+Z94+AH94+AP94</f>
        <v>0</v>
      </c>
      <c r="BE94" s="3918">
        <f t="shared" ref="BE94" si="350">K94+S94+AA94+AI94+AQ94</f>
        <v>0</v>
      </c>
      <c r="BF94" s="3918">
        <f t="shared" ref="BF94" si="351">L94+T94+AB94+AJ94+AR94</f>
        <v>0</v>
      </c>
      <c r="BG94" s="3918">
        <f t="shared" ref="BG94" si="352">M94+U94+AC94+AK94+AS94</f>
        <v>0</v>
      </c>
      <c r="BH94" s="3919">
        <f t="shared" ref="BH94" si="353">N94+V94+AD94+AL94+AT94</f>
        <v>0</v>
      </c>
    </row>
    <row r="95" spans="1:60" s="699" customFormat="1" ht="24.75" thickBot="1">
      <c r="A95" s="273"/>
      <c r="B95" s="274" t="s">
        <v>1251</v>
      </c>
      <c r="C95" s="1218">
        <f t="shared" ref="C95:G95" si="354">C88-C58</f>
        <v>0</v>
      </c>
      <c r="D95" s="3459">
        <f t="shared" si="354"/>
        <v>0</v>
      </c>
      <c r="E95" s="1253">
        <f t="shared" si="354"/>
        <v>0</v>
      </c>
      <c r="F95" s="1253">
        <f t="shared" si="354"/>
        <v>0</v>
      </c>
      <c r="G95" s="1253">
        <f t="shared" si="354"/>
        <v>0</v>
      </c>
      <c r="H95" s="3460">
        <f t="shared" ref="H95:AV95" si="355">H88-H58</f>
        <v>0</v>
      </c>
      <c r="I95" s="1362">
        <f t="shared" si="250"/>
        <v>0</v>
      </c>
      <c r="J95" s="913">
        <f t="shared" si="251"/>
        <v>0</v>
      </c>
      <c r="K95" s="1218">
        <f t="shared" si="355"/>
        <v>0</v>
      </c>
      <c r="L95" s="3459">
        <f t="shared" si="355"/>
        <v>0</v>
      </c>
      <c r="M95" s="1253">
        <f t="shared" si="355"/>
        <v>0</v>
      </c>
      <c r="N95" s="1253">
        <f t="shared" si="355"/>
        <v>0</v>
      </c>
      <c r="O95" s="1253">
        <f t="shared" si="355"/>
        <v>0</v>
      </c>
      <c r="P95" s="3460">
        <f t="shared" si="355"/>
        <v>0</v>
      </c>
      <c r="Q95" s="1362">
        <f t="shared" si="238"/>
        <v>0</v>
      </c>
      <c r="R95" s="978">
        <f t="shared" si="239"/>
        <v>0</v>
      </c>
      <c r="S95" s="1218">
        <f t="shared" si="355"/>
        <v>0</v>
      </c>
      <c r="T95" s="3459">
        <f t="shared" si="355"/>
        <v>0</v>
      </c>
      <c r="U95" s="1253">
        <f t="shared" si="355"/>
        <v>0</v>
      </c>
      <c r="V95" s="1253">
        <f t="shared" si="355"/>
        <v>0</v>
      </c>
      <c r="W95" s="1253">
        <f t="shared" si="355"/>
        <v>0</v>
      </c>
      <c r="X95" s="3460">
        <f t="shared" si="355"/>
        <v>0</v>
      </c>
      <c r="Y95" s="1362">
        <f t="shared" si="240"/>
        <v>0</v>
      </c>
      <c r="Z95" s="978">
        <f t="shared" si="241"/>
        <v>0</v>
      </c>
      <c r="AA95" s="1218">
        <f t="shared" si="355"/>
        <v>0</v>
      </c>
      <c r="AB95" s="3459">
        <f t="shared" si="355"/>
        <v>0</v>
      </c>
      <c r="AC95" s="1253">
        <f t="shared" si="355"/>
        <v>0</v>
      </c>
      <c r="AD95" s="1253">
        <f t="shared" si="355"/>
        <v>0</v>
      </c>
      <c r="AE95" s="1253">
        <f t="shared" si="355"/>
        <v>0</v>
      </c>
      <c r="AF95" s="3460">
        <f t="shared" si="355"/>
        <v>0</v>
      </c>
      <c r="AG95" s="1362">
        <f t="shared" si="252"/>
        <v>0</v>
      </c>
      <c r="AH95" s="913">
        <f t="shared" si="253"/>
        <v>0</v>
      </c>
      <c r="AI95" s="1218">
        <f t="shared" si="355"/>
        <v>25.5</v>
      </c>
      <c r="AJ95" s="3459">
        <f t="shared" si="355"/>
        <v>38.409999999999997</v>
      </c>
      <c r="AK95" s="1253">
        <f t="shared" si="355"/>
        <v>40.370000000000005</v>
      </c>
      <c r="AL95" s="1253">
        <f t="shared" si="355"/>
        <v>42.37</v>
      </c>
      <c r="AM95" s="1253">
        <f t="shared" si="355"/>
        <v>225.37</v>
      </c>
      <c r="AN95" s="3474">
        <f t="shared" si="355"/>
        <v>228.37</v>
      </c>
      <c r="AO95" s="1362">
        <f t="shared" si="254"/>
        <v>202.87</v>
      </c>
      <c r="AP95" s="913">
        <f t="shared" si="255"/>
        <v>7.9556862745098043</v>
      </c>
      <c r="AQ95" s="1218">
        <f t="shared" si="355"/>
        <v>2995</v>
      </c>
      <c r="AR95" s="3459">
        <f t="shared" si="355"/>
        <v>2996.4098818316515</v>
      </c>
      <c r="AS95" s="1253">
        <f t="shared" si="355"/>
        <v>3081.4098818316515</v>
      </c>
      <c r="AT95" s="1253">
        <f t="shared" si="355"/>
        <v>3159.4098818316515</v>
      </c>
      <c r="AU95" s="1253">
        <f t="shared" si="355"/>
        <v>3226.4098818316515</v>
      </c>
      <c r="AV95" s="3474">
        <f t="shared" si="355"/>
        <v>3303.4098818316515</v>
      </c>
      <c r="AW95" s="1218">
        <f t="shared" ref="AW95:BB95" si="356">AW88-AW58</f>
        <v>25.5</v>
      </c>
      <c r="AX95" s="3459">
        <f t="shared" si="356"/>
        <v>38.409999999999997</v>
      </c>
      <c r="AY95" s="1253">
        <f t="shared" si="356"/>
        <v>40.370000000000005</v>
      </c>
      <c r="AZ95" s="1253">
        <f t="shared" si="356"/>
        <v>42.37</v>
      </c>
      <c r="BA95" s="1253">
        <f t="shared" si="356"/>
        <v>225.37</v>
      </c>
      <c r="BB95" s="3474">
        <f t="shared" si="356"/>
        <v>228.37</v>
      </c>
      <c r="BC95" s="1218">
        <f t="shared" ref="BC95:BH95" si="357">BC88-BC58</f>
        <v>25.5</v>
      </c>
      <c r="BD95" s="3459">
        <f t="shared" si="357"/>
        <v>38.409999999999997</v>
      </c>
      <c r="BE95" s="1253">
        <f t="shared" si="357"/>
        <v>40.370000000000005</v>
      </c>
      <c r="BF95" s="1253">
        <f t="shared" si="357"/>
        <v>42.37</v>
      </c>
      <c r="BG95" s="1253">
        <f t="shared" si="357"/>
        <v>225.37</v>
      </c>
      <c r="BH95" s="3474">
        <f t="shared" si="357"/>
        <v>228.37</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39" t="s">
        <v>85</v>
      </c>
      <c r="C97" s="5332" t="s">
        <v>212</v>
      </c>
      <c r="D97" s="5333"/>
      <c r="E97" s="5333"/>
      <c r="F97" s="5333"/>
      <c r="G97" s="5333"/>
      <c r="H97" s="5334"/>
      <c r="I97" s="939"/>
      <c r="J97" s="914"/>
      <c r="K97" s="5335" t="s">
        <v>213</v>
      </c>
      <c r="L97" s="5336"/>
      <c r="M97" s="5336"/>
      <c r="N97" s="5336"/>
      <c r="O97" s="5336"/>
      <c r="P97" s="5337"/>
      <c r="Q97" s="944"/>
      <c r="R97" s="919"/>
      <c r="S97" s="5338" t="s">
        <v>214</v>
      </c>
      <c r="T97" s="5336"/>
      <c r="U97" s="5336"/>
      <c r="V97" s="5336"/>
      <c r="W97" s="5336"/>
      <c r="X97" s="5337"/>
      <c r="Y97" s="944"/>
      <c r="Z97" s="914"/>
      <c r="AL97" s="758"/>
      <c r="BB97" s="758"/>
      <c r="BH97" s="758"/>
    </row>
    <row r="98" spans="1:60" ht="15.75" thickBot="1">
      <c r="A98" s="778"/>
      <c r="B98" s="5340"/>
      <c r="C98" s="780" t="str">
        <f t="shared" ref="C98:X98" si="358">C10</f>
        <v>2020 г.</v>
      </c>
      <c r="D98" s="781" t="str">
        <f t="shared" si="358"/>
        <v>2022 г.</v>
      </c>
      <c r="E98" s="781" t="str">
        <f t="shared" si="358"/>
        <v>2023 г.</v>
      </c>
      <c r="F98" s="781" t="str">
        <f t="shared" si="358"/>
        <v>2024 г.</v>
      </c>
      <c r="G98" s="781" t="str">
        <f t="shared" si="358"/>
        <v>2025 г.</v>
      </c>
      <c r="H98" s="782" t="str">
        <f t="shared" si="358"/>
        <v>2026 г.</v>
      </c>
      <c r="I98" s="940"/>
      <c r="J98" s="915"/>
      <c r="K98" s="783" t="str">
        <f t="shared" si="358"/>
        <v>2020 г.</v>
      </c>
      <c r="L98" s="781" t="str">
        <f t="shared" si="358"/>
        <v>2022 г.</v>
      </c>
      <c r="M98" s="781" t="str">
        <f t="shared" si="358"/>
        <v>2023 г.</v>
      </c>
      <c r="N98" s="781" t="str">
        <f t="shared" si="358"/>
        <v>2024 г.</v>
      </c>
      <c r="O98" s="781" t="str">
        <f t="shared" si="358"/>
        <v>2025 г.</v>
      </c>
      <c r="P98" s="782" t="str">
        <f t="shared" si="358"/>
        <v>2026 г.</v>
      </c>
      <c r="Q98" s="945"/>
      <c r="R98" s="920"/>
      <c r="S98" s="780" t="str">
        <f t="shared" si="358"/>
        <v>2020 г.</v>
      </c>
      <c r="T98" s="781" t="str">
        <f t="shared" si="358"/>
        <v>2022 г.</v>
      </c>
      <c r="U98" s="781" t="str">
        <f t="shared" si="358"/>
        <v>2023 г.</v>
      </c>
      <c r="V98" s="781" t="str">
        <f t="shared" si="358"/>
        <v>2024 г.</v>
      </c>
      <c r="W98" s="781" t="str">
        <f t="shared" si="358"/>
        <v>2025 г.</v>
      </c>
      <c r="X98" s="782" t="str">
        <f t="shared" si="358"/>
        <v>2026 г.</v>
      </c>
      <c r="Y98" s="945"/>
      <c r="Z98" s="915"/>
      <c r="AL98" s="758"/>
      <c r="BB98" s="758"/>
      <c r="BH98" s="758"/>
    </row>
    <row r="99" spans="1:60" ht="24">
      <c r="A99" s="778"/>
      <c r="B99" s="1120" t="s">
        <v>937</v>
      </c>
      <c r="C99" s="1121">
        <f t="shared" ref="C99:X99" si="359">C29-C31</f>
        <v>0</v>
      </c>
      <c r="D99" s="1122">
        <f t="shared" si="359"/>
        <v>0</v>
      </c>
      <c r="E99" s="1122">
        <f t="shared" si="359"/>
        <v>0</v>
      </c>
      <c r="F99" s="1122">
        <f t="shared" si="359"/>
        <v>0</v>
      </c>
      <c r="G99" s="1122">
        <f t="shared" si="359"/>
        <v>0</v>
      </c>
      <c r="H99" s="1123">
        <f t="shared" si="359"/>
        <v>0</v>
      </c>
      <c r="I99" s="1124"/>
      <c r="J99" s="1125"/>
      <c r="K99" s="1126">
        <f t="shared" si="359"/>
        <v>0</v>
      </c>
      <c r="L99" s="1122">
        <f t="shared" si="359"/>
        <v>0</v>
      </c>
      <c r="M99" s="1122">
        <f t="shared" si="359"/>
        <v>0</v>
      </c>
      <c r="N99" s="1122">
        <f t="shared" si="359"/>
        <v>0</v>
      </c>
      <c r="O99" s="1122">
        <f t="shared" si="359"/>
        <v>0</v>
      </c>
      <c r="P99" s="1123">
        <f t="shared" si="359"/>
        <v>0</v>
      </c>
      <c r="Q99" s="1127"/>
      <c r="R99" s="1128"/>
      <c r="S99" s="1121">
        <f t="shared" si="359"/>
        <v>0</v>
      </c>
      <c r="T99" s="1122">
        <f t="shared" si="359"/>
        <v>0</v>
      </c>
      <c r="U99" s="1122">
        <f t="shared" si="359"/>
        <v>0</v>
      </c>
      <c r="V99" s="1122">
        <f t="shared" si="359"/>
        <v>0</v>
      </c>
      <c r="W99" s="1122">
        <f t="shared" si="359"/>
        <v>0</v>
      </c>
      <c r="X99" s="1123">
        <f t="shared" si="359"/>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938</v>
      </c>
      <c r="C100" s="1130">
        <f t="shared" ref="C100:X100" si="360">C59+C63</f>
        <v>0</v>
      </c>
      <c r="D100" s="1131">
        <f t="shared" si="360"/>
        <v>0</v>
      </c>
      <c r="E100" s="1131">
        <f t="shared" si="360"/>
        <v>0</v>
      </c>
      <c r="F100" s="1131">
        <f t="shared" si="360"/>
        <v>0</v>
      </c>
      <c r="G100" s="1131">
        <f t="shared" si="360"/>
        <v>0</v>
      </c>
      <c r="H100" s="1132">
        <f t="shared" si="360"/>
        <v>0</v>
      </c>
      <c r="I100" s="1133"/>
      <c r="J100" s="1134"/>
      <c r="K100" s="1135">
        <f t="shared" si="360"/>
        <v>0</v>
      </c>
      <c r="L100" s="1131">
        <f t="shared" si="360"/>
        <v>0</v>
      </c>
      <c r="M100" s="1131">
        <f t="shared" si="360"/>
        <v>0</v>
      </c>
      <c r="N100" s="1131">
        <f t="shared" si="360"/>
        <v>0</v>
      </c>
      <c r="O100" s="1131">
        <f t="shared" si="360"/>
        <v>0</v>
      </c>
      <c r="P100" s="1132">
        <f t="shared" si="360"/>
        <v>0</v>
      </c>
      <c r="Q100" s="1136"/>
      <c r="R100" s="1137"/>
      <c r="S100" s="1130">
        <f t="shared" si="360"/>
        <v>0</v>
      </c>
      <c r="T100" s="1131">
        <f t="shared" si="360"/>
        <v>0</v>
      </c>
      <c r="U100" s="1131">
        <f t="shared" si="360"/>
        <v>0</v>
      </c>
      <c r="V100" s="1131">
        <f t="shared" si="360"/>
        <v>0</v>
      </c>
      <c r="W100" s="1131">
        <f t="shared" si="360"/>
        <v>0</v>
      </c>
      <c r="X100" s="1132">
        <f t="shared" si="360"/>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939</v>
      </c>
      <c r="C101" s="1130">
        <f t="shared" ref="C101:X101" si="361">C90</f>
        <v>0</v>
      </c>
      <c r="D101" s="1131">
        <f t="shared" si="361"/>
        <v>0</v>
      </c>
      <c r="E101" s="1131">
        <f t="shared" si="361"/>
        <v>0</v>
      </c>
      <c r="F101" s="1131">
        <f t="shared" si="361"/>
        <v>0</v>
      </c>
      <c r="G101" s="1131">
        <f t="shared" si="361"/>
        <v>0</v>
      </c>
      <c r="H101" s="1132">
        <f t="shared" si="361"/>
        <v>0</v>
      </c>
      <c r="I101" s="1133"/>
      <c r="J101" s="1134"/>
      <c r="K101" s="1135">
        <f t="shared" si="361"/>
        <v>0</v>
      </c>
      <c r="L101" s="1131">
        <f t="shared" si="361"/>
        <v>0</v>
      </c>
      <c r="M101" s="1131">
        <f t="shared" si="361"/>
        <v>0</v>
      </c>
      <c r="N101" s="1131">
        <f t="shared" si="361"/>
        <v>0</v>
      </c>
      <c r="O101" s="1131">
        <f t="shared" si="361"/>
        <v>0</v>
      </c>
      <c r="P101" s="1132">
        <f t="shared" si="361"/>
        <v>0</v>
      </c>
      <c r="Q101" s="1136"/>
      <c r="R101" s="1137"/>
      <c r="S101" s="1130">
        <f t="shared" si="361"/>
        <v>0</v>
      </c>
      <c r="T101" s="1131">
        <f t="shared" si="361"/>
        <v>0</v>
      </c>
      <c r="U101" s="1131">
        <f t="shared" si="361"/>
        <v>0</v>
      </c>
      <c r="V101" s="1131">
        <f t="shared" si="361"/>
        <v>0</v>
      </c>
      <c r="W101" s="1131">
        <f t="shared" si="361"/>
        <v>0</v>
      </c>
      <c r="X101" s="1132">
        <f t="shared" si="361"/>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940</v>
      </c>
      <c r="C102" s="1139">
        <f t="shared" ref="C102:X102" si="362">C89</f>
        <v>0</v>
      </c>
      <c r="D102" s="1140">
        <f t="shared" si="362"/>
        <v>0</v>
      </c>
      <c r="E102" s="1140">
        <f t="shared" si="362"/>
        <v>0</v>
      </c>
      <c r="F102" s="1140">
        <f t="shared" si="362"/>
        <v>0</v>
      </c>
      <c r="G102" s="1140">
        <f t="shared" si="362"/>
        <v>0</v>
      </c>
      <c r="H102" s="1141">
        <f t="shared" si="362"/>
        <v>0</v>
      </c>
      <c r="I102" s="1142"/>
      <c r="J102" s="1143"/>
      <c r="K102" s="1144">
        <f t="shared" si="362"/>
        <v>0</v>
      </c>
      <c r="L102" s="1140">
        <f t="shared" si="362"/>
        <v>0</v>
      </c>
      <c r="M102" s="1140">
        <f t="shared" si="362"/>
        <v>0</v>
      </c>
      <c r="N102" s="1140">
        <f t="shared" si="362"/>
        <v>0</v>
      </c>
      <c r="O102" s="1140">
        <f t="shared" si="362"/>
        <v>0</v>
      </c>
      <c r="P102" s="1141">
        <f t="shared" si="362"/>
        <v>0</v>
      </c>
      <c r="Q102" s="1145"/>
      <c r="R102" s="1146"/>
      <c r="S102" s="1139">
        <f t="shared" si="362"/>
        <v>0</v>
      </c>
      <c r="T102" s="1140">
        <f t="shared" si="362"/>
        <v>0</v>
      </c>
      <c r="U102" s="1140">
        <f t="shared" si="362"/>
        <v>0</v>
      </c>
      <c r="V102" s="1140">
        <f t="shared" si="362"/>
        <v>0</v>
      </c>
      <c r="W102" s="1140">
        <f t="shared" si="362"/>
        <v>0</v>
      </c>
      <c r="X102" s="1141">
        <f t="shared" si="362"/>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932</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933</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934</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4" t="s">
        <v>935</v>
      </c>
      <c r="C107" s="1179"/>
      <c r="D107" s="1172"/>
      <c r="E107" s="1172"/>
      <c r="F107" s="1172"/>
      <c r="G107" s="1172"/>
      <c r="H107" s="1173"/>
      <c r="I107" s="1133"/>
      <c r="J107" s="1174"/>
      <c r="K107" s="1175">
        <f>'4. Отчет и прогн. потребление'!D48/1000</f>
        <v>0</v>
      </c>
      <c r="L107" s="1176">
        <f>'4. Отчет и прогн. потребление'!E48/1000</f>
        <v>0</v>
      </c>
      <c r="M107" s="1176">
        <f>'4. Отчет и прогн. потребление'!F48/1000</f>
        <v>0</v>
      </c>
      <c r="N107" s="1176">
        <f>'4. Отчет и прогн. потребление'!G48/1000</f>
        <v>0</v>
      </c>
      <c r="O107" s="1176">
        <f>'4. Отчет и прогн. потребление'!H48/1000</f>
        <v>0</v>
      </c>
      <c r="P107" s="1177">
        <f>'4. Отчет и прогн. потребление'!I48/1000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45" t="s">
        <v>936</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941</v>
      </c>
      <c r="C110" s="388">
        <f>IFERROR(C99/C104,0)</f>
        <v>0</v>
      </c>
      <c r="D110" s="389">
        <f>IFERROR(D99/D104,0)</f>
        <v>0</v>
      </c>
      <c r="E110" s="389">
        <f t="shared" ref="E110:H110" si="363">IFERROR(E99/E104,0)</f>
        <v>0</v>
      </c>
      <c r="F110" s="389">
        <f t="shared" si="363"/>
        <v>0</v>
      </c>
      <c r="G110" s="389">
        <f>IFERROR(G99/G104,0)</f>
        <v>0</v>
      </c>
      <c r="H110" s="390">
        <f t="shared" si="363"/>
        <v>0</v>
      </c>
      <c r="I110" s="941"/>
      <c r="J110" s="916"/>
      <c r="K110" s="391">
        <f>IFERROR(K99/K105,0)</f>
        <v>0</v>
      </c>
      <c r="L110" s="389">
        <f t="shared" ref="L110:P110" si="364">IFERROR(L99/L105,0)</f>
        <v>0</v>
      </c>
      <c r="M110" s="389">
        <f t="shared" si="364"/>
        <v>0</v>
      </c>
      <c r="N110" s="389">
        <f t="shared" si="364"/>
        <v>0</v>
      </c>
      <c r="O110" s="389">
        <f t="shared" si="364"/>
        <v>0</v>
      </c>
      <c r="P110" s="390">
        <f t="shared" si="364"/>
        <v>0</v>
      </c>
      <c r="Q110" s="946"/>
      <c r="R110" s="921"/>
      <c r="S110" s="388">
        <f>IFERROR(S99/S108,0)</f>
        <v>0</v>
      </c>
      <c r="T110" s="389">
        <f t="shared" ref="T110:X110" si="365">IFERROR(T99/T108,0)</f>
        <v>0</v>
      </c>
      <c r="U110" s="389">
        <f t="shared" si="365"/>
        <v>0</v>
      </c>
      <c r="V110" s="389">
        <f t="shared" si="365"/>
        <v>0</v>
      </c>
      <c r="W110" s="389">
        <f t="shared" si="365"/>
        <v>0</v>
      </c>
      <c r="X110" s="390">
        <f t="shared" si="365"/>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942</v>
      </c>
      <c r="C111" s="392">
        <f>IFERROR(C100/C104,0)</f>
        <v>0</v>
      </c>
      <c r="D111" s="393">
        <f t="shared" ref="D111:H111" si="366">IFERROR(D100/D104,0)</f>
        <v>0</v>
      </c>
      <c r="E111" s="393">
        <f t="shared" si="366"/>
        <v>0</v>
      </c>
      <c r="F111" s="393">
        <f t="shared" si="366"/>
        <v>0</v>
      </c>
      <c r="G111" s="393">
        <f t="shared" si="366"/>
        <v>0</v>
      </c>
      <c r="H111" s="394">
        <f t="shared" si="366"/>
        <v>0</v>
      </c>
      <c r="I111" s="942"/>
      <c r="J111" s="917"/>
      <c r="K111" s="395">
        <f>IFERROR(K100/K105,0)</f>
        <v>0</v>
      </c>
      <c r="L111" s="393">
        <f t="shared" ref="L111:P111" si="367">IFERROR(L100/L105,0)</f>
        <v>0</v>
      </c>
      <c r="M111" s="393">
        <f t="shared" si="367"/>
        <v>0</v>
      </c>
      <c r="N111" s="393">
        <f t="shared" si="367"/>
        <v>0</v>
      </c>
      <c r="O111" s="393">
        <f t="shared" si="367"/>
        <v>0</v>
      </c>
      <c r="P111" s="394">
        <f t="shared" si="367"/>
        <v>0</v>
      </c>
      <c r="Q111" s="947"/>
      <c r="R111" s="922"/>
      <c r="S111" s="392">
        <f>IFERROR(S100/S108,0)</f>
        <v>0</v>
      </c>
      <c r="T111" s="393">
        <f t="shared" ref="T111:X111" si="368">IFERROR(T100/T108,0)</f>
        <v>0</v>
      </c>
      <c r="U111" s="393">
        <f t="shared" si="368"/>
        <v>0</v>
      </c>
      <c r="V111" s="393">
        <f t="shared" si="368"/>
        <v>0</v>
      </c>
      <c r="W111" s="393">
        <f t="shared" si="368"/>
        <v>0</v>
      </c>
      <c r="X111" s="394">
        <f t="shared" si="368"/>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943</v>
      </c>
      <c r="C112" s="392">
        <f>IFERROR(C101/C104,0)</f>
        <v>0</v>
      </c>
      <c r="D112" s="393">
        <f t="shared" ref="D112:H112" si="369">IFERROR(D101/D104,0)</f>
        <v>0</v>
      </c>
      <c r="E112" s="393">
        <f t="shared" si="369"/>
        <v>0</v>
      </c>
      <c r="F112" s="393">
        <f t="shared" si="369"/>
        <v>0</v>
      </c>
      <c r="G112" s="393">
        <f t="shared" si="369"/>
        <v>0</v>
      </c>
      <c r="H112" s="394">
        <f t="shared" si="369"/>
        <v>0</v>
      </c>
      <c r="I112" s="942"/>
      <c r="J112" s="917"/>
      <c r="K112" s="395">
        <f>IFERROR(K101/K105,0)</f>
        <v>0</v>
      </c>
      <c r="L112" s="393">
        <f t="shared" ref="L112:P112" si="370">IFERROR(L101/L105,0)</f>
        <v>0</v>
      </c>
      <c r="M112" s="393">
        <f t="shared" si="370"/>
        <v>0</v>
      </c>
      <c r="N112" s="393">
        <f t="shared" si="370"/>
        <v>0</v>
      </c>
      <c r="O112" s="393">
        <f t="shared" si="370"/>
        <v>0</v>
      </c>
      <c r="P112" s="394">
        <f t="shared" si="370"/>
        <v>0</v>
      </c>
      <c r="Q112" s="947"/>
      <c r="R112" s="922"/>
      <c r="S112" s="392">
        <f>IFERROR(S101/S108,0)</f>
        <v>0</v>
      </c>
      <c r="T112" s="393">
        <f t="shared" ref="T112:X112" si="371">IFERROR(T101/T108,0)</f>
        <v>0</v>
      </c>
      <c r="U112" s="393">
        <f t="shared" si="371"/>
        <v>0</v>
      </c>
      <c r="V112" s="393">
        <f t="shared" si="371"/>
        <v>0</v>
      </c>
      <c r="W112" s="393">
        <f t="shared" si="371"/>
        <v>0</v>
      </c>
      <c r="X112" s="394">
        <f t="shared" si="371"/>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944</v>
      </c>
      <c r="C113" s="396">
        <f>IFERROR(C102/C106,0)</f>
        <v>0</v>
      </c>
      <c r="D113" s="397">
        <f t="shared" ref="D113:H113" si="372">IFERROR(D102/D106,0)</f>
        <v>0</v>
      </c>
      <c r="E113" s="397">
        <f t="shared" si="372"/>
        <v>0</v>
      </c>
      <c r="F113" s="397">
        <f t="shared" si="372"/>
        <v>0</v>
      </c>
      <c r="G113" s="397">
        <f t="shared" si="372"/>
        <v>0</v>
      </c>
      <c r="H113" s="398">
        <f t="shared" si="372"/>
        <v>0</v>
      </c>
      <c r="I113" s="943"/>
      <c r="J113" s="918"/>
      <c r="K113" s="399">
        <f>IFERROR(K102/K107,0)</f>
        <v>0</v>
      </c>
      <c r="L113" s="397">
        <f t="shared" ref="L113:P113" si="373">IFERROR(L102/L107,0)</f>
        <v>0</v>
      </c>
      <c r="M113" s="397">
        <f t="shared" si="373"/>
        <v>0</v>
      </c>
      <c r="N113" s="397">
        <f t="shared" si="373"/>
        <v>0</v>
      </c>
      <c r="O113" s="397">
        <f t="shared" si="373"/>
        <v>0</v>
      </c>
      <c r="P113" s="398">
        <f t="shared" si="373"/>
        <v>0</v>
      </c>
      <c r="Q113" s="948"/>
      <c r="R113" s="923"/>
      <c r="S113" s="396">
        <f>IFERROR(S102/S108,0)</f>
        <v>0</v>
      </c>
      <c r="T113" s="397">
        <f t="shared" ref="T113:X113" si="374">IFERROR(T102/T108,0)</f>
        <v>0</v>
      </c>
      <c r="U113" s="397">
        <f t="shared" si="374"/>
        <v>0</v>
      </c>
      <c r="V113" s="397">
        <f t="shared" si="374"/>
        <v>0</v>
      </c>
      <c r="W113" s="397">
        <f t="shared" si="374"/>
        <v>0</v>
      </c>
      <c r="X113" s="398">
        <f t="shared" si="374"/>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27"/>
      <c r="D114" s="3427"/>
      <c r="E114" s="3427"/>
      <c r="F114" s="3427"/>
      <c r="G114" s="3427"/>
      <c r="H114" s="3427"/>
      <c r="I114" s="938"/>
      <c r="J114" s="779"/>
      <c r="K114" s="779"/>
      <c r="L114" s="779"/>
      <c r="M114" s="779"/>
      <c r="N114" s="779"/>
      <c r="O114" s="779"/>
      <c r="P114" s="779"/>
      <c r="Q114" s="938"/>
      <c r="R114" s="779"/>
      <c r="S114" s="779"/>
      <c r="T114" s="779"/>
      <c r="U114" s="779"/>
      <c r="V114" s="779"/>
      <c r="W114" s="779"/>
      <c r="X114" s="3404"/>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4"/>
      <c r="D115" s="3404"/>
      <c r="E115" s="3404"/>
      <c r="F115" s="3404"/>
      <c r="G115" s="3404"/>
      <c r="H115" s="3404"/>
      <c r="I115" s="938"/>
      <c r="J115" s="779"/>
      <c r="K115" s="779"/>
      <c r="L115" s="779"/>
      <c r="M115" s="779"/>
      <c r="N115" s="779"/>
      <c r="O115" s="779"/>
      <c r="P115" s="779"/>
      <c r="Q115" s="938"/>
      <c r="R115" s="779"/>
      <c r="S115" s="779"/>
      <c r="T115" s="779"/>
      <c r="U115" s="779"/>
      <c r="V115" s="779"/>
      <c r="W115" s="779"/>
      <c r="X115" s="3404"/>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28" t="str">
        <f>'Приложение '!B81</f>
        <v>Дата: 09.05.2023 г.</v>
      </c>
      <c r="C116" s="3404"/>
      <c r="D116" s="3404"/>
      <c r="E116" s="3404"/>
      <c r="F116" s="3404"/>
      <c r="G116" s="3404"/>
      <c r="H116" s="3404"/>
      <c r="I116" s="3405"/>
      <c r="J116" s="3404"/>
      <c r="K116" s="3404"/>
      <c r="L116" s="3404"/>
      <c r="M116" s="3404"/>
      <c r="N116" s="3404"/>
      <c r="O116" s="3404"/>
      <c r="P116" s="3404"/>
      <c r="Q116" s="3429" t="str">
        <f>'Приложение '!C81</f>
        <v xml:space="preserve">Гл. счетоводител/Фин.директор: </v>
      </c>
      <c r="R116" s="3430" t="str">
        <f>'Приложение '!D81</f>
        <v>..............................................</v>
      </c>
      <c r="S116" s="3404"/>
      <c r="T116" s="3404"/>
      <c r="U116" s="3404"/>
      <c r="V116" s="3404"/>
      <c r="W116" s="3404"/>
      <c r="X116" s="3364"/>
      <c r="Y116" s="3405"/>
      <c r="Z116" s="3404"/>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4"/>
      <c r="D117" s="3404"/>
      <c r="E117" s="3404"/>
      <c r="F117" s="3404"/>
      <c r="G117" s="3404"/>
      <c r="H117" s="3404"/>
      <c r="I117" s="3405"/>
      <c r="J117" s="3404"/>
      <c r="K117" s="3404"/>
      <c r="L117" s="3404"/>
      <c r="M117" s="3404"/>
      <c r="N117" s="3404"/>
      <c r="O117" s="3404"/>
      <c r="P117" s="3404"/>
      <c r="Q117" s="3429"/>
      <c r="R117" s="3431" t="str">
        <f>'Приложение '!D82</f>
        <v>(подпис)</v>
      </c>
      <c r="S117" s="3404"/>
      <c r="T117" s="3404"/>
      <c r="U117" s="3404"/>
      <c r="V117" s="3404"/>
      <c r="W117" s="3404"/>
      <c r="X117" s="2957"/>
      <c r="Y117" s="3405"/>
      <c r="Z117" s="3404"/>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4"/>
      <c r="D118" s="3404"/>
      <c r="E118" s="3404"/>
      <c r="F118" s="3404"/>
      <c r="G118" s="3404"/>
      <c r="H118" s="3404"/>
      <c r="I118" s="3405"/>
      <c r="J118" s="3404"/>
      <c r="K118" s="3404"/>
      <c r="L118" s="3404"/>
      <c r="M118" s="3404"/>
      <c r="N118" s="3404"/>
      <c r="O118" s="3404"/>
      <c r="P118" s="3404"/>
      <c r="Q118" s="3429"/>
      <c r="R118" s="3430"/>
      <c r="S118" s="3404"/>
      <c r="T118" s="3404"/>
      <c r="U118" s="3404"/>
      <c r="V118" s="3404"/>
      <c r="W118" s="3404"/>
      <c r="X118" s="2957"/>
      <c r="Y118" s="3405"/>
      <c r="Z118" s="3404"/>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0" t="s">
        <v>191</v>
      </c>
      <c r="C119" s="3404"/>
      <c r="D119" s="3404"/>
      <c r="E119" s="3404"/>
      <c r="F119" s="3404"/>
      <c r="G119" s="3404"/>
      <c r="H119" s="3404"/>
      <c r="I119" s="3405"/>
      <c r="J119" s="3404"/>
      <c r="K119" s="3404"/>
      <c r="L119" s="3404"/>
      <c r="M119" s="3404"/>
      <c r="N119" s="3404"/>
      <c r="O119" s="3404"/>
      <c r="P119" s="3404"/>
      <c r="Q119" s="3429"/>
      <c r="R119" s="3430"/>
      <c r="S119" s="3404"/>
      <c r="T119" s="3404"/>
      <c r="U119" s="3404"/>
      <c r="V119" s="3404"/>
      <c r="W119" s="3404"/>
      <c r="X119" s="2957"/>
      <c r="Y119" s="3405"/>
      <c r="Z119" s="3404"/>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87" t="s">
        <v>1067</v>
      </c>
      <c r="C120" s="3404"/>
      <c r="D120" s="3404"/>
      <c r="E120" s="3404"/>
      <c r="F120" s="3404"/>
      <c r="G120" s="3404"/>
      <c r="H120" s="3404"/>
      <c r="I120" s="3405"/>
      <c r="J120" s="3404"/>
      <c r="K120" s="3404"/>
      <c r="L120" s="3404"/>
      <c r="M120" s="3404"/>
      <c r="N120" s="3404"/>
      <c r="O120" s="3404"/>
      <c r="P120" s="3404"/>
      <c r="Q120" s="3429" t="str">
        <f>'Приложение '!C85</f>
        <v xml:space="preserve">Управител/Изп.директор: </v>
      </c>
      <c r="R120" s="3430" t="str">
        <f>'Приложение '!D85</f>
        <v>.............................................</v>
      </c>
      <c r="S120" s="3404"/>
      <c r="T120" s="3404"/>
      <c r="U120" s="3404"/>
      <c r="V120" s="3404"/>
      <c r="W120" s="3404"/>
      <c r="X120" s="2957"/>
      <c r="Y120" s="3405"/>
      <c r="Z120" s="3404"/>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87" t="s">
        <v>1066</v>
      </c>
      <c r="C121" s="3404"/>
      <c r="D121" s="3404"/>
      <c r="E121" s="3404"/>
      <c r="F121" s="3404"/>
      <c r="G121" s="3404"/>
      <c r="H121" s="3404"/>
      <c r="I121" s="3405"/>
      <c r="J121" s="3404"/>
      <c r="K121" s="3404"/>
      <c r="L121" s="3404"/>
      <c r="M121" s="3404"/>
      <c r="N121" s="3404"/>
      <c r="O121" s="3404"/>
      <c r="P121" s="3404"/>
      <c r="Q121" s="3432"/>
      <c r="R121" s="3431" t="str">
        <f>'Приложение '!D86</f>
        <v>(подпис и печат)</v>
      </c>
      <c r="S121" s="3432"/>
      <c r="T121" s="3404"/>
      <c r="U121" s="3404"/>
      <c r="V121" s="3404"/>
      <c r="W121" s="3404"/>
      <c r="X121" s="2957"/>
      <c r="Y121" s="3405"/>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2"/>
      <c r="D122" s="3432"/>
      <c r="E122" s="3432"/>
      <c r="F122" s="3432"/>
      <c r="G122" s="3432"/>
      <c r="H122" s="3432"/>
      <c r="I122" s="3405"/>
      <c r="J122" s="3432"/>
      <c r="K122" s="3432"/>
      <c r="L122" s="3432"/>
      <c r="M122" s="3432"/>
      <c r="N122" s="3432"/>
      <c r="O122" s="3432"/>
      <c r="P122" s="3432"/>
      <c r="Q122" s="3405"/>
      <c r="R122" s="3432"/>
      <c r="S122" s="3432"/>
      <c r="T122" s="3432"/>
      <c r="U122" s="3432"/>
      <c r="V122" s="3432"/>
      <c r="W122" s="3404"/>
      <c r="X122" s="2957"/>
      <c r="Y122" s="3405"/>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29"/>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29"/>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28" activePane="bottomRight" state="frozen"/>
      <selection pane="topRight" activeCell="C1" sqref="C1"/>
      <selection pane="bottomLeft" activeCell="A11" sqref="A11"/>
      <selection pane="bottomRight" activeCell="AP24" sqref="AP24"/>
    </sheetView>
  </sheetViews>
  <sheetFormatPr defaultColWidth="9.140625" defaultRowHeight="15"/>
  <cols>
    <col min="1" max="1" width="7.42578125" style="49" customWidth="1"/>
    <col min="2" max="2" width="40.85546875" style="49" customWidth="1"/>
    <col min="3" max="3" width="7.7109375" style="49" customWidth="1"/>
    <col min="4" max="4" width="7.7109375" style="930" customWidth="1"/>
    <col min="5" max="5" width="7.7109375" style="50" customWidth="1"/>
    <col min="6" max="6" width="7.7109375" style="930" customWidth="1"/>
    <col min="7" max="7" width="7.7109375" style="50" customWidth="1"/>
    <col min="8" max="8" width="7.7109375" style="930" customWidth="1"/>
    <col min="9" max="9" width="7.7109375" style="50" customWidth="1"/>
    <col min="10" max="10" width="7.7109375" style="930" customWidth="1"/>
    <col min="11" max="11" width="7.7109375" style="50" customWidth="1"/>
    <col min="12" max="12" width="7.7109375" style="930" customWidth="1"/>
    <col min="13" max="14" width="7.7109375" style="50" customWidth="1"/>
    <col min="15" max="15" width="7.7109375" style="930" customWidth="1"/>
    <col min="16" max="16" width="7.7109375" style="50" customWidth="1"/>
    <col min="17" max="17" width="7.7109375" style="930" customWidth="1"/>
    <col min="18" max="18" width="7.7109375" style="50" customWidth="1"/>
    <col min="19" max="19" width="7.7109375" style="930" customWidth="1"/>
    <col min="20" max="20" width="7.7109375" style="50" customWidth="1"/>
    <col min="21" max="21" width="7.7109375" style="930" customWidth="1"/>
    <col min="22" max="22" width="7.7109375" style="50" customWidth="1"/>
    <col min="23" max="23" width="7.7109375" style="930" customWidth="1"/>
    <col min="24" max="25" width="7.7109375" style="50" customWidth="1"/>
    <col min="26" max="26" width="7.7109375" style="791" customWidth="1"/>
    <col min="27" max="27" width="7.7109375" style="50" customWidth="1"/>
    <col min="28" max="28" width="7.7109375" style="791" customWidth="1"/>
    <col min="29" max="29" width="7.7109375" style="50" customWidth="1"/>
    <col min="30" max="30" width="7.7109375" style="791" customWidth="1"/>
    <col min="31" max="31" width="7.7109375" style="50" customWidth="1"/>
    <col min="32" max="32" width="7.7109375" style="791" customWidth="1"/>
    <col min="33" max="33" width="7.7109375" style="50" customWidth="1"/>
    <col min="34" max="34" width="7.7109375" style="791" customWidth="1"/>
    <col min="35" max="36" width="7.7109375" style="50" customWidth="1"/>
    <col min="37" max="37" width="7.7109375" style="791" customWidth="1"/>
    <col min="38" max="38" width="7.7109375" style="50" customWidth="1"/>
    <col min="39" max="39" width="7.7109375" style="791" customWidth="1"/>
    <col min="40" max="40" width="7.7109375" style="50" customWidth="1"/>
    <col min="41" max="41" width="7.7109375" style="791" customWidth="1"/>
    <col min="42" max="42" width="7.7109375" style="50" customWidth="1"/>
    <col min="43" max="43" width="7.7109375" style="791" customWidth="1"/>
    <col min="44" max="44" width="7.7109375" style="50" customWidth="1"/>
    <col min="45" max="45" width="7.7109375" style="791" customWidth="1"/>
    <col min="46"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05"/>
      <c r="E1" s="3404"/>
      <c r="F1" s="3405"/>
      <c r="G1" s="3404"/>
      <c r="H1" s="3405"/>
      <c r="I1" s="3404"/>
      <c r="J1" s="3405"/>
      <c r="K1" s="3404"/>
      <c r="L1" s="3405"/>
      <c r="M1" s="3404"/>
      <c r="N1" s="3404"/>
      <c r="O1" s="3405"/>
      <c r="P1" s="3404"/>
      <c r="Q1" s="3405"/>
      <c r="R1" s="3404"/>
      <c r="S1" s="3405"/>
      <c r="T1" s="3404"/>
      <c r="U1" s="3405"/>
      <c r="V1" s="3500"/>
      <c r="W1" s="3500"/>
      <c r="X1" s="3501" t="s">
        <v>193</v>
      </c>
      <c r="Y1" s="3500"/>
      <c r="Z1" s="3500"/>
      <c r="AA1" s="3500"/>
      <c r="AB1" s="3500"/>
      <c r="AC1" s="3500"/>
      <c r="AD1" s="3500"/>
      <c r="AE1" s="3500"/>
      <c r="AF1" s="3500"/>
      <c r="AH1" s="3502"/>
      <c r="AI1" s="3404"/>
      <c r="AJ1" s="3404"/>
      <c r="AK1" s="3502"/>
      <c r="AL1" s="3404"/>
      <c r="AM1" s="3502"/>
      <c r="AN1" s="3404"/>
      <c r="AO1" s="3502"/>
      <c r="AP1" s="3404"/>
      <c r="AQ1" s="3502"/>
      <c r="AR1" s="3404"/>
      <c r="AS1" s="3502"/>
      <c r="AT1" s="3404"/>
      <c r="AU1" s="3404"/>
      <c r="AV1" s="3502"/>
      <c r="AW1" s="3404"/>
      <c r="AX1" s="3502"/>
      <c r="AY1" s="3404"/>
      <c r="AZ1" s="3502"/>
      <c r="BA1" s="3404"/>
      <c r="BB1" s="3502"/>
      <c r="BC1" s="3404"/>
      <c r="BD1" s="3502"/>
      <c r="BE1" s="3404"/>
      <c r="BG1" s="726"/>
      <c r="BH1" s="726"/>
      <c r="BI1" s="726"/>
    </row>
    <row r="2" spans="1:68" ht="18.75" customHeight="1">
      <c r="A2" s="5302" t="s">
        <v>1541</v>
      </c>
      <c r="B2" s="5302"/>
      <c r="C2" s="5302"/>
      <c r="D2" s="5302"/>
      <c r="E2" s="5302"/>
      <c r="F2" s="5302"/>
      <c r="G2" s="5302"/>
      <c r="H2" s="5302"/>
      <c r="I2" s="5302"/>
      <c r="J2" s="5302"/>
      <c r="K2" s="5302"/>
      <c r="L2" s="5302"/>
      <c r="M2" s="5302"/>
      <c r="N2" s="5302"/>
      <c r="O2" s="5302"/>
      <c r="P2" s="5302"/>
      <c r="Q2" s="5302"/>
      <c r="R2" s="5302"/>
      <c r="S2" s="5302"/>
      <c r="T2" s="5302"/>
      <c r="U2" s="5302"/>
      <c r="V2" s="5302"/>
      <c r="W2" s="5302"/>
      <c r="X2" s="5302"/>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02" t="s">
        <v>1841</v>
      </c>
      <c r="B3" s="5302"/>
      <c r="C3" s="5302"/>
      <c r="D3" s="5302"/>
      <c r="E3" s="5302"/>
      <c r="F3" s="5302"/>
      <c r="G3" s="5302"/>
      <c r="H3" s="5302"/>
      <c r="I3" s="5302"/>
      <c r="J3" s="5302"/>
      <c r="K3" s="5302"/>
      <c r="L3" s="5302"/>
      <c r="M3" s="5302"/>
      <c r="N3" s="5302"/>
      <c r="O3" s="5302"/>
      <c r="P3" s="5302"/>
      <c r="Q3" s="5302"/>
      <c r="R3" s="5302"/>
      <c r="S3" s="5302"/>
      <c r="T3" s="5302"/>
      <c r="U3" s="5302"/>
      <c r="V3" s="5302"/>
      <c r="W3" s="5302"/>
      <c r="X3" s="5302"/>
      <c r="Y3" s="728"/>
      <c r="Z3" s="728"/>
      <c r="AA3" s="728"/>
      <c r="AB3" s="728"/>
      <c r="AC3" s="728"/>
      <c r="AD3" s="728"/>
      <c r="AE3" s="728"/>
      <c r="AF3" s="728"/>
      <c r="AG3" s="728"/>
      <c r="AH3" s="728"/>
      <c r="AI3" s="728"/>
      <c r="AJ3" s="3408"/>
      <c r="AK3" s="3503"/>
      <c r="AL3" s="3408"/>
      <c r="AM3" s="3503"/>
      <c r="AN3" s="3408"/>
      <c r="AO3" s="3503"/>
      <c r="AP3" s="3408"/>
      <c r="AQ3" s="3503"/>
      <c r="AR3" s="3408"/>
      <c r="AS3" s="3503"/>
      <c r="AT3" s="3408"/>
      <c r="AU3" s="3408"/>
      <c r="AV3" s="3503"/>
      <c r="AW3" s="3408"/>
      <c r="AX3" s="3503"/>
      <c r="AY3" s="3408"/>
      <c r="AZ3" s="3503"/>
      <c r="BA3" s="3408"/>
      <c r="BB3" s="3503"/>
      <c r="BC3" s="3408"/>
      <c r="BD3" s="3503"/>
      <c r="BE3" s="3408"/>
      <c r="BG3" s="730"/>
      <c r="BH3" s="726"/>
      <c r="BI3" s="726"/>
    </row>
    <row r="4" spans="1:68" ht="15.75">
      <c r="A4" s="5326" t="str">
        <f>'1. Обща информация'!A4:D4</f>
        <v>на "НАПОИТЕЛНИ СИСТЕМИ" ЕАД ДОЛЕН ДУНАВ , гр. РУСЕ</v>
      </c>
      <c r="B4" s="5326"/>
      <c r="C4" s="5326"/>
      <c r="D4" s="5326"/>
      <c r="E4" s="5326"/>
      <c r="F4" s="5326"/>
      <c r="G4" s="5326"/>
      <c r="H4" s="5326"/>
      <c r="I4" s="5326"/>
      <c r="J4" s="5326"/>
      <c r="K4" s="5326"/>
      <c r="L4" s="5326"/>
      <c r="M4" s="5326"/>
      <c r="N4" s="5326"/>
      <c r="O4" s="5326"/>
      <c r="P4" s="5326"/>
      <c r="Q4" s="5326"/>
      <c r="R4" s="5326"/>
      <c r="S4" s="5326"/>
      <c r="T4" s="5326"/>
      <c r="U4" s="5326"/>
      <c r="V4" s="5326"/>
      <c r="W4" s="5326"/>
      <c r="X4" s="5326"/>
      <c r="Y4" s="3408"/>
      <c r="Z4" s="3408"/>
      <c r="AA4" s="3408"/>
      <c r="AB4" s="3408"/>
      <c r="AC4" s="3408"/>
      <c r="AD4" s="3408"/>
      <c r="AE4" s="3408"/>
      <c r="AF4" s="3408"/>
      <c r="AG4" s="3408"/>
      <c r="AH4" s="3408"/>
      <c r="AI4" s="3408"/>
      <c r="AJ4" s="3408"/>
      <c r="AK4" s="3503"/>
      <c r="AL4" s="3408"/>
      <c r="AM4" s="3503"/>
      <c r="AN4" s="3408"/>
      <c r="AO4" s="3503"/>
      <c r="AP4" s="3408"/>
      <c r="AQ4" s="3503"/>
      <c r="AR4" s="3408"/>
      <c r="AS4" s="3503"/>
      <c r="AT4" s="3408"/>
      <c r="AU4" s="3408"/>
      <c r="AV4" s="3504"/>
      <c r="AW4" s="3410"/>
      <c r="AX4" s="3504"/>
      <c r="AY4" s="3410"/>
      <c r="AZ4" s="3504"/>
      <c r="BA4" s="3410"/>
      <c r="BB4" s="3504"/>
      <c r="BC4" s="3410"/>
      <c r="BD4" s="3504"/>
      <c r="BE4" s="3410"/>
      <c r="BG4" s="730"/>
      <c r="BH4" s="726"/>
      <c r="BI4" s="726"/>
    </row>
    <row r="5" spans="1:68" ht="15.75">
      <c r="A5" s="5326" t="str">
        <f>'1. Обща информация'!A5:D5</f>
        <v>ЕИК по БУЛСТАТ: 8311600780127</v>
      </c>
      <c r="B5" s="5326"/>
      <c r="C5" s="5326"/>
      <c r="D5" s="5326"/>
      <c r="E5" s="5326"/>
      <c r="F5" s="5326"/>
      <c r="G5" s="5326"/>
      <c r="H5" s="5326"/>
      <c r="I5" s="5326"/>
      <c r="J5" s="5326"/>
      <c r="K5" s="5326"/>
      <c r="L5" s="5326"/>
      <c r="M5" s="5326"/>
      <c r="N5" s="5326"/>
      <c r="O5" s="5326"/>
      <c r="P5" s="5326"/>
      <c r="Q5" s="5326"/>
      <c r="R5" s="5326"/>
      <c r="S5" s="5326"/>
      <c r="T5" s="5326"/>
      <c r="U5" s="5326"/>
      <c r="V5" s="5326"/>
      <c r="W5" s="5326"/>
      <c r="X5" s="5326"/>
      <c r="Y5" s="3408"/>
      <c r="Z5" s="3408"/>
      <c r="AA5" s="3408"/>
      <c r="AB5" s="3408"/>
      <c r="AC5" s="3408"/>
      <c r="AD5" s="3408"/>
      <c r="AE5" s="3408"/>
      <c r="AF5" s="3408"/>
      <c r="AG5" s="3408"/>
      <c r="AH5" s="3408"/>
      <c r="AI5" s="3408"/>
      <c r="AJ5" s="3199"/>
      <c r="AK5" s="3505"/>
      <c r="AL5" s="3199"/>
      <c r="AM5" s="3505"/>
      <c r="AN5" s="3199"/>
      <c r="AO5" s="3505"/>
      <c r="AP5" s="3199"/>
      <c r="AQ5" s="3505"/>
      <c r="AR5" s="3199"/>
      <c r="AS5" s="3505"/>
      <c r="AT5" s="3199"/>
      <c r="AU5" s="3199"/>
      <c r="AV5" s="3506"/>
      <c r="AW5" s="3412"/>
      <c r="AX5" s="3506"/>
      <c r="AY5" s="3412"/>
      <c r="AZ5" s="3506"/>
      <c r="BA5" s="3412"/>
      <c r="BB5" s="3506"/>
      <c r="BC5" s="3412"/>
      <c r="BD5" s="3506"/>
      <c r="BE5" s="3412"/>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05"/>
      <c r="X6" s="3404"/>
      <c r="Y6" s="3404"/>
      <c r="Z6" s="3502"/>
      <c r="AA6" s="3404"/>
      <c r="AB6" s="3502"/>
      <c r="AC6" s="3404"/>
      <c r="AD6" s="3502"/>
      <c r="AE6" s="3404"/>
      <c r="AF6" s="3502"/>
      <c r="AG6" s="734"/>
      <c r="AH6" s="3416"/>
      <c r="AI6" s="734"/>
      <c r="AJ6" s="734"/>
      <c r="AK6" s="3502"/>
      <c r="AL6" s="3404"/>
      <c r="AM6" s="3502"/>
      <c r="AN6" s="3404"/>
      <c r="AO6" s="3502"/>
      <c r="AP6" s="3404"/>
      <c r="AQ6" s="3502"/>
      <c r="AR6" s="3404"/>
      <c r="AS6" s="793"/>
      <c r="AT6" s="734"/>
      <c r="AU6" s="734"/>
      <c r="AV6" s="3507"/>
      <c r="AW6" s="3417"/>
      <c r="AX6" s="3507"/>
      <c r="AY6" s="3417"/>
      <c r="AZ6" s="3507"/>
      <c r="BA6" s="3417"/>
      <c r="BB6" s="3507"/>
      <c r="BC6" s="3417"/>
      <c r="BD6" s="796"/>
      <c r="BE6" s="3404"/>
      <c r="BG6" s="730"/>
      <c r="BH6" s="726"/>
      <c r="BI6" s="726"/>
    </row>
    <row r="7" spans="1:68" ht="15.75" customHeight="1" thickBot="1">
      <c r="A7" s="5365" t="s">
        <v>1</v>
      </c>
      <c r="B7" s="5368" t="s">
        <v>228</v>
      </c>
      <c r="C7" s="5267"/>
      <c r="D7" s="5268"/>
      <c r="E7" s="5268"/>
      <c r="F7" s="5268"/>
      <c r="G7" s="5268"/>
      <c r="H7" s="5268"/>
      <c r="I7" s="5268"/>
      <c r="J7" s="5268"/>
      <c r="K7" s="5268"/>
      <c r="L7" s="5268"/>
      <c r="M7" s="5268"/>
      <c r="N7" s="5268"/>
      <c r="O7" s="5268"/>
      <c r="P7" s="5268"/>
      <c r="Q7" s="5268"/>
      <c r="R7" s="5268"/>
      <c r="S7" s="5268"/>
      <c r="T7" s="5268"/>
      <c r="U7" s="5268"/>
      <c r="V7" s="5268"/>
      <c r="W7" s="5268"/>
      <c r="X7" s="5268"/>
      <c r="Y7" s="5268"/>
      <c r="Z7" s="5268"/>
      <c r="AA7" s="5268"/>
      <c r="AB7" s="5268"/>
      <c r="AC7" s="5268"/>
      <c r="AD7" s="5268"/>
      <c r="AE7" s="5268"/>
      <c r="AF7" s="5268"/>
      <c r="AG7" s="5268"/>
      <c r="AH7" s="5268"/>
      <c r="AI7" s="5268"/>
      <c r="AJ7" s="5268"/>
      <c r="AK7" s="5268"/>
      <c r="AL7" s="5268"/>
      <c r="AM7" s="5268"/>
      <c r="AN7" s="5268"/>
      <c r="AO7" s="5268"/>
      <c r="AP7" s="5268"/>
      <c r="AQ7" s="5268"/>
      <c r="AR7" s="5268"/>
      <c r="AS7" s="5268"/>
      <c r="AT7" s="5268"/>
      <c r="AU7" s="5268"/>
      <c r="AV7" s="5268"/>
      <c r="AW7" s="5268"/>
      <c r="AX7" s="5268"/>
      <c r="AY7" s="5268"/>
      <c r="AZ7" s="5268"/>
      <c r="BA7" s="5268"/>
      <c r="BB7" s="5268"/>
      <c r="BC7" s="5268"/>
      <c r="BD7" s="5268"/>
      <c r="BE7" s="1748"/>
      <c r="BG7" s="730"/>
      <c r="BH7" s="726"/>
      <c r="BI7" s="726"/>
    </row>
    <row r="8" spans="1:68" ht="15.75" customHeight="1" thickBot="1">
      <c r="A8" s="5366"/>
      <c r="B8" s="5369"/>
      <c r="C8" s="5344" t="s">
        <v>212</v>
      </c>
      <c r="D8" s="5345"/>
      <c r="E8" s="5345"/>
      <c r="F8" s="5345"/>
      <c r="G8" s="5345"/>
      <c r="H8" s="5345"/>
      <c r="I8" s="5345"/>
      <c r="J8" s="5345"/>
      <c r="K8" s="5345"/>
      <c r="L8" s="5345"/>
      <c r="M8" s="5345"/>
      <c r="N8" s="5357" t="s">
        <v>213</v>
      </c>
      <c r="O8" s="5360"/>
      <c r="P8" s="5360"/>
      <c r="Q8" s="5360"/>
      <c r="R8" s="5360"/>
      <c r="S8" s="5360"/>
      <c r="T8" s="5360"/>
      <c r="U8" s="5360"/>
      <c r="V8" s="5360"/>
      <c r="W8" s="5360"/>
      <c r="X8" s="5361"/>
      <c r="Y8" s="5344" t="s">
        <v>214</v>
      </c>
      <c r="Z8" s="5345"/>
      <c r="AA8" s="5345"/>
      <c r="AB8" s="5345"/>
      <c r="AC8" s="5345"/>
      <c r="AD8" s="5345"/>
      <c r="AE8" s="5345"/>
      <c r="AF8" s="5345"/>
      <c r="AG8" s="5345"/>
      <c r="AH8" s="5345"/>
      <c r="AI8" s="5346"/>
      <c r="AJ8" s="5344" t="s">
        <v>1236</v>
      </c>
      <c r="AK8" s="5345"/>
      <c r="AL8" s="5345"/>
      <c r="AM8" s="5345"/>
      <c r="AN8" s="5345"/>
      <c r="AO8" s="5345"/>
      <c r="AP8" s="5345"/>
      <c r="AQ8" s="5345"/>
      <c r="AR8" s="5345"/>
      <c r="AS8" s="5345"/>
      <c r="AT8" s="5346"/>
      <c r="AU8" s="5344" t="s">
        <v>1237</v>
      </c>
      <c r="AV8" s="5345"/>
      <c r="AW8" s="5345"/>
      <c r="AX8" s="5345"/>
      <c r="AY8" s="5345"/>
      <c r="AZ8" s="5345"/>
      <c r="BA8" s="5345"/>
      <c r="BB8" s="5345"/>
      <c r="BC8" s="5345"/>
      <c r="BD8" s="5345"/>
      <c r="BE8" s="5346"/>
      <c r="BG8" s="730"/>
      <c r="BH8" s="726"/>
      <c r="BI8" s="726"/>
    </row>
    <row r="9" spans="1:68" ht="24.75" customHeight="1" thickBot="1">
      <c r="A9" s="5366"/>
      <c r="B9" s="5369"/>
      <c r="C9" s="1000" t="str">
        <f>'Приложение '!$C12:$D12</f>
        <v>2020 г.</v>
      </c>
      <c r="D9" s="5372" t="str">
        <f>'Приложение '!C14</f>
        <v>2022 г.</v>
      </c>
      <c r="E9" s="5363"/>
      <c r="F9" s="5362" t="str">
        <f>'Приложение '!C15</f>
        <v>2023 г.</v>
      </c>
      <c r="G9" s="5363"/>
      <c r="H9" s="5362" t="str">
        <f>'Приложение '!C16</f>
        <v>2024 г.</v>
      </c>
      <c r="I9" s="5363"/>
      <c r="J9" s="5371" t="str">
        <f>'Приложение '!C17</f>
        <v>2025 г.</v>
      </c>
      <c r="K9" s="5363"/>
      <c r="L9" s="5371" t="str">
        <f>'Приложение '!C18</f>
        <v>2026 г.</v>
      </c>
      <c r="M9" s="5364"/>
      <c r="N9" s="1000" t="str">
        <f>'Приложение '!$C12</f>
        <v>2020 г.</v>
      </c>
      <c r="O9" s="5357" t="str">
        <f>'Приложение '!$C14</f>
        <v>2022 г.</v>
      </c>
      <c r="P9" s="5363"/>
      <c r="Q9" s="5371" t="str">
        <f>'Приложение '!$C15</f>
        <v>2023 г.</v>
      </c>
      <c r="R9" s="5363"/>
      <c r="S9" s="5371" t="str">
        <f>'Приложение '!$C16</f>
        <v>2024 г.</v>
      </c>
      <c r="T9" s="5363"/>
      <c r="U9" s="5371" t="str">
        <f>'Приложение '!$C17</f>
        <v>2025 г.</v>
      </c>
      <c r="V9" s="5363"/>
      <c r="W9" s="5371" t="str">
        <f>'Приложение '!$C18</f>
        <v>2026 г.</v>
      </c>
      <c r="X9" s="5364"/>
      <c r="Y9" s="1000" t="str">
        <f>'Приложение '!$C12</f>
        <v>2020 г.</v>
      </c>
      <c r="Z9" s="5380" t="str">
        <f>'Приложение '!$C14</f>
        <v>2022 г.</v>
      </c>
      <c r="AA9" s="5363"/>
      <c r="AB9" s="5362" t="str">
        <f>'Приложение '!$C15</f>
        <v>2023 г.</v>
      </c>
      <c r="AC9" s="5363"/>
      <c r="AD9" s="5362" t="str">
        <f>'Приложение '!$C16</f>
        <v>2024 г.</v>
      </c>
      <c r="AE9" s="5363"/>
      <c r="AF9" s="5362" t="str">
        <f>'Приложение '!$C17</f>
        <v>2025 г.</v>
      </c>
      <c r="AG9" s="5363" t="str">
        <f>'Приложение '!$C18</f>
        <v>2026 г.</v>
      </c>
      <c r="AH9" s="5362" t="str">
        <f>'Приложение '!$C18</f>
        <v>2026 г.</v>
      </c>
      <c r="AI9" s="5364"/>
      <c r="AJ9" s="1000" t="str">
        <f>'Приложение '!$C12</f>
        <v>2020 г.</v>
      </c>
      <c r="AK9" s="5372" t="str">
        <f>'Приложение '!$C14</f>
        <v>2022 г.</v>
      </c>
      <c r="AL9" s="5363"/>
      <c r="AM9" s="5362" t="str">
        <f>'Приложение '!$C15</f>
        <v>2023 г.</v>
      </c>
      <c r="AN9" s="5363"/>
      <c r="AO9" s="5362" t="str">
        <f>'Приложение '!$C16</f>
        <v>2024 г.</v>
      </c>
      <c r="AP9" s="5363"/>
      <c r="AQ9" s="5362" t="str">
        <f>'Приложение '!$C17</f>
        <v>2025 г.</v>
      </c>
      <c r="AR9" s="5363"/>
      <c r="AS9" s="5362" t="str">
        <f>'Приложение '!$C18</f>
        <v>2026 г.</v>
      </c>
      <c r="AT9" s="5364"/>
      <c r="AU9" s="1000" t="str">
        <f>'Приложение '!$C12</f>
        <v>2020 г.</v>
      </c>
      <c r="AV9" s="5380" t="str">
        <f>'Приложение '!$C14</f>
        <v>2022 г.</v>
      </c>
      <c r="AW9" s="5363"/>
      <c r="AX9" s="5362" t="str">
        <f>'Приложение '!$C15</f>
        <v>2023 г.</v>
      </c>
      <c r="AY9" s="5363"/>
      <c r="AZ9" s="5362" t="str">
        <f>'Приложение '!$C16</f>
        <v>2024 г.</v>
      </c>
      <c r="BA9" s="5363"/>
      <c r="BB9" s="5362" t="str">
        <f>'Приложение '!$C17</f>
        <v>2025 г.</v>
      </c>
      <c r="BC9" s="5363"/>
      <c r="BD9" s="5362" t="str">
        <f>'Приложение '!$C18</f>
        <v>2026 г.</v>
      </c>
      <c r="BE9" s="5364"/>
      <c r="BG9" s="730"/>
      <c r="BH9" s="726"/>
      <c r="BI9" s="726"/>
    </row>
    <row r="10" spans="1:68" ht="51.75" customHeight="1" thickBot="1">
      <c r="A10" s="5367"/>
      <c r="B10" s="5370"/>
      <c r="C10" s="1208" t="s">
        <v>1845</v>
      </c>
      <c r="D10" s="788" t="s">
        <v>1274</v>
      </c>
      <c r="E10" s="787" t="s">
        <v>1275</v>
      </c>
      <c r="F10" s="787" t="s">
        <v>1274</v>
      </c>
      <c r="G10" s="787" t="s">
        <v>1275</v>
      </c>
      <c r="H10" s="787" t="s">
        <v>1274</v>
      </c>
      <c r="I10" s="787" t="s">
        <v>1275</v>
      </c>
      <c r="J10" s="787" t="s">
        <v>1274</v>
      </c>
      <c r="K10" s="788" t="s">
        <v>1275</v>
      </c>
      <c r="L10" s="787" t="s">
        <v>1274</v>
      </c>
      <c r="M10" s="788" t="s">
        <v>1275</v>
      </c>
      <c r="N10" s="1208" t="str">
        <f>C10</f>
        <v>Базова година</v>
      </c>
      <c r="O10" s="788" t="s">
        <v>1274</v>
      </c>
      <c r="P10" s="787" t="s">
        <v>1275</v>
      </c>
      <c r="Q10" s="787" t="s">
        <v>1274</v>
      </c>
      <c r="R10" s="787" t="s">
        <v>1275</v>
      </c>
      <c r="S10" s="787" t="s">
        <v>1274</v>
      </c>
      <c r="T10" s="787" t="s">
        <v>1275</v>
      </c>
      <c r="U10" s="787" t="s">
        <v>1274</v>
      </c>
      <c r="V10" s="788" t="s">
        <v>1275</v>
      </c>
      <c r="W10" s="787" t="s">
        <v>1274</v>
      </c>
      <c r="X10" s="789" t="s">
        <v>1275</v>
      </c>
      <c r="Y10" s="1208" t="str">
        <f>C10</f>
        <v>Базова година</v>
      </c>
      <c r="Z10" s="999" t="s">
        <v>1274</v>
      </c>
      <c r="AA10" s="787" t="s">
        <v>1275</v>
      </c>
      <c r="AB10" s="794" t="s">
        <v>1274</v>
      </c>
      <c r="AC10" s="787" t="s">
        <v>1275</v>
      </c>
      <c r="AD10" s="794" t="s">
        <v>1274</v>
      </c>
      <c r="AE10" s="787" t="s">
        <v>1275</v>
      </c>
      <c r="AF10" s="794" t="s">
        <v>1274</v>
      </c>
      <c r="AG10" s="788" t="s">
        <v>1275</v>
      </c>
      <c r="AH10" s="794" t="s">
        <v>1274</v>
      </c>
      <c r="AI10" s="789" t="s">
        <v>1275</v>
      </c>
      <c r="AJ10" s="1208" t="str">
        <f>C10</f>
        <v>Базова година</v>
      </c>
      <c r="AK10" s="999" t="s">
        <v>1274</v>
      </c>
      <c r="AL10" s="787" t="s">
        <v>1275</v>
      </c>
      <c r="AM10" s="794" t="s">
        <v>1274</v>
      </c>
      <c r="AN10" s="787" t="s">
        <v>1275</v>
      </c>
      <c r="AO10" s="794" t="s">
        <v>1274</v>
      </c>
      <c r="AP10" s="787" t="s">
        <v>1275</v>
      </c>
      <c r="AQ10" s="794" t="s">
        <v>1274</v>
      </c>
      <c r="AR10" s="788" t="s">
        <v>1275</v>
      </c>
      <c r="AS10" s="794" t="s">
        <v>1274</v>
      </c>
      <c r="AT10" s="789" t="s">
        <v>1275</v>
      </c>
      <c r="AU10" s="1208" t="str">
        <f>AJ10</f>
        <v>Базова година</v>
      </c>
      <c r="AV10" s="999" t="s">
        <v>1274</v>
      </c>
      <c r="AW10" s="787" t="s">
        <v>1275</v>
      </c>
      <c r="AX10" s="794" t="s">
        <v>1274</v>
      </c>
      <c r="AY10" s="787" t="s">
        <v>1275</v>
      </c>
      <c r="AZ10" s="794" t="s">
        <v>1274</v>
      </c>
      <c r="BA10" s="787" t="s">
        <v>1275</v>
      </c>
      <c r="BB10" s="794" t="s">
        <v>1274</v>
      </c>
      <c r="BC10" s="788" t="s">
        <v>1275</v>
      </c>
      <c r="BD10" s="794" t="s">
        <v>1274</v>
      </c>
      <c r="BE10" s="789" t="s">
        <v>1275</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0</v>
      </c>
      <c r="Z11" s="1001">
        <f>'12. Разходи'!T11-'12. Разходи'!$S11</f>
        <v>0</v>
      </c>
      <c r="AA11" s="970">
        <f>IFERROR(('12. Разходи'!T11-'12. Разходи'!$S11)/'12. Разходи'!$S11,0)</f>
        <v>0</v>
      </c>
      <c r="AB11" s="1246">
        <f>'12. Разходи'!U11-'12. Разходи'!$S11</f>
        <v>0</v>
      </c>
      <c r="AC11" s="970">
        <f>IFERROR(('12. Разходи'!U11-'12. Разходи'!$S11)/'12. Разходи'!$S11,0)</f>
        <v>0</v>
      </c>
      <c r="AD11" s="1246">
        <f>'12. Разходи'!V11-'12. Разходи'!$S11</f>
        <v>0</v>
      </c>
      <c r="AE11" s="970">
        <f>IFERROR(('12. Разходи'!V11-'12. Разходи'!$S11)/'12. Разходи'!$S11,0)</f>
        <v>0</v>
      </c>
      <c r="AF11" s="1246">
        <f>'12. Разходи'!W11-'12. Разходи'!$S11</f>
        <v>0</v>
      </c>
      <c r="AG11" s="970">
        <f>IFERROR(('12. Разходи'!W11-'12. Разходи'!$S11)/'12. Разходи'!$S11,0)</f>
        <v>0</v>
      </c>
      <c r="AH11" s="1246">
        <f>'12. Разходи'!X11-'12. Разходи'!$S11</f>
        <v>0</v>
      </c>
      <c r="AI11" s="906">
        <f>IFERROR(('12. Разходи'!X11-'12. Разходи'!$S11)/'12. Разходи'!$S11,0)</f>
        <v>0</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1</v>
      </c>
      <c r="AV11" s="1247">
        <f>'12. Разходи'!AJ11-'12. Разходи'!$AI11</f>
        <v>5</v>
      </c>
      <c r="AW11" s="970">
        <f>IFERROR(('12. Разходи'!AJ11-'12. Разходи'!$AI11)/'12. Разходи'!$AI11,0)</f>
        <v>5</v>
      </c>
      <c r="AX11" s="1246">
        <f>'12. Разходи'!AK11-'12. Разходи'!$AI11</f>
        <v>5</v>
      </c>
      <c r="AY11" s="970">
        <f>IFERROR(('12. Разходи'!AK11-'12. Разходи'!$AI11)/'12. Разходи'!$AI11,0)</f>
        <v>5</v>
      </c>
      <c r="AZ11" s="1246">
        <f>'12. Разходи'!AL11-'12. Разходи'!$AI11</f>
        <v>6</v>
      </c>
      <c r="BA11" s="970">
        <f>IFERROR(('12. Разходи'!AL11-'12. Разходи'!$AI11)/'12. Разходи'!$AI11,0)</f>
        <v>6</v>
      </c>
      <c r="BB11" s="1246">
        <f>'12. Разходи'!AM11-'12. Разходи'!$AI11</f>
        <v>88</v>
      </c>
      <c r="BC11" s="979">
        <f>IFERROR(('12. Разходи'!AM11-'12. Разходи'!$AI11)/'12. Разходи'!$AI11,0)</f>
        <v>88</v>
      </c>
      <c r="BD11" s="1246">
        <f>'12. Разходи'!AN11-'12. Разходи'!$AI11</f>
        <v>91</v>
      </c>
      <c r="BE11" s="906">
        <f>IFERROR(('12. Разходи'!AN11-'12. Разходи'!$AI11)/'12. Разходи'!$AI11,0)</f>
        <v>91</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0</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0</v>
      </c>
      <c r="AV12" s="1243">
        <f>'12. Разходи'!AJ12-'12. Разходи'!$AI12</f>
        <v>0</v>
      </c>
      <c r="AW12" s="971">
        <f>IFERROR(('12. Разходи'!AJ12-'12. Разходи'!$AI12)/'12. Разходи'!$AI12,0)</f>
        <v>0</v>
      </c>
      <c r="AX12" s="1230">
        <f>'12. Разходи'!AK12-'12. Разходи'!$AI12</f>
        <v>0</v>
      </c>
      <c r="AY12" s="971">
        <f>IFERROR(('12. Разходи'!AK12-'12. Разходи'!$AI12)/'12. Разходи'!$AI12,0)</f>
        <v>0</v>
      </c>
      <c r="AZ12" s="1230">
        <f>'12. Разходи'!AL12-'12. Разходи'!$AI12</f>
        <v>0</v>
      </c>
      <c r="BA12" s="971">
        <f>IFERROR(('12. Разходи'!AL12-'12. Разходи'!$AI12)/'12. Разходи'!$AI12,0)</f>
        <v>0</v>
      </c>
      <c r="BB12" s="1230">
        <f>'12. Разходи'!AM12-'12. Разходи'!$AI12</f>
        <v>0</v>
      </c>
      <c r="BC12" s="987">
        <f>IFERROR(('12. Разходи'!AM12-'12. Разходи'!$AI12)/'12. Разходи'!$AI12,0)</f>
        <v>0</v>
      </c>
      <c r="BD12" s="1230">
        <f>'12. Разходи'!AN12-'12. Разходи'!$AI12</f>
        <v>0</v>
      </c>
      <c r="BE12" s="988">
        <f>IFERROR(('12. Разходи'!AN12-'12. Разходи'!$AI12)/'12. Разходи'!$AI12,0)</f>
        <v>0</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0</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0</v>
      </c>
      <c r="AV13" s="1299">
        <f>'12. Разходи'!AJ13-'12. Разходи'!$AI13</f>
        <v>0</v>
      </c>
      <c r="AW13" s="1294">
        <f>IFERROR(('12. Разходи'!AJ13-'12. Разходи'!$AI13)/'12. Разходи'!$AI13,0)</f>
        <v>0</v>
      </c>
      <c r="AX13" s="1295">
        <f>'12. Разходи'!AK13-'12. Разходи'!$AI13</f>
        <v>0</v>
      </c>
      <c r="AY13" s="1294">
        <f>IFERROR(('12. Разходи'!AK13-'12. Разходи'!$AI13)/'12. Разходи'!$AI13,0)</f>
        <v>0</v>
      </c>
      <c r="AZ13" s="1295">
        <f>'12. Разходи'!AL13-'12. Разходи'!$AI13</f>
        <v>0</v>
      </c>
      <c r="BA13" s="1294">
        <f>IFERROR(('12. Разходи'!AL13-'12. Разходи'!$AI13)/'12. Разходи'!$AI13,0)</f>
        <v>0</v>
      </c>
      <c r="BB13" s="1295">
        <f>'12. Разходи'!AM13-'12. Разходи'!$AI13</f>
        <v>0</v>
      </c>
      <c r="BC13" s="1296">
        <f>IFERROR(('12. Разходи'!AM13-'12. Разходи'!$AI13)/'12. Разходи'!$AI13,0)</f>
        <v>0</v>
      </c>
      <c r="BD13" s="1295">
        <f>'12. Разходи'!AN13-'12. Разходи'!$AI13</f>
        <v>0</v>
      </c>
      <c r="BE13" s="1298">
        <f>IFERROR(('12. Разходи'!AN13-'12. Разходи'!$AI13)/'12. Разходи'!$AI13,0)</f>
        <v>0</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0</v>
      </c>
      <c r="Z17" s="1231">
        <f>'12. Разходи'!T17-'12. Разходи'!$S17</f>
        <v>0</v>
      </c>
      <c r="AA17" s="972">
        <f>IFERROR(('12. Разходи'!T17-'12. Разходи'!$S17)/'12. Разходи'!$S17,0)</f>
        <v>0</v>
      </c>
      <c r="AB17" s="1232">
        <f>'12. Разходи'!U17-'12. Разходи'!$S17</f>
        <v>0</v>
      </c>
      <c r="AC17" s="972">
        <f>IFERROR(('12. Разходи'!U17-'12. Разходи'!$S17)/'12. Разходи'!$S17,0)</f>
        <v>0</v>
      </c>
      <c r="AD17" s="1232">
        <f>'12. Разходи'!V17-'12. Разходи'!$S17</f>
        <v>0</v>
      </c>
      <c r="AE17" s="972">
        <f>IFERROR(('12. Разходи'!V17-'12. Разходи'!$S17)/'12. Разходи'!$S17,0)</f>
        <v>0</v>
      </c>
      <c r="AF17" s="1232">
        <f>'12. Разходи'!W17-'12. Разходи'!$S17</f>
        <v>0</v>
      </c>
      <c r="AG17" s="972">
        <f>IFERROR(('12. Разходи'!W17-'12. Разходи'!$S17)/'12. Разходи'!$S17,0)</f>
        <v>0</v>
      </c>
      <c r="AH17" s="1232">
        <f>'12. Разходи'!X17-'12. Разходи'!$S17</f>
        <v>0</v>
      </c>
      <c r="AI17" s="908">
        <f>IFERROR(('12. Разходи'!X17-'12. Разходи'!$S17)/'12. Разходи'!$S17,0)</f>
        <v>0</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0</v>
      </c>
      <c r="AV17" s="1242">
        <f>'12. Разходи'!AJ17-'12. Разходи'!$AI17</f>
        <v>0</v>
      </c>
      <c r="AW17" s="972">
        <f>IFERROR(('12. Разходи'!AJ17-'12. Разходи'!$AI17)/'12. Разходи'!$AI17,0)</f>
        <v>0</v>
      </c>
      <c r="AX17" s="1232">
        <f>'12. Разходи'!AK17-'12. Разходи'!$AI17</f>
        <v>0</v>
      </c>
      <c r="AY17" s="972">
        <f>IFERROR(('12. Разходи'!AK17-'12. Разходи'!$AI17)/'12. Разходи'!$AI17,0)</f>
        <v>0</v>
      </c>
      <c r="AZ17" s="1232">
        <f>'12. Разходи'!AL17-'12. Разходи'!$AI17</f>
        <v>0</v>
      </c>
      <c r="BA17" s="972">
        <f>IFERROR(('12. Разходи'!AL17-'12. Разходи'!$AI17)/'12. Разходи'!$AI17,0)</f>
        <v>0</v>
      </c>
      <c r="BB17" s="1232">
        <f>'12. Разходи'!AM17-'12. Разходи'!$AI17</f>
        <v>0</v>
      </c>
      <c r="BC17" s="981">
        <f>IFERROR(('12. Разходи'!AM17-'12. Разходи'!$AI17)/'12. Разходи'!$AI17,0)</f>
        <v>0</v>
      </c>
      <c r="BD17" s="1232">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0</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0</v>
      </c>
      <c r="AV18" s="1241">
        <f>'12. Разходи'!AJ18-'12. Разходи'!$AI18</f>
        <v>0</v>
      </c>
      <c r="AW18" s="973">
        <f>IFERROR(('12. Разходи'!AJ18-'12. Разходи'!$AI18)/'12. Разходи'!$AI18,0)</f>
        <v>0</v>
      </c>
      <c r="AX18" s="1234">
        <f>'12. Разходи'!AK18-'12. Разходи'!$AI18</f>
        <v>0</v>
      </c>
      <c r="AY18" s="973">
        <f>IFERROR(('12. Разходи'!AK18-'12. Разходи'!$AI18)/'12. Разходи'!$AI18,0)</f>
        <v>0</v>
      </c>
      <c r="AZ18" s="1234">
        <f>'12. Разходи'!AL18-'12. Разходи'!$AI18</f>
        <v>0</v>
      </c>
      <c r="BA18" s="980">
        <f>IFERROR(('12. Разходи'!AL18-'12. Разходи'!$AI18)/'12. Разходи'!$AI18,0)</f>
        <v>0</v>
      </c>
      <c r="BB18" s="1248">
        <f>'12. Разходи'!AM18-'12. Разходи'!$AI18</f>
        <v>5</v>
      </c>
      <c r="BC18" s="980">
        <f>IFERROR(('12. Разходи'!AM18-'12. Разходи'!$AI18)/'12. Разходи'!$AI18,0)</f>
        <v>0</v>
      </c>
      <c r="BD18" s="1234">
        <f>'12. Разходи'!AN18-'12. Разходи'!$AI18</f>
        <v>5</v>
      </c>
      <c r="BE18" s="790">
        <f>IFERROR(('12. Разходи'!AN18-'12. Разходи'!$AI18)/'12. Разходи'!$AI18,0)</f>
        <v>0</v>
      </c>
      <c r="BG18" s="730"/>
      <c r="BH18" s="726"/>
      <c r="BI18" s="726"/>
    </row>
    <row r="19" spans="1:66" s="1302" customFormat="1" ht="15.95" customHeight="1">
      <c r="A19" s="1305" t="s">
        <v>239</v>
      </c>
      <c r="B19" s="1306" t="s">
        <v>1371</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0</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3</v>
      </c>
      <c r="BC19" s="1316">
        <f>IFERROR(('12. Разходи'!AM19-'12. Разходи'!$AI19)/'12. Разходи'!$AI19,0)</f>
        <v>0</v>
      </c>
      <c r="BD19" s="1310">
        <f>'12. Разходи'!AN19-'12. Разходи'!$AI19</f>
        <v>3</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1372</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0</v>
      </c>
      <c r="AV20" s="1314">
        <f>'12. Разходи'!AJ20-'12. Разходи'!$AI20</f>
        <v>0</v>
      </c>
      <c r="AW20" s="1309">
        <f>IFERROR(('12. Разходи'!AJ20-'12. Разходи'!$AI20)/'12. Разходи'!$AI20,0)</f>
        <v>0</v>
      </c>
      <c r="AX20" s="1308">
        <f>'12. Разходи'!AK20-'12. Разходи'!$AI20</f>
        <v>0</v>
      </c>
      <c r="AY20" s="1315">
        <f>IFERROR(('12. Разходи'!AK20-'12. Разходи'!$AI20)/'12. Разходи'!$AI20,0)</f>
        <v>0</v>
      </c>
      <c r="AZ20" s="1308">
        <f>'12. Разходи'!AL20-'12. Разходи'!$AI20</f>
        <v>0</v>
      </c>
      <c r="BA20" s="1315">
        <f>IFERROR(('12. Разходи'!AL20-'12. Разходи'!$AI20)/'12. Разходи'!$AI20,0)</f>
        <v>0</v>
      </c>
      <c r="BB20" s="1308">
        <f>'12. Разходи'!AM20-'12. Разходи'!$AI20</f>
        <v>2</v>
      </c>
      <c r="BC20" s="1316">
        <f>IFERROR(('12. Разходи'!AM20-'12. Разходи'!$AI20)/'12. Разходи'!$AI20,0)</f>
        <v>0</v>
      </c>
      <c r="BD20" s="1310">
        <f>'12. Разходи'!AN20-'12. Разходи'!$AI20</f>
        <v>2</v>
      </c>
      <c r="BE20" s="1317">
        <f>IFERROR(('12. Разходи'!AN20-'12. Разходи'!$AI20)/'12. Разходи'!$AI20,0)</f>
        <v>0</v>
      </c>
      <c r="BF20" s="1300"/>
      <c r="BG20" s="1301"/>
      <c r="BJ20" s="1300"/>
      <c r="BK20" s="1300"/>
      <c r="BL20" s="1300"/>
      <c r="BM20" s="1300"/>
      <c r="BN20" s="1300"/>
    </row>
    <row r="21" spans="1:66" s="1302" customFormat="1" ht="15.95" customHeight="1">
      <c r="A21" s="1305" t="s">
        <v>1241</v>
      </c>
      <c r="B21" s="3508" t="s">
        <v>1373</v>
      </c>
      <c r="C21" s="3509">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0</v>
      </c>
      <c r="AV21" s="1314">
        <f>'12. Разходи'!AJ21-'12. Разходи'!$AI21</f>
        <v>0</v>
      </c>
      <c r="AW21" s="1309">
        <f>IFERROR(('12. Разходи'!AJ21-'12. Разходи'!$AI21)/'12. Разходи'!$AI21,0)</f>
        <v>0</v>
      </c>
      <c r="AX21" s="1310">
        <f>'12. Разходи'!AK21-'12. Разходи'!$AI21</f>
        <v>0</v>
      </c>
      <c r="AY21" s="1309">
        <f>IFERROR(('12. Разходи'!AK21-'12. Разходи'!$AI21)/'12. Разходи'!$AI21,0)</f>
        <v>0</v>
      </c>
      <c r="AZ21" s="1310">
        <f>'12. Разходи'!AL21-'12. Разходи'!$AI21</f>
        <v>0</v>
      </c>
      <c r="BA21" s="1309">
        <f>IFERROR(('12. Разходи'!AL21-'12. Разходи'!$AI21)/'12. Разходи'!$AI21,0)</f>
        <v>0</v>
      </c>
      <c r="BB21" s="1310">
        <f>'12. Разходи'!AM21-'12. Разходи'!$AI21</f>
        <v>0</v>
      </c>
      <c r="BC21" s="1316">
        <f>IFERROR(('12. Разходи'!AM21-'12. Разходи'!$AI21)/'12. Разходи'!$AI21,0)</f>
        <v>0</v>
      </c>
      <c r="BD21" s="1310">
        <f>'12. Разходи'!AN21-'12. Разходи'!$AI21</f>
        <v>0</v>
      </c>
      <c r="BE21" s="1317">
        <f>IFERROR(('12. Разходи'!AN21-'12. Разходи'!$AI21)/'12. Разходи'!$AI21,0)</f>
        <v>0</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0</v>
      </c>
      <c r="AW22" s="1220">
        <f>IFERROR(('12. Разходи'!AJ22-'12. Разходи'!$AI22)/'12. Разходи'!$AI22,0)</f>
        <v>0</v>
      </c>
      <c r="AX22" s="1003">
        <f>'12. Разходи'!AK22-'12. Разходи'!$AI22</f>
        <v>0</v>
      </c>
      <c r="AY22" s="1228">
        <f>IFERROR(('12. Разходи'!AK22-'12. Разходи'!$AI22)/'12. Разходи'!$AI22,0)</f>
        <v>0</v>
      </c>
      <c r="AZ22" s="1003">
        <f>'12. Разходи'!AL22-'12. Разходи'!$AI22</f>
        <v>0</v>
      </c>
      <c r="BA22" s="1228">
        <f>IFERROR(('12. Разходи'!AL22-'12. Разходи'!$AI22)/'12. Разходи'!$AI22,0)</f>
        <v>0</v>
      </c>
      <c r="BB22" s="1003">
        <f>'12. Разходи'!AM22-'12. Разходи'!$AI22</f>
        <v>2</v>
      </c>
      <c r="BC22" s="1227">
        <f>IFERROR(('12. Разходи'!AM22-'12. Разходи'!$AI22)/'12. Разходи'!$AI22,0)</f>
        <v>0</v>
      </c>
      <c r="BD22" s="1235">
        <f>'12. Разходи'!AN22-'12. Разходи'!$AI22</f>
        <v>2</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0</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v>
      </c>
      <c r="AV23" s="1240">
        <f>'12. Разходи'!AJ23-'12. Разходи'!$AI23</f>
        <v>0</v>
      </c>
      <c r="AW23" s="1220">
        <f>IFERROR(('12. Разходи'!AJ23-'12. Разходи'!$AI23)/'12. Разходи'!$AI23,0)</f>
        <v>0</v>
      </c>
      <c r="AX23" s="1003">
        <f>'12. Разходи'!AK23-'12. Разходи'!$AI23</f>
        <v>0</v>
      </c>
      <c r="AY23" s="1228">
        <f>IFERROR(('12. Разходи'!AK23-'12. Разходи'!$AI23)/'12. Разходи'!$AI23,0)</f>
        <v>0</v>
      </c>
      <c r="AZ23" s="1003">
        <f>'12. Разходи'!AL23-'12. Разходи'!$AI23</f>
        <v>0</v>
      </c>
      <c r="BA23" s="1228">
        <f>IFERROR(('12. Разходи'!AL23-'12. Разходи'!$AI23)/'12. Разходи'!$AI23,0)</f>
        <v>0</v>
      </c>
      <c r="BB23" s="1003">
        <f>'12. Разходи'!AM23-'12. Разходи'!$AI23</f>
        <v>0</v>
      </c>
      <c r="BC23" s="1227">
        <f>IFERROR(('12. Разходи'!AM23-'12. Разходи'!$AI23)/'12. Разходи'!$AI23,0)</f>
        <v>0</v>
      </c>
      <c r="BD23" s="1235">
        <f>'12. Разходи'!AN23-'12. Разходи'!$AI23</f>
        <v>0</v>
      </c>
      <c r="BE23" s="1285">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0</v>
      </c>
      <c r="Z24" s="1231">
        <f>'12. Разходи'!T24-'12. Разходи'!$S24</f>
        <v>0</v>
      </c>
      <c r="AA24" s="972">
        <f>IFERROR(('12. Разходи'!T24-'12. Разходи'!$S24)/'12. Разходи'!$S24,0)</f>
        <v>0</v>
      </c>
      <c r="AB24" s="1232">
        <f>'12. Разходи'!U24-'12. Разходи'!$S24</f>
        <v>0</v>
      </c>
      <c r="AC24" s="972">
        <f>IFERROR(('12. Разходи'!U24-'12. Разходи'!$S24)/'12. Разходи'!$S24,0)</f>
        <v>0</v>
      </c>
      <c r="AD24" s="1232">
        <f>'12. Разходи'!V24-'12. Разходи'!$S24</f>
        <v>0</v>
      </c>
      <c r="AE24" s="972">
        <f>IFERROR(('12. Разходи'!V24-'12. Разходи'!$S24)/'12. Разходи'!$S24,0)</f>
        <v>0</v>
      </c>
      <c r="AF24" s="1232">
        <f>'12. Разходи'!W24-'12. Разходи'!$S24</f>
        <v>0</v>
      </c>
      <c r="AG24" s="972">
        <f>IFERROR(('12. Разходи'!W24-'12. Разходи'!$S24)/'12. Разходи'!$S24,0)</f>
        <v>0</v>
      </c>
      <c r="AH24" s="1232">
        <f>'12. Разходи'!X24-'12. Разходи'!$S24</f>
        <v>0</v>
      </c>
      <c r="AI24" s="908">
        <f>IFERROR(('12. Разходи'!X24-'12. Разходи'!$S24)/'12. Разходи'!$S24,0)</f>
        <v>0</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0</v>
      </c>
      <c r="AV24" s="1242">
        <f>'12. Разходи'!AJ24-'12. Разходи'!$AI24</f>
        <v>3</v>
      </c>
      <c r="AW24" s="972">
        <f>IFERROR(('12. Разходи'!AJ24-'12. Разходи'!$AI24)/'12. Разходи'!$AI24,0)</f>
        <v>0</v>
      </c>
      <c r="AX24" s="1232">
        <f>'12. Разходи'!AK24-'12. Разходи'!$AI24</f>
        <v>3</v>
      </c>
      <c r="AY24" s="972">
        <f>IFERROR(('12. Разходи'!AK24-'12. Разходи'!$AI24)/'12. Разходи'!$AI24,0)</f>
        <v>0</v>
      </c>
      <c r="AZ24" s="1232">
        <f>'12. Разходи'!AL24-'12. Разходи'!$AI24</f>
        <v>3</v>
      </c>
      <c r="BA24" s="972">
        <f>IFERROR(('12. Разходи'!AL24-'12. Разходи'!$AI24)/'12. Разходи'!$AI24,0)</f>
        <v>0</v>
      </c>
      <c r="BB24" s="1232">
        <f>'12. Разходи'!AM24-'12. Разходи'!$AI24</f>
        <v>50</v>
      </c>
      <c r="BC24" s="981">
        <f>IFERROR(('12. Разходи'!AM24-'12. Разходи'!$AI24)/'12. Разходи'!$AI24,0)</f>
        <v>0</v>
      </c>
      <c r="BD24" s="1232">
        <f>'12. Разходи'!AN24-'12. Разходи'!$AI24</f>
        <v>51</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0</v>
      </c>
      <c r="Z25" s="1233">
        <f>'12. Разходи'!T25-'12. Разходи'!$S25</f>
        <v>0</v>
      </c>
      <c r="AA25" s="973">
        <f>IFERROR(('12. Разходи'!T25-'12. Разходи'!$S25)/'12. Разходи'!$S25,0)</f>
        <v>0</v>
      </c>
      <c r="AB25" s="1234">
        <f>'12. Разходи'!U25-'12. Разходи'!$S25</f>
        <v>0</v>
      </c>
      <c r="AC25" s="973">
        <f>IFERROR(('12. Разходи'!U25-'12. Разходи'!$S25)/'12. Разходи'!$S25,0)</f>
        <v>0</v>
      </c>
      <c r="AD25" s="1234">
        <f>'12. Разходи'!V25-'12. Разходи'!$S25</f>
        <v>0</v>
      </c>
      <c r="AE25" s="973">
        <f>IFERROR(('12. Разходи'!V25-'12. Разходи'!$S25)/'12. Разходи'!$S25,0)</f>
        <v>0</v>
      </c>
      <c r="AF25" s="1234">
        <f>'12. Разходи'!W25-'12. Разходи'!$S25</f>
        <v>0</v>
      </c>
      <c r="AG25" s="973">
        <f>IFERROR(('12. Разходи'!W25-'12. Разходи'!$S25)/'12. Разходи'!$S25,0)</f>
        <v>0</v>
      </c>
      <c r="AH25" s="1234">
        <f>'12. Разходи'!X25-'12. Разходи'!$S25</f>
        <v>0</v>
      </c>
      <c r="AI25" s="790">
        <f>IFERROR(('12. Разходи'!X25-'12. Разходи'!$S25)/'12. Разходи'!$S25,0)</f>
        <v>0</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1</v>
      </c>
      <c r="AV25" s="1241">
        <f>'12. Разходи'!AJ25-'12. Разходи'!$AI25</f>
        <v>2</v>
      </c>
      <c r="AW25" s="973">
        <f>IFERROR(('12. Разходи'!AJ25-'12. Разходи'!$AI25)/'12. Разходи'!$AI25,0)</f>
        <v>2</v>
      </c>
      <c r="AX25" s="1234">
        <f>'12. Разходи'!AK25-'12. Разходи'!$AI25</f>
        <v>2</v>
      </c>
      <c r="AY25" s="973">
        <f>IFERROR(('12. Разходи'!AK25-'12. Разходи'!$AI25)/'12. Разходи'!$AI25,0)</f>
        <v>2</v>
      </c>
      <c r="AZ25" s="1234">
        <f>'12. Разходи'!AL25-'12. Разходи'!$AI25</f>
        <v>3</v>
      </c>
      <c r="BA25" s="973">
        <f>IFERROR(('12. Разходи'!AL25-'12. Разходи'!$AI25)/'12. Разходи'!$AI25,0)</f>
        <v>3</v>
      </c>
      <c r="BB25" s="1234">
        <f>'12. Разходи'!AM25-'12. Разходи'!$AI25</f>
        <v>31</v>
      </c>
      <c r="BC25" s="980">
        <f>IFERROR(('12. Разходи'!AM25-'12. Разходи'!$AI25)/'12. Разходи'!$AI25,0)</f>
        <v>31</v>
      </c>
      <c r="BD25" s="1234">
        <f>'12. Разходи'!AN25-'12. Разходи'!$AI25</f>
        <v>33</v>
      </c>
      <c r="BE25" s="790">
        <f>IFERROR(('12. Разходи'!AN25-'12. Разходи'!$AI25)/'12. Разходи'!$AI25,0)</f>
        <v>33</v>
      </c>
      <c r="BF25" s="745"/>
      <c r="BG25" s="730"/>
      <c r="BH25" s="726"/>
      <c r="BI25" s="726"/>
      <c r="BJ25" s="745"/>
      <c r="BK25" s="745"/>
      <c r="BL25" s="745"/>
      <c r="BM25" s="745"/>
      <c r="BN25" s="745"/>
    </row>
    <row r="26" spans="1:66" ht="15.95" customHeight="1">
      <c r="A26" s="925" t="s">
        <v>443</v>
      </c>
      <c r="B26" s="3510" t="str">
        <f>'12. Разходи'!B26</f>
        <v>спомагателни материали</v>
      </c>
      <c r="C26" s="3511">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0</v>
      </c>
      <c r="Z26" s="1003">
        <f>'12. Разходи'!T26-'12. Разходи'!$S26</f>
        <v>0</v>
      </c>
      <c r="AA26" s="1220">
        <f>IFERROR(('12. Разходи'!T26-'12. Разходи'!$S26)/'12. Разходи'!$S26,0)</f>
        <v>0</v>
      </c>
      <c r="AB26" s="1235">
        <f>'12. Разходи'!U26-'12. Разходи'!$S26</f>
        <v>0</v>
      </c>
      <c r="AC26" s="1220">
        <f>IFERROR(('12. Разходи'!U26-'12. Разходи'!$S26)/'12. Разходи'!$S26,0)</f>
        <v>0</v>
      </c>
      <c r="AD26" s="1235">
        <f>'12. Разходи'!V26-'12. Разходи'!$S26</f>
        <v>0</v>
      </c>
      <c r="AE26" s="1220">
        <f>IFERROR(('12. Разходи'!V26-'12. Разходи'!$S26)/'12. Разходи'!$S26,0)</f>
        <v>0</v>
      </c>
      <c r="AF26" s="1235">
        <f>'12. Разходи'!W26-'12. Разходи'!$S26</f>
        <v>0</v>
      </c>
      <c r="AG26" s="1220">
        <f>IFERROR(('12. Разходи'!W26-'12. Разходи'!$S26)/'12. Разходи'!$S26,0)</f>
        <v>0</v>
      </c>
      <c r="AH26" s="1235">
        <f>'12. Разходи'!X26-'12. Разходи'!$S26</f>
        <v>0</v>
      </c>
      <c r="AI26" s="912">
        <f>IFERROR(('12. Разходи'!X26-'12. Разходи'!$S26)/'12. Разходи'!$S26,0)</f>
        <v>0</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1</v>
      </c>
      <c r="AV26" s="1240">
        <f>'12. Разходи'!AJ26-'12. Разходи'!$AI26</f>
        <v>1</v>
      </c>
      <c r="AW26" s="1220">
        <f>IFERROR(('12. Разходи'!AJ26-'12. Разходи'!$AI26)/'12. Разходи'!$AI26,0)</f>
        <v>1</v>
      </c>
      <c r="AX26" s="1003">
        <f>'12. Разходи'!AK26-'12. Разходи'!$AI26</f>
        <v>1</v>
      </c>
      <c r="AY26" s="1228">
        <f>IFERROR(('12. Разходи'!AK26-'12. Разходи'!$AI26)/'12. Разходи'!$AI26,0)</f>
        <v>1</v>
      </c>
      <c r="AZ26" s="1003">
        <f>'12. Разходи'!AL26-'12. Разходи'!$AI26</f>
        <v>1</v>
      </c>
      <c r="BA26" s="1228">
        <f>IFERROR(('12. Разходи'!AL26-'12. Разходи'!$AI26)/'12. Разходи'!$AI26,0)</f>
        <v>1</v>
      </c>
      <c r="BB26" s="1003">
        <f>'12. Разходи'!AM26-'12. Разходи'!$AI26</f>
        <v>20</v>
      </c>
      <c r="BC26" s="1227">
        <f>IFERROR(('12. Разходи'!AM26-'12. Разходи'!$AI26)/'12. Разходи'!$AI26,0)</f>
        <v>20</v>
      </c>
      <c r="BD26" s="1235">
        <f>'12. Разходи'!AN26-'12. Разходи'!$AI26</f>
        <v>21</v>
      </c>
      <c r="BE26" s="1285">
        <f>IFERROR(('12. Разходи'!AN26-'12. Разходи'!$AI26)/'12. Разходи'!$AI26,0)</f>
        <v>21</v>
      </c>
      <c r="BF26" s="750"/>
      <c r="BG26" s="730"/>
      <c r="BH26" s="726"/>
      <c r="BI26" s="726"/>
      <c r="BJ26" s="750"/>
      <c r="BK26" s="750"/>
      <c r="BL26" s="750"/>
      <c r="BM26" s="750"/>
      <c r="BN26" s="750"/>
    </row>
    <row r="27" spans="1:66" ht="15.95" customHeight="1">
      <c r="A27" s="927" t="s">
        <v>444</v>
      </c>
      <c r="B27" s="3510" t="str">
        <f>'12. Разходи'!B27</f>
        <v>вода</v>
      </c>
      <c r="C27" s="3511">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0</v>
      </c>
      <c r="AW27" s="1220">
        <f>IFERROR(('12. Разходи'!AJ27-'12. Разходи'!$AI27)/'12. Разходи'!$AI27,0)</f>
        <v>0</v>
      </c>
      <c r="AX27" s="1003">
        <f>'12. Разходи'!AK27-'12. Разходи'!$AI27</f>
        <v>0</v>
      </c>
      <c r="AY27" s="1228">
        <f>IFERROR(('12. Разходи'!AK27-'12. Разходи'!$AI27)/'12. Разходи'!$AI27,0)</f>
        <v>0</v>
      </c>
      <c r="AZ27" s="1003">
        <f>'12. Разходи'!AL27-'12. Разходи'!$AI27</f>
        <v>0</v>
      </c>
      <c r="BA27" s="1228">
        <f>IFERROR(('12. Разходи'!AL27-'12. Разходи'!$AI27)/'12. Разходи'!$AI27,0)</f>
        <v>0</v>
      </c>
      <c r="BB27" s="1003">
        <f>'12. Разходи'!AM27-'12. Разходи'!$AI27</f>
        <v>0</v>
      </c>
      <c r="BC27" s="1227">
        <f>IFERROR(('12. Разходи'!AM27-'12. Разходи'!$AI27)/'12. Разходи'!$AI27,0)</f>
        <v>0</v>
      </c>
      <c r="BD27" s="1235">
        <f>'12. Разходи'!AN27-'12. Разходи'!$AI27</f>
        <v>0</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0" t="str">
        <f>'12. Разходи'!B28</f>
        <v>други</v>
      </c>
      <c r="C28" s="3512">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1</v>
      </c>
      <c r="AW28" s="1220">
        <f>IFERROR(('12. Разходи'!AJ28-'12. Разходи'!$AI28)/'12. Разходи'!$AI28,0)</f>
        <v>0</v>
      </c>
      <c r="AX28" s="1003">
        <f>'12. Разходи'!AK28-'12. Разходи'!$AI28</f>
        <v>1</v>
      </c>
      <c r="AY28" s="1228">
        <f>IFERROR(('12. Разходи'!AK28-'12. Разходи'!$AI28)/'12. Разходи'!$AI28,0)</f>
        <v>0</v>
      </c>
      <c r="AZ28" s="1003">
        <f>'12. Разходи'!AL28-'12. Разходи'!$AI28</f>
        <v>2</v>
      </c>
      <c r="BA28" s="1228">
        <f>IFERROR(('12. Разходи'!AL28-'12. Разходи'!$AI28)/'12. Разходи'!$AI28,0)</f>
        <v>0</v>
      </c>
      <c r="BB28" s="1003">
        <f>'12. Разходи'!AM28-'12. Разходи'!$AI28</f>
        <v>11</v>
      </c>
      <c r="BC28" s="1227">
        <f>IFERROR(('12. Разходи'!AM28-'12. Разходи'!$AI28)/'12. Разходи'!$AI28,0)</f>
        <v>0</v>
      </c>
      <c r="BD28" s="1235">
        <f>'12. Разходи'!AN28-'12. Разходи'!$AI28</f>
        <v>12</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0</v>
      </c>
      <c r="Z29" s="1247">
        <f>'12. Разходи'!T29-'12. Разходи'!$S29</f>
        <v>0</v>
      </c>
      <c r="AA29" s="970">
        <f>IFERROR(('12. Разходи'!T29-'12. Разходи'!$S29)/'12. Разходи'!$S29,0)</f>
        <v>0</v>
      </c>
      <c r="AB29" s="1246">
        <f>'12. Разходи'!U29-'12. Разходи'!$S29</f>
        <v>0</v>
      </c>
      <c r="AC29" s="970">
        <f>IFERROR(('12. Разходи'!U29-'12. Разходи'!$S29)/'12. Разходи'!$S29,0)</f>
        <v>0</v>
      </c>
      <c r="AD29" s="1246">
        <f>'12. Разходи'!V29-'12. Разходи'!$S29</f>
        <v>0</v>
      </c>
      <c r="AE29" s="970">
        <f>IFERROR(('12. Разходи'!V29-'12. Разходи'!$S29)/'12. Разходи'!$S29,0)</f>
        <v>0</v>
      </c>
      <c r="AF29" s="1246">
        <f>'12. Разходи'!W29-'12. Разходи'!$S29</f>
        <v>0</v>
      </c>
      <c r="AG29" s="979">
        <f>IFERROR(('12. Разходи'!W29-'12. Разходи'!$S29)/'12. Разходи'!$S29,0)</f>
        <v>0</v>
      </c>
      <c r="AH29" s="1246">
        <f>'12. Разходи'!X29-'12. Разходи'!$S29</f>
        <v>0</v>
      </c>
      <c r="AI29" s="906">
        <f>IFERROR(('12. Разходи'!X29-'12. Разходи'!$S29)/'12. Разходи'!$S29,0)</f>
        <v>0</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11</v>
      </c>
      <c r="AV29" s="1247">
        <f>'12. Разходи'!AJ29-'12. Разходи'!$AI29</f>
        <v>-9</v>
      </c>
      <c r="AW29" s="970">
        <f>IFERROR(('12. Разходи'!AJ29-'12. Разходи'!$AI29)/'12. Разходи'!$AI29,0)</f>
        <v>-0.81818181818181823</v>
      </c>
      <c r="AX29" s="1246">
        <f>'12. Разходи'!AK29-'12. Разходи'!$AI29</f>
        <v>-9</v>
      </c>
      <c r="AY29" s="970">
        <f>IFERROR(('12. Разходи'!AK29-'12. Разходи'!$AI29)/'12. Разходи'!$AI29,0)</f>
        <v>-0.81818181818181823</v>
      </c>
      <c r="AZ29" s="1246">
        <f>'12. Разходи'!AL29-'12. Разходи'!$AI29</f>
        <v>-8</v>
      </c>
      <c r="BA29" s="970">
        <f>IFERROR(('12. Разходи'!AL29-'12. Разходи'!$AI29)/'12. Разходи'!$AI29,0)</f>
        <v>-0.72727272727272729</v>
      </c>
      <c r="BB29" s="1246">
        <f>'12. Разходи'!AM29-'12. Разходи'!$AI29</f>
        <v>28</v>
      </c>
      <c r="BC29" s="979">
        <f>IFERROR(('12. Разходи'!AM29-'12. Разходи'!$AI29)/'12. Разходи'!$AI29,0)</f>
        <v>2.5454545454545454</v>
      </c>
      <c r="BD29" s="1246">
        <f>'12. Разходи'!AN29-'12. Разходи'!$AI29</f>
        <v>27</v>
      </c>
      <c r="BE29" s="906">
        <f>IFERROR(('12. Разходи'!AN29-'12. Разходи'!$AI29)/'12. Разходи'!$AI29,0)</f>
        <v>2.4545454545454546</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0</v>
      </c>
      <c r="AV30" s="1238">
        <f>'12. Разходи'!AJ30-'12. Разходи'!$AI30</f>
        <v>0</v>
      </c>
      <c r="AW30" s="1224">
        <f>IFERROR(('12. Разходи'!AJ30-'12. Разходи'!$AI30)/'12. Разходи'!$AI30,0)</f>
        <v>0</v>
      </c>
      <c r="AX30" s="1239">
        <f>'12. Разходи'!AK30-'12. Разходи'!$AI30</f>
        <v>0</v>
      </c>
      <c r="AY30" s="1225">
        <f>IFERROR(('12. Разходи'!AK30-'12. Разходи'!$AI30)/'12. Разходи'!$AI30,0)</f>
        <v>0</v>
      </c>
      <c r="AZ30" s="1239">
        <f>'12. Разходи'!AL30-'12. Разходи'!$AI30</f>
        <v>0</v>
      </c>
      <c r="BA30" s="1225">
        <f>IFERROR(('12. Разходи'!AL30-'12. Разходи'!$AI30)/'12. Разходи'!$AI30,0)</f>
        <v>0</v>
      </c>
      <c r="BB30" s="1239">
        <f>'12. Разходи'!AM30-'12. Разходи'!$AI30</f>
        <v>0</v>
      </c>
      <c r="BC30" s="1226">
        <f>IFERROR(('12. Разходи'!AM30-'12. Разходи'!$AI30)/'12. Разходи'!$AI30,0)</f>
        <v>0</v>
      </c>
      <c r="BD30" s="1235">
        <f>'12. Разходи'!AN30-'12. Разходи'!$AI30</f>
        <v>0</v>
      </c>
      <c r="BE30" s="1285">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1239</v>
      </c>
      <c r="C32" s="3511">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0</v>
      </c>
      <c r="AV32" s="1240">
        <f>'12. Разходи'!AJ32-'12. Разходи'!$AI32</f>
        <v>0</v>
      </c>
      <c r="AW32" s="1220">
        <f>IFERROR(('12. Разходи'!AJ32-'12. Разходи'!$AI32)/'12. Разходи'!$AI32,0)</f>
        <v>0</v>
      </c>
      <c r="AX32" s="1003">
        <f>'12. Разходи'!AK32-'12. Разходи'!$AI32</f>
        <v>0</v>
      </c>
      <c r="AY32" s="1228">
        <f>IFERROR(('12. Разходи'!AK32-'12. Разходи'!$AI32)/'12. Разходи'!$AI32,0)</f>
        <v>0</v>
      </c>
      <c r="AZ32" s="1003">
        <f>'12. Разходи'!AL32-'12. Разходи'!$AI32</f>
        <v>0</v>
      </c>
      <c r="BA32" s="1228">
        <f>IFERROR(('12. Разходи'!AL32-'12. Разходи'!$AI32)/'12. Разходи'!$AI32,0)</f>
        <v>0</v>
      </c>
      <c r="BB32" s="1003">
        <f>'12. Разходи'!AM32-'12. Разходи'!$AI32</f>
        <v>0</v>
      </c>
      <c r="BC32" s="1227">
        <f>IFERROR(('12. Разходи'!AM32-'12. Разходи'!$AI32)/'12. Разходи'!$AI32,0)</f>
        <v>0</v>
      </c>
      <c r="BD32" s="1235">
        <f>'12. Разходи'!AN32-'12. Разходи'!$AI32</f>
        <v>0</v>
      </c>
      <c r="BE32" s="1285">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0</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0</v>
      </c>
      <c r="AV33" s="1240">
        <f>'12. Разходи'!AJ33-'12. Разходи'!$AI33</f>
        <v>0</v>
      </c>
      <c r="AW33" s="1220">
        <f>IFERROR(('12. Разходи'!AJ33-'12. Разходи'!$AI33)/'12. Разходи'!$AI33,0)</f>
        <v>0</v>
      </c>
      <c r="AX33" s="1003">
        <f>'12. Разходи'!AK33-'12. Разходи'!$AI33</f>
        <v>0</v>
      </c>
      <c r="AY33" s="1228">
        <f>IFERROR(('12. Разходи'!AK33-'12. Разходи'!$AI33)/'12. Разходи'!$AI33,0)</f>
        <v>0</v>
      </c>
      <c r="AZ33" s="1003">
        <f>'12. Разходи'!AL33-'12. Разходи'!$AI33</f>
        <v>0</v>
      </c>
      <c r="BA33" s="1228">
        <f>IFERROR(('12. Разходи'!AL33-'12. Разходи'!$AI33)/'12. Разходи'!$AI33,0)</f>
        <v>0</v>
      </c>
      <c r="BB33" s="1003">
        <f>'12. Разходи'!AM33-'12. Разходи'!$AI33</f>
        <v>0</v>
      </c>
      <c r="BC33" s="1227">
        <f>IFERROR(('12. Разходи'!AM33-'12. Разходи'!$AI33)/'12. Разходи'!$AI33,0)</f>
        <v>0</v>
      </c>
      <c r="BD33" s="1235">
        <f>'12. Разходи'!AN33-'12. Разходи'!$AI33</f>
        <v>0</v>
      </c>
      <c r="BE33" s="1285">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0</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0</v>
      </c>
      <c r="AV34" s="1240">
        <f>'12. Разходи'!AJ34-'12. Разходи'!$AI34</f>
        <v>0</v>
      </c>
      <c r="AW34" s="1220">
        <f>IFERROR(('12. Разходи'!AJ34-'12. Разходи'!$AI34)/'12. Разходи'!$AI34,0)</f>
        <v>0</v>
      </c>
      <c r="AX34" s="1003">
        <f>'12. Разходи'!AK34-'12. Разходи'!$AI34</f>
        <v>0</v>
      </c>
      <c r="AY34" s="1228">
        <f>IFERROR(('12. Разходи'!AK34-'12. Разходи'!$AI34)/'12. Разходи'!$AI34,0)</f>
        <v>0</v>
      </c>
      <c r="AZ34" s="1003">
        <f>'12. Разходи'!AL34-'12. Разходи'!$AI34</f>
        <v>0</v>
      </c>
      <c r="BA34" s="1228">
        <f>IFERROR(('12. Разходи'!AL34-'12. Разходи'!$AI34)/'12. Разходи'!$AI34,0)</f>
        <v>0</v>
      </c>
      <c r="BB34" s="1003">
        <f>'12. Разходи'!AM34-'12. Разходи'!$AI34</f>
        <v>2</v>
      </c>
      <c r="BC34" s="1227">
        <f>IFERROR(('12. Разходи'!AM34-'12. Разходи'!$AI34)/'12. Разходи'!$AI34,0)</f>
        <v>0</v>
      </c>
      <c r="BD34" s="1235">
        <f>'12. Разходи'!AN34-'12. Разходи'!$AI34</f>
        <v>2</v>
      </c>
      <c r="BE34" s="1285">
        <f>IFERROR(('12. Разходи'!AN34-'12. Разходи'!$AI34)/'12. Разходи'!$AI34,0)</f>
        <v>0</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0</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2</v>
      </c>
      <c r="BC35" s="1227">
        <f>IFERROR(('12. Разходи'!AM35-'12. Разходи'!$AI35)/'12. Разходи'!$AI35,0)</f>
        <v>0</v>
      </c>
      <c r="BD35" s="1235">
        <f>'12. Разходи'!AN35-'12. Разходи'!$AI35</f>
        <v>2</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0</v>
      </c>
      <c r="AV36" s="1240">
        <f>'12. Разходи'!AJ36-'12. Разходи'!$AI36</f>
        <v>0</v>
      </c>
      <c r="AW36" s="1220">
        <f>IFERROR(('12. Разходи'!AJ36-'12. Разходи'!$AI36)/'12. Разходи'!$AI36,0)</f>
        <v>0</v>
      </c>
      <c r="AX36" s="1003">
        <f>'12. Разходи'!AK36-'12. Разходи'!$AI36</f>
        <v>0</v>
      </c>
      <c r="AY36" s="1228">
        <f>IFERROR(('12. Разходи'!AK36-'12. Разходи'!$AI36)/'12. Разходи'!$AI36,0)</f>
        <v>0</v>
      </c>
      <c r="AZ36" s="1003">
        <f>'12. Разходи'!AL36-'12. Разходи'!$AI36</f>
        <v>0</v>
      </c>
      <c r="BA36" s="1228">
        <f>IFERROR(('12. Разходи'!AL36-'12. Разходи'!$AI36)/'12. Разходи'!$AI36,0)</f>
        <v>0</v>
      </c>
      <c r="BB36" s="1003">
        <f>'12. Разходи'!AM36-'12. Разходи'!$AI36</f>
        <v>0</v>
      </c>
      <c r="BC36" s="1227">
        <f>IFERROR(('12. Разходи'!AM36-'12. Разходи'!$AI36)/'12. Разходи'!$AI36,0)</f>
        <v>0</v>
      </c>
      <c r="BD36" s="1235">
        <f>'12. Разходи'!AN36-'12. Разходи'!$AI36</f>
        <v>0</v>
      </c>
      <c r="BE36" s="1285">
        <f>IFERROR(('12. Разходи'!AN36-'12. Разходи'!$AI36)/'12. Разходи'!$AI36,0)</f>
        <v>0</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0</v>
      </c>
      <c r="AV38" s="1241">
        <f>'12. Разходи'!AJ38-'12. Разходи'!$AI38</f>
        <v>0</v>
      </c>
      <c r="AW38" s="973">
        <f>IFERROR(('12. Разходи'!AJ38-'12. Разходи'!$AI38)/'12. Разходи'!$AI38,0)</f>
        <v>0</v>
      </c>
      <c r="AX38" s="1234">
        <f>'12. Разходи'!AK38-'12. Разходи'!$AI38</f>
        <v>0</v>
      </c>
      <c r="AY38" s="973">
        <f>IFERROR(('12. Разходи'!AK38-'12. Разходи'!$AI38)/'12. Разходи'!$AI38,0)</f>
        <v>0</v>
      </c>
      <c r="AZ38" s="1234">
        <f>'12. Разходи'!AL38-'12. Разходи'!$AI38</f>
        <v>0</v>
      </c>
      <c r="BA38" s="973">
        <f>IFERROR(('12. Разходи'!AL38-'12. Разходи'!$AI38)/'12. Разходи'!$AI38,0)</f>
        <v>0</v>
      </c>
      <c r="BB38" s="1234">
        <f>'12. Разходи'!AM38-'12. Разходи'!$AI38</f>
        <v>5</v>
      </c>
      <c r="BC38" s="980">
        <f>IFERROR(('12. Разходи'!AM38-'12. Разходи'!$AI38)/'12. Разходи'!$AI38,0)</f>
        <v>0</v>
      </c>
      <c r="BD38" s="1234">
        <f>'12. Разходи'!AN38-'12. Разходи'!$AI38</f>
        <v>5</v>
      </c>
      <c r="BE38" s="790">
        <f>IFERROR(('12. Разходи'!AN38-'12. Разходи'!$AI38)/'12. Разходи'!$AI38,0)</f>
        <v>0</v>
      </c>
    </row>
    <row r="39" spans="1:66" s="1302" customFormat="1" ht="15.95" customHeight="1">
      <c r="A39" s="1305" t="s">
        <v>1242</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0</v>
      </c>
      <c r="AW39" s="1309">
        <f>IFERROR(('12. Разходи'!AJ39-'12. Разходи'!$AI39)/'12. Разходи'!$AI39,0)</f>
        <v>0</v>
      </c>
      <c r="AX39" s="1308">
        <f>'12. Разходи'!AK39-'12. Разходи'!$AI39</f>
        <v>0</v>
      </c>
      <c r="AY39" s="1315">
        <f>IFERROR(('12. Разходи'!AK39-'12. Разходи'!$AI39)/'12. Разходи'!$AI39,0)</f>
        <v>0</v>
      </c>
      <c r="AZ39" s="1308">
        <f>'12. Разходи'!AL39-'12. Разходи'!$AI39</f>
        <v>0</v>
      </c>
      <c r="BA39" s="1315">
        <f>IFERROR(('12. Разходи'!AL39-'12. Разходи'!$AI39)/'12. Разходи'!$AI39,0)</f>
        <v>0</v>
      </c>
      <c r="BB39" s="1308">
        <f>'12. Разходи'!AM39-'12. Разходи'!$AI39</f>
        <v>0</v>
      </c>
      <c r="BC39" s="1316">
        <f>IFERROR(('12. Разходи'!AM39-'12. Разходи'!$AI39)/'12. Разходи'!$AI39,0)</f>
        <v>0</v>
      </c>
      <c r="BD39" s="1310">
        <f>'12. Разходи'!AN39-'12. Разходи'!$AI39</f>
        <v>0</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1243</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0</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0</v>
      </c>
      <c r="BA40" s="1315">
        <f>IFERROR(('12. Разходи'!AL40-'12. Разходи'!$AI40)/'12. Разходи'!$AI40,0)</f>
        <v>0</v>
      </c>
      <c r="BB40" s="1308">
        <f>'12. Разходи'!AM40-'12. Разходи'!$AI40</f>
        <v>0</v>
      </c>
      <c r="BC40" s="1316">
        <f>IFERROR(('12. Разходи'!AM40-'12. Разходи'!$AI40)/'12. Разходи'!$AI40,0)</f>
        <v>0</v>
      </c>
      <c r="BD40" s="1310">
        <f>'12. Разходи'!AN40-'12. Разходи'!$AI40</f>
        <v>0</v>
      </c>
      <c r="BE40" s="1317">
        <f>IFERROR(('12. Разходи'!AN40-'12. Разходи'!$AI40)/'12. Разходи'!$AI40,0)</f>
        <v>0</v>
      </c>
      <c r="BF40" s="1300"/>
      <c r="BG40" s="1300"/>
      <c r="BH40" s="1300"/>
      <c r="BI40" s="1300"/>
      <c r="BJ40" s="1300"/>
      <c r="BK40" s="1300"/>
      <c r="BL40" s="1300"/>
      <c r="BM40" s="1300"/>
      <c r="BN40" s="1300"/>
    </row>
    <row r="41" spans="1:66" s="1302" customFormat="1" ht="15.95" customHeight="1">
      <c r="A41" s="1305" t="s">
        <v>1244</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4</v>
      </c>
      <c r="BC41" s="1316">
        <f>IFERROR(('12. Разходи'!AM41-'12. Разходи'!$AI41)/'12. Разходи'!$AI41,0)</f>
        <v>0</v>
      </c>
      <c r="BD41" s="1310">
        <f>'12. Разходи'!AN41-'12. Разходи'!$AI41</f>
        <v>4</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1245</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1</v>
      </c>
      <c r="BC42" s="1316">
        <f>IFERROR(('12. Разходи'!AM42-'12. Разходи'!$AI42)/'12. Разходи'!$AI42,0)</f>
        <v>0</v>
      </c>
      <c r="BD42" s="1310">
        <f>'12. Разходи'!AN42-'12. Разходи'!$AI42</f>
        <v>1</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0</v>
      </c>
      <c r="Z44" s="1240">
        <f>'12. Разходи'!T44-'12. Разходи'!$S44</f>
        <v>0</v>
      </c>
      <c r="AA44" s="1220">
        <f>IFERROR(('12. Разходи'!T44-'12. Разходи'!$S44)/'12. Разходи'!$S44,0)</f>
        <v>0</v>
      </c>
      <c r="AB44" s="1003">
        <f>'12. Разходи'!U44-'12. Разходи'!$S44</f>
        <v>0</v>
      </c>
      <c r="AC44" s="1228">
        <f>IFERROR(('12. Разходи'!U44-'12. Разходи'!$S44)/'12. Разходи'!$S44,0)</f>
        <v>0</v>
      </c>
      <c r="AD44" s="1003">
        <f>'12. Разходи'!V44-'12. Разходи'!$S44</f>
        <v>0</v>
      </c>
      <c r="AE44" s="1228">
        <f>IFERROR(('12. Разходи'!V44-'12. Разходи'!$S44)/'12. Разходи'!$S44,0)</f>
        <v>0</v>
      </c>
      <c r="AF44" s="1003">
        <f>'12. Разходи'!W44-'12. Разходи'!$S44</f>
        <v>0</v>
      </c>
      <c r="AG44" s="1227">
        <f>IFERROR(('12. Разходи'!W44-'12. Разходи'!$S44)/'12. Разходи'!$S44,0)</f>
        <v>0</v>
      </c>
      <c r="AH44" s="1235">
        <f>'12. Разходи'!X44-'12. Разходи'!$S44</f>
        <v>0</v>
      </c>
      <c r="AI44" s="1285">
        <f>IFERROR(('12. Разходи'!X44-'12. Разходи'!$S44)/'12. Разходи'!$S44,0)</f>
        <v>0</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v>
      </c>
      <c r="AV45" s="1240">
        <f>'12. Разходи'!AJ45-'12. Разходи'!$AI45</f>
        <v>0</v>
      </c>
      <c r="AW45" s="1220">
        <f>IFERROR(('12. Разходи'!AJ45-'12. Разходи'!$AI45)/'12. Разходи'!$AI45,0)</f>
        <v>0</v>
      </c>
      <c r="AX45" s="1003">
        <f>'12. Разходи'!AK45-'12. Разходи'!$AI45</f>
        <v>0</v>
      </c>
      <c r="AY45" s="1228">
        <f>IFERROR(('12. Разходи'!AK45-'12. Разходи'!$AI45)/'12. Разходи'!$AI45,0)</f>
        <v>0</v>
      </c>
      <c r="AZ45" s="1003">
        <f>'12. Разходи'!AL45-'12. Разходи'!$AI45</f>
        <v>0</v>
      </c>
      <c r="BA45" s="1228">
        <f>IFERROR(('12. Разходи'!AL45-'12. Разходи'!$AI45)/'12. Разходи'!$AI45,0)</f>
        <v>0</v>
      </c>
      <c r="BB45" s="1003">
        <f>'12. Разходи'!AM45-'12. Разходи'!$AI45</f>
        <v>0</v>
      </c>
      <c r="BC45" s="1227">
        <f>IFERROR(('12. Разходи'!AM45-'12. Разходи'!$AI45)/'12. Разходи'!$AI45,0)</f>
        <v>0</v>
      </c>
      <c r="BD45" s="1235">
        <f>'12. Разходи'!AN45-'12. Разходи'!$AI45</f>
        <v>0</v>
      </c>
      <c r="BE45" s="1285">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0</v>
      </c>
      <c r="Z46" s="1240">
        <f>'12. Разходи'!T46-'12. Разходи'!$S46</f>
        <v>0</v>
      </c>
      <c r="AA46" s="1220">
        <f>IFERROR(('12. Разходи'!T46-'12. Разходи'!$S46)/'12. Разходи'!$S46,0)</f>
        <v>0</v>
      </c>
      <c r="AB46" s="1003">
        <f>'12. Разходи'!U46-'12. Разходи'!$S46</f>
        <v>0</v>
      </c>
      <c r="AC46" s="1228">
        <f>IFERROR(('12. Разходи'!U46-'12. Разходи'!$S46)/'12. Разходи'!$S46,0)</f>
        <v>0</v>
      </c>
      <c r="AD46" s="1003">
        <f>'12. Разходи'!V46-'12. Разходи'!$S46</f>
        <v>0</v>
      </c>
      <c r="AE46" s="1228">
        <f>IFERROR(('12. Разходи'!V46-'12. Разходи'!$S46)/'12. Разходи'!$S46,0)</f>
        <v>0</v>
      </c>
      <c r="AF46" s="1003">
        <f>'12. Разходи'!W46-'12. Разходи'!$S46</f>
        <v>0</v>
      </c>
      <c r="AG46" s="1227">
        <f>IFERROR(('12. Разходи'!W46-'12. Разходи'!$S46)/'12. Разходи'!$S46,0)</f>
        <v>0</v>
      </c>
      <c r="AH46" s="1235">
        <f>'12. Разходи'!X46-'12. Разходи'!$S46</f>
        <v>0</v>
      </c>
      <c r="AI46" s="1285">
        <f>IFERROR(('12. Разходи'!X46-'12. Разходи'!$S46)/'12. Разходи'!$S46,0)</f>
        <v>0</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0</v>
      </c>
      <c r="AV46" s="1240">
        <f>'12. Разходи'!AJ46-'12. Разходи'!$AI46</f>
        <v>0</v>
      </c>
      <c r="AW46" s="1220">
        <f>IFERROR(('12. Разходи'!AJ46-'12. Разходи'!$AI46)/'12. Разходи'!$AI46,0)</f>
        <v>0</v>
      </c>
      <c r="AX46" s="1003">
        <f>'12. Разходи'!AK46-'12. Разходи'!$AI46</f>
        <v>0</v>
      </c>
      <c r="AY46" s="1228">
        <f>IFERROR(('12. Разходи'!AK46-'12. Разходи'!$AI46)/'12. Разходи'!$AI46,0)</f>
        <v>0</v>
      </c>
      <c r="AZ46" s="1003">
        <f>'12. Разходи'!AL46-'12. Разходи'!$AI46</f>
        <v>0</v>
      </c>
      <c r="BA46" s="1228">
        <f>IFERROR(('12. Разходи'!AL46-'12. Разходи'!$AI46)/'12. Разходи'!$AI46,0)</f>
        <v>0</v>
      </c>
      <c r="BB46" s="1003">
        <f>'12. Разходи'!AM46-'12. Разходи'!$AI46</f>
        <v>0</v>
      </c>
      <c r="BC46" s="1227">
        <f>IFERROR(('12. Разходи'!AM46-'12. Разходи'!$AI46)/'12. Разходи'!$AI46,0)</f>
        <v>0</v>
      </c>
      <c r="BD46" s="1235">
        <f>'12. Разходи'!AN46-'12. Разходи'!$AI46</f>
        <v>0</v>
      </c>
      <c r="BE46" s="1285">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2</v>
      </c>
      <c r="BC47" s="1227">
        <f>IFERROR(('12. Разходи'!AM47-'12. Разходи'!$AI47)/'12. Разходи'!$AI47,0)</f>
        <v>0</v>
      </c>
      <c r="BD47" s="1235">
        <f>'12. Разходи'!AN47-'12. Разходи'!$AI47</f>
        <v>2</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0</v>
      </c>
      <c r="AW48" s="972">
        <f>IFERROR(('12. Разходи'!AJ48-'12. Разходи'!$AI48)/'12. Разходи'!$AI48,0)</f>
        <v>0</v>
      </c>
      <c r="AX48" s="1232">
        <f>'12. Разходи'!AK48-'12. Разходи'!$AI48</f>
        <v>0</v>
      </c>
      <c r="AY48" s="972">
        <f>IFERROR(('12. Разходи'!AK48-'12. Разходи'!$AI48)/'12. Разходи'!$AI48,0)</f>
        <v>0</v>
      </c>
      <c r="AZ48" s="1232">
        <f>'12. Разходи'!AL48-'12. Разходи'!$AI48</f>
        <v>0</v>
      </c>
      <c r="BA48" s="972">
        <f>IFERROR(('12. Разходи'!AL48-'12. Разходи'!$AI48)/'12. Разходи'!$AI48,0)</f>
        <v>0</v>
      </c>
      <c r="BB48" s="1232">
        <f>'12. Разходи'!AM48-'12. Разходи'!$AI48</f>
        <v>19</v>
      </c>
      <c r="BC48" s="981">
        <f>IFERROR(('12. Разходи'!AM48-'12. Разходи'!$AI48)/'12. Разходи'!$AI48,0)</f>
        <v>0</v>
      </c>
      <c r="BD48" s="1232">
        <f>'12. Разходи'!AN48-'12. Разходи'!$AI48</f>
        <v>18</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0"/>
      <c r="E49" s="3422"/>
      <c r="F49" s="2224"/>
      <c r="G49" s="3422"/>
      <c r="H49" s="2224"/>
      <c r="I49" s="3422"/>
      <c r="J49" s="2224"/>
      <c r="K49" s="3513"/>
      <c r="L49" s="2224"/>
      <c r="M49" s="3513"/>
      <c r="N49" s="3514"/>
      <c r="O49" s="3420"/>
      <c r="P49" s="3422"/>
      <c r="Q49" s="2224"/>
      <c r="R49" s="3422"/>
      <c r="S49" s="2224"/>
      <c r="T49" s="3422"/>
      <c r="U49" s="2224"/>
      <c r="V49" s="3513"/>
      <c r="W49" s="2224"/>
      <c r="X49" s="3421"/>
      <c r="Y49" s="3515">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4"/>
      <c r="AK49" s="3420"/>
      <c r="AL49" s="3422"/>
      <c r="AM49" s="2224"/>
      <c r="AN49" s="3422"/>
      <c r="AO49" s="2224"/>
      <c r="AP49" s="3422"/>
      <c r="AQ49" s="2224"/>
      <c r="AR49" s="3513"/>
      <c r="AS49" s="2224"/>
      <c r="AT49" s="3421"/>
      <c r="AU49" s="3514"/>
      <c r="AV49" s="3420"/>
      <c r="AW49" s="3422"/>
      <c r="AX49" s="2224"/>
      <c r="AY49" s="3422"/>
      <c r="AZ49" s="2224"/>
      <c r="BA49" s="3422"/>
      <c r="BB49" s="2224"/>
      <c r="BC49" s="3513"/>
      <c r="BD49" s="2224"/>
      <c r="BE49" s="3421"/>
    </row>
    <row r="50" spans="1:66" ht="15.95" customHeight="1">
      <c r="A50" s="924" t="s">
        <v>743</v>
      </c>
      <c r="B50" s="991" t="s">
        <v>742</v>
      </c>
      <c r="C50" s="1245"/>
      <c r="D50" s="3420"/>
      <c r="E50" s="3422"/>
      <c r="F50" s="2224"/>
      <c r="G50" s="3422"/>
      <c r="H50" s="2224"/>
      <c r="I50" s="3422"/>
      <c r="J50" s="2224"/>
      <c r="K50" s="3516"/>
      <c r="L50" s="2224"/>
      <c r="M50" s="3516"/>
      <c r="N50" s="3514"/>
      <c r="O50" s="3420"/>
      <c r="P50" s="3422"/>
      <c r="Q50" s="2224"/>
      <c r="R50" s="3422"/>
      <c r="S50" s="2224"/>
      <c r="T50" s="3422"/>
      <c r="U50" s="2224"/>
      <c r="V50" s="3516"/>
      <c r="W50" s="2224"/>
      <c r="X50" s="3517"/>
      <c r="Y50" s="3515">
        <f>'12. Разходи'!S50</f>
        <v>0</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4"/>
      <c r="AK50" s="3420"/>
      <c r="AL50" s="3422"/>
      <c r="AM50" s="2224"/>
      <c r="AN50" s="3422"/>
      <c r="AO50" s="2224"/>
      <c r="AP50" s="3422"/>
      <c r="AQ50" s="2224"/>
      <c r="AR50" s="3516"/>
      <c r="AS50" s="2224"/>
      <c r="AT50" s="3517"/>
      <c r="AU50" s="3514"/>
      <c r="AV50" s="3420"/>
      <c r="AW50" s="3422"/>
      <c r="AX50" s="2224"/>
      <c r="AY50" s="3422"/>
      <c r="AZ50" s="2224"/>
      <c r="BA50" s="3422"/>
      <c r="BB50" s="2224"/>
      <c r="BC50" s="3516"/>
      <c r="BD50" s="2224"/>
      <c r="BE50" s="3517"/>
    </row>
    <row r="51" spans="1:66" ht="15.95" customHeight="1">
      <c r="A51" s="924" t="s">
        <v>1246</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11</v>
      </c>
      <c r="AV51" s="1243">
        <f>'12. Разходи'!AJ51-'12. Разходи'!$AI51</f>
        <v>-9</v>
      </c>
      <c r="AW51" s="971">
        <f>IFERROR(('12. Разходи'!AJ51-'12. Разходи'!$AI51)/'12. Разходи'!$AI51,0)</f>
        <v>-0.81818181818181823</v>
      </c>
      <c r="AX51" s="1230">
        <f>'12. Разходи'!AK51-'12. Разходи'!$AI51</f>
        <v>-9</v>
      </c>
      <c r="AY51" s="971">
        <f>IFERROR(('12. Разходи'!AK51-'12. Разходи'!$AI51)/'12. Разходи'!$AI51,0)</f>
        <v>-0.81818181818181823</v>
      </c>
      <c r="AZ51" s="1230">
        <f>'12. Разходи'!AL51-'12. Разходи'!$AI51</f>
        <v>-8</v>
      </c>
      <c r="BA51" s="971">
        <f>IFERROR(('12. Разходи'!AL51-'12. Разходи'!$AI51)/'12. Разходи'!$AI51,0)</f>
        <v>-0.72727272727272729</v>
      </c>
      <c r="BB51" s="1230">
        <f>'12. Разходи'!AM51-'12. Разходи'!$AI51</f>
        <v>-2</v>
      </c>
      <c r="BC51" s="982">
        <f>IFERROR(('12. Разходи'!AM51-'12. Разходи'!$AI51)/'12. Разходи'!$AI51,0)</f>
        <v>-0.18181818181818182</v>
      </c>
      <c r="BD51" s="1230">
        <f>'12. Разходи'!AN51-'12. Разходи'!$AI51</f>
        <v>-2</v>
      </c>
      <c r="BE51" s="907">
        <f>IFERROR(('12. Разходи'!AN51-'12. Разходи'!$AI51)/'12. Разходи'!$AI51,0)</f>
        <v>-0.18181818181818182</v>
      </c>
    </row>
    <row r="52" spans="1:66" s="743" customFormat="1" ht="15.95" customHeight="1">
      <c r="A52" s="925" t="s">
        <v>1247</v>
      </c>
      <c r="B52" s="3510" t="str">
        <f>'12. Разходи'!B52</f>
        <v>водолазно обследване</v>
      </c>
      <c r="C52" s="3511">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7</v>
      </c>
      <c r="AV52" s="1240">
        <f>'12. Разходи'!AJ52-'12. Разходи'!$AI52</f>
        <v>-7</v>
      </c>
      <c r="AW52" s="1220">
        <f>IFERROR(('12. Разходи'!AJ52-'12. Разходи'!$AI52)/'12. Разходи'!$AI52,0)</f>
        <v>-1</v>
      </c>
      <c r="AX52" s="1003">
        <f>'12. Разходи'!AK52-'12. Разходи'!$AI52</f>
        <v>-7</v>
      </c>
      <c r="AY52" s="1228">
        <f>IFERROR(('12. Разходи'!AK52-'12. Разходи'!$AI52)/'12. Разходи'!$AI52,0)</f>
        <v>-1</v>
      </c>
      <c r="AZ52" s="1003">
        <f>'12. Разходи'!AL52-'12. Разходи'!$AI52</f>
        <v>-7</v>
      </c>
      <c r="BA52" s="1228">
        <f>IFERROR(('12. Разходи'!AL52-'12. Разходи'!$AI52)/'12. Разходи'!$AI52,0)</f>
        <v>-1</v>
      </c>
      <c r="BB52" s="1003">
        <f>'12. Разходи'!AM52-'12. Разходи'!$AI52</f>
        <v>-7</v>
      </c>
      <c r="BC52" s="1227">
        <f>IFERROR(('12. Разходи'!AM52-'12. Разходи'!$AI52)/'12. Разходи'!$AI52,0)</f>
        <v>-1</v>
      </c>
      <c r="BD52" s="1235">
        <f>'12. Разходи'!AN52-'12. Разходи'!$AI52</f>
        <v>-7</v>
      </c>
      <c r="BE52" s="1285">
        <f>IFERROR(('12. Разходи'!AN52-'12. Разходи'!$AI52)/'12. Разходи'!$AI52,0)</f>
        <v>-1</v>
      </c>
      <c r="BF52" s="742"/>
      <c r="BG52" s="742"/>
      <c r="BH52" s="742"/>
      <c r="BI52" s="742"/>
      <c r="BJ52" s="742"/>
      <c r="BK52" s="742"/>
      <c r="BL52" s="742"/>
      <c r="BM52" s="742"/>
      <c r="BN52" s="742"/>
    </row>
    <row r="53" spans="1:66" s="743" customFormat="1" ht="15.95" customHeight="1">
      <c r="A53" s="927" t="s">
        <v>1248</v>
      </c>
      <c r="B53" s="3510" t="str">
        <f>'12. Разходи'!B53</f>
        <v xml:space="preserve">друти </v>
      </c>
      <c r="C53" s="3511">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4</v>
      </c>
      <c r="AV53" s="1240">
        <f>'12. Разходи'!AJ53-'12. Разходи'!$AI53</f>
        <v>-2</v>
      </c>
      <c r="AW53" s="1220">
        <f>IFERROR(('12. Разходи'!AJ53-'12. Разходи'!$AI53)/'12. Разходи'!$AI53,0)</f>
        <v>-0.5</v>
      </c>
      <c r="AX53" s="1003">
        <f>'12. Разходи'!AK53-'12. Разходи'!$AI53</f>
        <v>-2</v>
      </c>
      <c r="AY53" s="1228">
        <f>IFERROR(('12. Разходи'!AK53-'12. Разходи'!$AI53)/'12. Разходи'!$AI53,0)</f>
        <v>-0.5</v>
      </c>
      <c r="AZ53" s="1003">
        <f>'12. Разходи'!AL53-'12. Разходи'!$AI53</f>
        <v>-1</v>
      </c>
      <c r="BA53" s="1228">
        <f>IFERROR(('12. Разходи'!AL53-'12. Разходи'!$AI53)/'12. Разходи'!$AI53,0)</f>
        <v>-0.25</v>
      </c>
      <c r="BB53" s="1003">
        <f>'12. Разходи'!AM53-'12. Разходи'!$AI53</f>
        <v>5</v>
      </c>
      <c r="BC53" s="1227">
        <f>IFERROR(('12. Разходи'!AM53-'12. Разходи'!$AI53)/'12. Разходи'!$AI53,0)</f>
        <v>1.25</v>
      </c>
      <c r="BD53" s="1235">
        <f>'12. Разходи'!AN53-'12. Разходи'!$AI53</f>
        <v>5</v>
      </c>
      <c r="BE53" s="1285">
        <f>IFERROR(('12. Разходи'!AN53-'12. Разходи'!$AI53)/'12. Разходи'!$AI53,0)</f>
        <v>1.25</v>
      </c>
      <c r="BF53" s="742"/>
      <c r="BG53" s="742"/>
      <c r="BH53" s="742"/>
      <c r="BI53" s="742"/>
      <c r="BJ53" s="742"/>
      <c r="BK53" s="742"/>
      <c r="BL53" s="742"/>
      <c r="BM53" s="742"/>
      <c r="BN53" s="742"/>
    </row>
    <row r="54" spans="1:66" s="743" customFormat="1" ht="15.95" customHeight="1" thickBot="1">
      <c r="A54" s="994" t="s">
        <v>1249</v>
      </c>
      <c r="B54" s="3510">
        <f>'12. Разходи'!B54</f>
        <v>0</v>
      </c>
      <c r="C54" s="3511">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0</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v>
      </c>
      <c r="AA55" s="970">
        <f>IFERROR(('12. Разходи'!T55-'12. Разходи'!$S55)/'12. Разходи'!$S55,0)</f>
        <v>0</v>
      </c>
      <c r="AB55" s="1246">
        <f>'12. Разходи'!U55-'12. Разходи'!$S55</f>
        <v>0</v>
      </c>
      <c r="AC55" s="970">
        <f>IFERROR(('12. Разходи'!U55-'12. Разходи'!$S55)/'12. Разходи'!$S55,0)</f>
        <v>0</v>
      </c>
      <c r="AD55" s="1246">
        <f>'12. Разходи'!V55-'12. Разходи'!$S55</f>
        <v>0</v>
      </c>
      <c r="AE55" s="979">
        <f>IFERROR(('12. Разходи'!V55-'12. Разходи'!$S55)/'12. Разходи'!$S55,0)</f>
        <v>0</v>
      </c>
      <c r="AF55" s="1249">
        <f>'12. Разходи'!W55-'12. Разходи'!$S55</f>
        <v>0</v>
      </c>
      <c r="AG55" s="979">
        <f>IFERROR(('12. Разходи'!W55-'12. Разходи'!$S55)/'12. Разходи'!$S55,0)</f>
        <v>0</v>
      </c>
      <c r="AH55" s="1246">
        <f>'12. Разходи'!X55-'12. Разходи'!$S55</f>
        <v>0</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2.5</v>
      </c>
      <c r="AV55" s="1247">
        <f>'12. Разходи'!AJ55-'12. Разходи'!$AI55</f>
        <v>-8.9999999999999858E-2</v>
      </c>
      <c r="AW55" s="970">
        <f>IFERROR(('12. Разходи'!AJ55-'12. Разходи'!$AI55)/'12. Разходи'!$AI55,0)</f>
        <v>-3.5999999999999942E-2</v>
      </c>
      <c r="AX55" s="1246">
        <f>'12. Разходи'!AK55-'12. Разходи'!$AI55</f>
        <v>-1.1299999999999999</v>
      </c>
      <c r="AY55" s="970">
        <f>IFERROR(('12. Разходи'!AK55-'12. Разходи'!$AI55)/'12. Разходи'!$AI55,0)</f>
        <v>-0.45199999999999996</v>
      </c>
      <c r="AZ55" s="1246">
        <f>'12. Разходи'!AL55-'12. Разходи'!$AI55</f>
        <v>-2.13</v>
      </c>
      <c r="BA55" s="979">
        <f>IFERROR(('12. Разходи'!AL55-'12. Разходи'!$AI55)/'12. Разходи'!$AI55,0)</f>
        <v>-0.85199999999999998</v>
      </c>
      <c r="BB55" s="1249">
        <f>'12. Разходи'!AM55-'12. Разходи'!$AI55</f>
        <v>-2.13</v>
      </c>
      <c r="BC55" s="979">
        <f>IFERROR(('12. Разходи'!AM55-'12. Разходи'!$AI55)/'12. Разходи'!$AI55,0)</f>
        <v>-0.85199999999999998</v>
      </c>
      <c r="BD55" s="1246">
        <f>'12. Разходи'!AN55-'12. Разходи'!$AI55</f>
        <v>-2.13</v>
      </c>
      <c r="BE55" s="906">
        <f>IFERROR(('12. Разходи'!AN55-'12. Разходи'!$AI55)/'12. Разходи'!$AI55,0)</f>
        <v>-0.85199999999999998</v>
      </c>
      <c r="BF55" s="1260"/>
      <c r="BG55" s="1260"/>
      <c r="BH55" s="1260"/>
      <c r="BI55" s="1260"/>
      <c r="BJ55" s="1260"/>
      <c r="BK55" s="1260"/>
      <c r="BL55" s="1260"/>
      <c r="BM55" s="1260"/>
      <c r="BN55" s="1260"/>
    </row>
    <row r="56" spans="1:66" ht="15.95" customHeight="1">
      <c r="A56" s="1658" t="s">
        <v>268</v>
      </c>
      <c r="B56" s="1659" t="s">
        <v>452</v>
      </c>
      <c r="C56" s="1660">
        <f>'12. Разходи'!C56</f>
        <v>0</v>
      </c>
      <c r="D56" s="1661">
        <f>'12. Разходи'!D56-'12. Разходи'!$C56</f>
        <v>0</v>
      </c>
      <c r="E56" s="1662">
        <f>IFERROR(('12. Разходи'!D56-'12. Разходи'!$C56)/'12. Разходи'!$C56,0)</f>
        <v>0</v>
      </c>
      <c r="F56" s="1663">
        <f>'12. Разходи'!E56-'12. Разходи'!$C56</f>
        <v>0</v>
      </c>
      <c r="G56" s="1662">
        <f>IFERROR(('12. Разходи'!E56-'12. Разходи'!$C56)/'12. Разходи'!$C56,0)</f>
        <v>0</v>
      </c>
      <c r="H56" s="1663">
        <f>'12. Разходи'!F56-'12. Разходи'!$C56</f>
        <v>0</v>
      </c>
      <c r="I56" s="1662">
        <f>IFERROR(('12. Разходи'!F56-'12. Разходи'!$C56)/'12. Разходи'!$C56,0)</f>
        <v>0</v>
      </c>
      <c r="J56" s="1663">
        <f>'12. Разходи'!G56-'12. Разходи'!$C56</f>
        <v>0</v>
      </c>
      <c r="K56" s="1664">
        <f>IFERROR(('12. Разходи'!G56-'12. Разходи'!$C56)/'12. Разходи'!$C56,0)</f>
        <v>0</v>
      </c>
      <c r="L56" s="1663">
        <f>'12. Разходи'!H56-'12. Разходи'!$C56</f>
        <v>0</v>
      </c>
      <c r="M56" s="1664">
        <f>IFERROR(('12. Разходи'!H56-'12. Разходи'!$C56)/'12. Разходи'!$C56,0)</f>
        <v>0</v>
      </c>
      <c r="N56" s="1665">
        <f>'12. Разходи'!K56</f>
        <v>0</v>
      </c>
      <c r="O56" s="1661">
        <f>'12. Разходи'!L56-'12. Разходи'!$K56</f>
        <v>0</v>
      </c>
      <c r="P56" s="1662">
        <f>IFERROR(('12. Разходи'!L56-'12. Разходи'!$K56)/'12. Разходи'!$K56,0)</f>
        <v>0</v>
      </c>
      <c r="Q56" s="1663">
        <f>'12. Разходи'!M56-'12. Разходи'!$K56</f>
        <v>0</v>
      </c>
      <c r="R56" s="1662">
        <f>IFERROR(('12. Разходи'!M56-'12. Разходи'!$K56)/'12. Разходи'!$K56,0)</f>
        <v>0</v>
      </c>
      <c r="S56" s="1663">
        <f>'12. Разходи'!N56-'12. Разходи'!$K56</f>
        <v>0</v>
      </c>
      <c r="T56" s="1662">
        <f>IFERROR(('12. Разходи'!N56-'12. Разходи'!$K56)/'12. Разходи'!$K56,0)</f>
        <v>0</v>
      </c>
      <c r="U56" s="1663">
        <f>'12. Разходи'!O56-'12. Разходи'!$K56</f>
        <v>0</v>
      </c>
      <c r="V56" s="1664">
        <f>IFERROR(('12. Разходи'!O56-'12. Разходи'!$K56)/'12. Разходи'!$K56,0)</f>
        <v>0</v>
      </c>
      <c r="W56" s="1663">
        <f>'12. Разходи'!P56-'12. Разходи'!$K56</f>
        <v>0</v>
      </c>
      <c r="X56" s="1666">
        <f>IFERROR(('12. Разходи'!P56-'12. Разходи'!$K56)/'12. Разходи'!$K56,0)</f>
        <v>0</v>
      </c>
      <c r="Y56" s="1665">
        <f>'12. Разходи'!S56</f>
        <v>0</v>
      </c>
      <c r="Z56" s="1661">
        <f>'12. Разходи'!T56-'12. Разходи'!$S56</f>
        <v>0</v>
      </c>
      <c r="AA56" s="1662">
        <f>IFERROR(('12. Разходи'!T56-'12. Разходи'!$S56)/'12. Разходи'!$S56,0)</f>
        <v>0</v>
      </c>
      <c r="AB56" s="1663">
        <f>'12. Разходи'!U56-'12. Разходи'!$S56</f>
        <v>0</v>
      </c>
      <c r="AC56" s="1662">
        <f>IFERROR(('12. Разходи'!U56-'12. Разходи'!$S56)/'12. Разходи'!$S56,0)</f>
        <v>0</v>
      </c>
      <c r="AD56" s="1663">
        <f>'12. Разходи'!V56-'12. Разходи'!$S56</f>
        <v>0</v>
      </c>
      <c r="AE56" s="1662">
        <f>IFERROR(('12. Разходи'!V56-'12. Разходи'!$S56)/'12. Разходи'!$S56,0)</f>
        <v>0</v>
      </c>
      <c r="AF56" s="1663">
        <f>'12. Разходи'!W56-'12. Разходи'!$S56</f>
        <v>0</v>
      </c>
      <c r="AG56" s="1664">
        <f>IFERROR(('12. Разходи'!W56-'12. Разходи'!$S56)/'12. Разходи'!$S56,0)</f>
        <v>0</v>
      </c>
      <c r="AH56" s="1663">
        <f>'12. Разходи'!X56-'12. Разходи'!$S56</f>
        <v>0</v>
      </c>
      <c r="AI56" s="1666">
        <f>IFERROR(('12. Разходи'!X56-'12. Разходи'!$S56)/'12. Разходи'!$S56,0)</f>
        <v>0</v>
      </c>
      <c r="AJ56" s="1665">
        <f>'12. Разходи'!AA56</f>
        <v>0</v>
      </c>
      <c r="AK56" s="1661">
        <f>'12. Разходи'!AB56-'12. Разходи'!$AA56</f>
        <v>0</v>
      </c>
      <c r="AL56" s="1662">
        <f>IFERROR(('12. Разходи'!AB56-'12. Разходи'!$AA56)/'12. Разходи'!$AA56,0)</f>
        <v>0</v>
      </c>
      <c r="AM56" s="1663">
        <f>'12. Разходи'!AC56-'12. Разходи'!$AA56</f>
        <v>0</v>
      </c>
      <c r="AN56" s="1662">
        <f>IFERROR(('12. Разходи'!AC56-'12. Разходи'!$AA56)/'12. Разходи'!$AA56,0)</f>
        <v>0</v>
      </c>
      <c r="AO56" s="1663">
        <f>'12. Разходи'!AD56-'12. Разходи'!$AA56</f>
        <v>0</v>
      </c>
      <c r="AP56" s="1662">
        <f>IFERROR(('12. Разходи'!AD56-'12. Разходи'!$AA56)/'12. Разходи'!$AA56,0)</f>
        <v>0</v>
      </c>
      <c r="AQ56" s="1663">
        <f>'12. Разходи'!AE56-'12. Разходи'!$AA56</f>
        <v>0</v>
      </c>
      <c r="AR56" s="1664">
        <f>IFERROR(('12. Разходи'!AE56-'12. Разходи'!$AA56)/'12. Разходи'!$AA56,0)</f>
        <v>0</v>
      </c>
      <c r="AS56" s="1663">
        <f>'12. Разходи'!AF56-'12. Разходи'!$AA56</f>
        <v>0</v>
      </c>
      <c r="AT56" s="1666">
        <f>IFERROR(('12. Разходи'!AF56-'12. Разходи'!$AA56)/'12. Разходи'!$AA56,0)</f>
        <v>0</v>
      </c>
      <c r="AU56" s="1665">
        <f>'12. Разходи'!AI56</f>
        <v>2.5</v>
      </c>
      <c r="AV56" s="1661">
        <f>'12. Разходи'!AJ56-'12. Разходи'!$AI56</f>
        <v>-8.9999999999999858E-2</v>
      </c>
      <c r="AW56" s="1662">
        <f>IFERROR(('12. Разходи'!AJ56-'12. Разходи'!$AI56)/'12. Разходи'!$AI56,0)</f>
        <v>-3.5999999999999942E-2</v>
      </c>
      <c r="AX56" s="1663">
        <f>'12. Разходи'!AK56-'12. Разходи'!$AI56</f>
        <v>-1.1299999999999999</v>
      </c>
      <c r="AY56" s="1662">
        <f>IFERROR(('12. Разходи'!AK56-'12. Разходи'!$AI56)/'12. Разходи'!$AI56,0)</f>
        <v>-0.45199999999999996</v>
      </c>
      <c r="AZ56" s="1663">
        <f>'12. Разходи'!AL56-'12. Разходи'!$AI56</f>
        <v>-2.13</v>
      </c>
      <c r="BA56" s="1662">
        <f>IFERROR(('12. Разходи'!AL56-'12. Разходи'!$AI56)/'12. Разходи'!$AI56,0)</f>
        <v>-0.85199999999999998</v>
      </c>
      <c r="BB56" s="1663">
        <f>'12. Разходи'!AM56-'12. Разходи'!$AI56</f>
        <v>-2.13</v>
      </c>
      <c r="BC56" s="1664">
        <f>IFERROR(('12. Разходи'!AM56-'12. Разходи'!$AI56)/'12. Разходи'!$AI56,0)</f>
        <v>-0.85199999999999998</v>
      </c>
      <c r="BD56" s="1663">
        <f>'12. Разходи'!AN56-'12. Разходи'!$AI56</f>
        <v>-2.13</v>
      </c>
      <c r="BE56" s="1666">
        <f>IFERROR(('12. Разходи'!AN56-'12. Разходи'!$AI56)/'12. Разходи'!$AI56,0)</f>
        <v>-0.85199999999999998</v>
      </c>
      <c r="BF56" s="754"/>
      <c r="BG56" s="754"/>
      <c r="BH56" s="754"/>
      <c r="BI56" s="754"/>
      <c r="BJ56" s="754"/>
      <c r="BK56" s="754"/>
      <c r="BL56" s="754"/>
      <c r="BM56" s="754"/>
      <c r="BN56" s="754"/>
    </row>
    <row r="57" spans="1:66" ht="24">
      <c r="A57" s="1667" t="s">
        <v>269</v>
      </c>
      <c r="B57" s="1659" t="s">
        <v>744</v>
      </c>
      <c r="C57" s="1660">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v>
      </c>
      <c r="AA57" s="972">
        <f>IFERROR(('12. Разходи'!T57-'12. Разходи'!$S57)/'12. Разходи'!$S57,0)</f>
        <v>0</v>
      </c>
      <c r="AB57" s="1232">
        <f>'12. Разходи'!U57-'12. Разходи'!$S57</f>
        <v>0</v>
      </c>
      <c r="AC57" s="972">
        <f>IFERROR(('12. Разходи'!U57-'12. Разходи'!$S57)/'12. Разходи'!$S57,0)</f>
        <v>0</v>
      </c>
      <c r="AD57" s="1232">
        <f>'12. Разходи'!V57-'12. Разходи'!$S57</f>
        <v>0</v>
      </c>
      <c r="AE57" s="972">
        <f>IFERROR(('12. Разходи'!V57-'12. Разходи'!$S57)/'12. Разходи'!$S57,0)</f>
        <v>0</v>
      </c>
      <c r="AF57" s="1232">
        <f>'12. Разходи'!W57-'12. Разходи'!$S57</f>
        <v>0</v>
      </c>
      <c r="AG57" s="1005">
        <f>IFERROR(('12. Разходи'!W57-'12. Разходи'!$S57)/'12. Разходи'!$S57,0)</f>
        <v>0</v>
      </c>
      <c r="AH57" s="1232">
        <f>'12. Разходи'!X57-'12. Разходи'!$S57</f>
        <v>0</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0</v>
      </c>
      <c r="AV57" s="1242">
        <f>'12. Разходи'!AJ57-'12. Разходи'!$AI57</f>
        <v>0</v>
      </c>
      <c r="AW57" s="972">
        <f>IFERROR(('12. Разходи'!AJ57-'12. Разходи'!$AI57)/'12. Разходи'!$AI57,0)</f>
        <v>0</v>
      </c>
      <c r="AX57" s="1232">
        <f>'12. Разходи'!AK57-'12. Разходи'!$AI57</f>
        <v>0</v>
      </c>
      <c r="AY57" s="972">
        <f>IFERROR(('12. Разходи'!AK57-'12. Разходи'!$AI57)/'12. Разходи'!$AI57,0)</f>
        <v>0</v>
      </c>
      <c r="AZ57" s="1232">
        <f>'12. Разходи'!AL57-'12. Разходи'!$AI57</f>
        <v>0</v>
      </c>
      <c r="BA57" s="972">
        <f>IFERROR(('12. Разходи'!AL57-'12. Разходи'!$AI57)/'12. Разходи'!$AI57,0)</f>
        <v>0</v>
      </c>
      <c r="BB57" s="1232">
        <f>'12. Разходи'!AM57-'12. Разходи'!$AI57</f>
        <v>0</v>
      </c>
      <c r="BC57" s="1005">
        <f>IFERROR(('12. Разходи'!AM57-'12. Разходи'!$AI57)/'12. Разходи'!$AI57,0)</f>
        <v>0</v>
      </c>
      <c r="BD57" s="1232">
        <f>'12. Разходи'!AN57-'12. Разходи'!$AI57</f>
        <v>0</v>
      </c>
      <c r="BE57" s="908">
        <f>IFERROR(('12. Разходи'!AN57-'12. Разходи'!$AI57)/'12. Разходи'!$AI57,0)</f>
        <v>0</v>
      </c>
      <c r="BF57" s="754"/>
      <c r="BG57" s="754"/>
      <c r="BH57" s="754"/>
      <c r="BI57" s="754"/>
      <c r="BJ57" s="754"/>
      <c r="BK57" s="754"/>
      <c r="BL57" s="754"/>
      <c r="BM57" s="754"/>
      <c r="BN57" s="754"/>
    </row>
    <row r="58" spans="1:66" ht="24.75" thickBot="1">
      <c r="A58" s="1668" t="s">
        <v>491</v>
      </c>
      <c r="B58" s="1669" t="s">
        <v>745</v>
      </c>
      <c r="C58" s="1670">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1">
        <f>IFERROR(('12. Разходи'!G58-'12. Разходи'!$C58)/'12. Разходи'!$C58,0)</f>
        <v>0</v>
      </c>
      <c r="L58" s="1251">
        <f>'12. Разходи'!H58-'12. Разходи'!$C58</f>
        <v>0</v>
      </c>
      <c r="M58" s="1671">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1">
        <f>IFERROR(('12. Разходи'!O58-'12. Разходи'!$K58)/'12. Разходи'!$K58,0)</f>
        <v>0</v>
      </c>
      <c r="W58" s="1251">
        <f>'12. Разходи'!P58-'12. Разходи'!$K58</f>
        <v>0</v>
      </c>
      <c r="X58" s="1672">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1">
        <f>IFERROR(('12. Разходи'!W58-'12. Разходи'!$S58)/'12. Разходи'!$S58,0)</f>
        <v>0</v>
      </c>
      <c r="AH58" s="1251">
        <f>'12. Разходи'!X58-'12. Разходи'!$S58</f>
        <v>0</v>
      </c>
      <c r="AI58" s="1672">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1">
        <f>IFERROR(('12. Разходи'!AE58-'12. Разходи'!$AA58)/'12. Разходи'!$AA58,0)</f>
        <v>0</v>
      </c>
      <c r="AS58" s="1251">
        <f>'12. Разходи'!AF58-'12. Разходи'!$AA58</f>
        <v>0</v>
      </c>
      <c r="AT58" s="1672">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1">
        <f>IFERROR(('12. Разходи'!AM58-'12. Разходи'!$AI58)/'12. Разходи'!$AI58,0)</f>
        <v>0</v>
      </c>
      <c r="BD58" s="1251">
        <f>'12. Разходи'!AN58-'12. Разходи'!$AI58</f>
        <v>0</v>
      </c>
      <c r="BE58" s="1672">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0</v>
      </c>
      <c r="Z59" s="1247">
        <f>'12. Разходи'!T59-'12. Разходи'!$S59</f>
        <v>0</v>
      </c>
      <c r="AA59" s="970">
        <f>IFERROR(('12. Разходи'!T59-'12. Разходи'!$S59)/'12. Разходи'!$S59,0)</f>
        <v>0</v>
      </c>
      <c r="AB59" s="1246">
        <f>'12. Разходи'!U59-'12. Разходи'!$S59</f>
        <v>0</v>
      </c>
      <c r="AC59" s="970">
        <f>IFERROR(('12. Разходи'!U59-'12. Разходи'!$S59)/'12. Разходи'!$S59,0)</f>
        <v>0</v>
      </c>
      <c r="AD59" s="1246">
        <f>'12. Разходи'!V59-'12. Разходи'!$S59</f>
        <v>0</v>
      </c>
      <c r="AE59" s="970">
        <f>IFERROR(('12. Разходи'!V59-'12. Разходи'!$S59)/'12. Разходи'!$S59,0)</f>
        <v>0</v>
      </c>
      <c r="AF59" s="1246">
        <f>'12. Разходи'!W59-'12. Разходи'!$S59</f>
        <v>0</v>
      </c>
      <c r="AG59" s="983">
        <f>IFERROR(('12. Разходи'!W59-'12. Разходи'!$S59)/'12. Разходи'!$S59,0)</f>
        <v>0</v>
      </c>
      <c r="AH59" s="1246">
        <f>'12. Разходи'!X59-'12. Разходи'!$S59</f>
        <v>0</v>
      </c>
      <c r="AI59" s="985">
        <f>IFERROR(('12. Разходи'!X59-'12. Разходи'!$S59)/'12. Разходи'!$S59,0)</f>
        <v>0</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9</v>
      </c>
      <c r="AV59" s="1247">
        <f>'12. Разходи'!AJ59-'12. Разходи'!$AI59</f>
        <v>14</v>
      </c>
      <c r="AW59" s="970">
        <f>IFERROR(('12. Разходи'!AJ59-'12. Разходи'!$AI59)/'12. Разходи'!$AI59,0)</f>
        <v>1.5555555555555556</v>
      </c>
      <c r="AX59" s="1246">
        <f>'12. Разходи'!AK59-'12. Разходи'!$AI59</f>
        <v>16</v>
      </c>
      <c r="AY59" s="970">
        <f>IFERROR(('12. Разходи'!AK59-'12. Разходи'!$AI59)/'12. Разходи'!$AI59,0)</f>
        <v>1.7777777777777777</v>
      </c>
      <c r="AZ59" s="1246">
        <f>'12. Разходи'!AL59-'12. Разходи'!$AI59</f>
        <v>17</v>
      </c>
      <c r="BA59" s="970">
        <f>IFERROR(('12. Разходи'!AL59-'12. Разходи'!$AI59)/'12. Разходи'!$AI59,0)</f>
        <v>1.8888888888888888</v>
      </c>
      <c r="BB59" s="1246">
        <f>'12. Разходи'!AM59-'12. Разходи'!$AI59</f>
        <v>69</v>
      </c>
      <c r="BC59" s="983">
        <f>IFERROR(('12. Разходи'!AM59-'12. Разходи'!$AI59)/'12. Разходи'!$AI59,0)</f>
        <v>7.666666666666667</v>
      </c>
      <c r="BD59" s="1246">
        <f>'12. Разходи'!AN59-'12. Разходи'!$AI59</f>
        <v>70</v>
      </c>
      <c r="BE59" s="985">
        <f>IFERROR(('12. Разходи'!AN59-'12. Разходи'!$AI59)/'12. Разходи'!$AI59,0)</f>
        <v>7.7777777777777777</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0</v>
      </c>
      <c r="Z60" s="1240">
        <f>'12. Разходи'!T60-'12. Разходи'!$S60</f>
        <v>0</v>
      </c>
      <c r="AA60" s="1220">
        <f>IFERROR(('12. Разходи'!T60-'12. Разходи'!$S60)/'12. Разходи'!$S60,0)</f>
        <v>0</v>
      </c>
      <c r="AB60" s="1003">
        <f>'12. Разходи'!U60-'12. Разходи'!$S60</f>
        <v>0</v>
      </c>
      <c r="AC60" s="1228">
        <f>IFERROR(('12. Разходи'!U60-'12. Разходи'!$S60)/'12. Разходи'!$S60,0)</f>
        <v>0</v>
      </c>
      <c r="AD60" s="1003">
        <f>'12. Разходи'!V60-'12. Разходи'!$S60</f>
        <v>0</v>
      </c>
      <c r="AE60" s="1228">
        <f>IFERROR(('12. Разходи'!V60-'12. Разходи'!$S60)/'12. Разходи'!$S60,0)</f>
        <v>0</v>
      </c>
      <c r="AF60" s="1003">
        <f>'12. Разходи'!W60-'12. Разходи'!$S60</f>
        <v>0</v>
      </c>
      <c r="AG60" s="1227">
        <f>IFERROR(('12. Разходи'!W60-'12. Разходи'!$S60)/'12. Разходи'!$S60,0)</f>
        <v>0</v>
      </c>
      <c r="AH60" s="1235">
        <f>'12. Разходи'!X60-'12. Разходи'!$S60</f>
        <v>0</v>
      </c>
      <c r="AI60" s="1285">
        <f>IFERROR(('12. Разходи'!X60-'12. Разходи'!$S60)/'12. Разходи'!$S60,0)</f>
        <v>0</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9</v>
      </c>
      <c r="AV60" s="1240">
        <f>'12. Разходи'!AJ60-'12. Разходи'!$AI60</f>
        <v>14</v>
      </c>
      <c r="AW60" s="1220">
        <f>IFERROR(('12. Разходи'!AJ60-'12. Разходи'!$AI60)/'12. Разходи'!$AI60,0)</f>
        <v>1.5555555555555556</v>
      </c>
      <c r="AX60" s="1003">
        <f>'12. Разходи'!AK60-'12. Разходи'!$AI60</f>
        <v>16</v>
      </c>
      <c r="AY60" s="1228">
        <f>IFERROR(('12. Разходи'!AK60-'12. Разходи'!$AI60)/'12. Разходи'!$AI60,0)</f>
        <v>1.7777777777777777</v>
      </c>
      <c r="AZ60" s="1003">
        <f>'12. Разходи'!AL60-'12. Разходи'!$AI60</f>
        <v>17</v>
      </c>
      <c r="BA60" s="1228">
        <f>IFERROR(('12. Разходи'!AL60-'12. Разходи'!$AI60)/'12. Разходи'!$AI60,0)</f>
        <v>1.8888888888888888</v>
      </c>
      <c r="BB60" s="1003">
        <f>'12. Разходи'!AM60-'12. Разходи'!$AI60</f>
        <v>69</v>
      </c>
      <c r="BC60" s="1227">
        <f>IFERROR(('12. Разходи'!AM60-'12. Разходи'!$AI60)/'12. Разходи'!$AI60,0)</f>
        <v>7.666666666666667</v>
      </c>
      <c r="BD60" s="1235">
        <f>'12. Разходи'!AN60-'12. Разходи'!$AI60</f>
        <v>70</v>
      </c>
      <c r="BE60" s="1285">
        <f>IFERROR(('12. Разходи'!AN60-'12. Разходи'!$AI60)/'12. Разходи'!$AI60,0)</f>
        <v>7.7777777777777777</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0</v>
      </c>
      <c r="AW61" s="972">
        <f>IFERROR(('12. Разходи'!AJ61-'12. Разходи'!$AI61)/'12. Разходи'!$AI61,0)</f>
        <v>0</v>
      </c>
      <c r="AX61" s="1232">
        <f>'12. Разходи'!AK61-'12. Разходи'!$AI61</f>
        <v>0</v>
      </c>
      <c r="AY61" s="972">
        <f>IFERROR(('12. Разходи'!AK61-'12. Разходи'!$AI61)/'12. Разходи'!$AI61,0)</f>
        <v>0</v>
      </c>
      <c r="AZ61" s="1232">
        <f>'12. Разходи'!AL61-'12. Разходи'!$AI61</f>
        <v>0</v>
      </c>
      <c r="BA61" s="972">
        <f>IFERROR(('12. Разходи'!AL61-'12. Разходи'!$AI61)/'12. Разходи'!$AI61,0)</f>
        <v>0</v>
      </c>
      <c r="BB61" s="1232">
        <f>'12. Разходи'!AM61-'12. Разходи'!$AI61</f>
        <v>0</v>
      </c>
      <c r="BC61" s="981">
        <f>IFERROR(('12. Разходи'!AM61-'12. Разходи'!$AI61)/'12. Разходи'!$AI61,0)</f>
        <v>0</v>
      </c>
      <c r="BD61" s="1232">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1851</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0</v>
      </c>
      <c r="Z63" s="1247">
        <f>'12. Разходи'!T63-'12. Разходи'!$S63</f>
        <v>0</v>
      </c>
      <c r="AA63" s="970">
        <f>IFERROR(('12. Разходи'!T63-'12. Разходи'!$S63)/'12. Разходи'!$S63,0)</f>
        <v>0</v>
      </c>
      <c r="AB63" s="1246">
        <f>'12. Разходи'!U63-'12. Разходи'!$S63</f>
        <v>0</v>
      </c>
      <c r="AC63" s="970">
        <f>IFERROR(('12. Разходи'!U63-'12. Разходи'!$S63)/'12. Разходи'!$S63,0)</f>
        <v>0</v>
      </c>
      <c r="AD63" s="1246">
        <f>'12. Разходи'!V63-'12. Разходи'!$S63</f>
        <v>0</v>
      </c>
      <c r="AE63" s="970">
        <f>IFERROR(('12. Разходи'!V63-'12. Разходи'!$S63)/'12. Разходи'!$S63,0)</f>
        <v>0</v>
      </c>
      <c r="AF63" s="1246">
        <f>'12. Разходи'!W63-'12. Разходи'!$S63</f>
        <v>0</v>
      </c>
      <c r="AG63" s="983">
        <f>IFERROR(('12. Разходи'!W63-'12. Разходи'!$S63)/'12. Разходи'!$S63,0)</f>
        <v>0</v>
      </c>
      <c r="AH63" s="1246">
        <f>'12. Разходи'!X63-'12. Разходи'!$S63</f>
        <v>0</v>
      </c>
      <c r="AI63" s="985">
        <f>IFERROR(('12. Разходи'!X63-'12. Разходи'!$S63)/'12. Разходи'!$S63,0)</f>
        <v>0</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2</v>
      </c>
      <c r="AV63" s="1247">
        <f>'12. Разходи'!AJ63-'12. Разходи'!$AI63</f>
        <v>2</v>
      </c>
      <c r="AW63" s="970">
        <f>IFERROR(('12. Разходи'!AJ63-'12. Разходи'!$AI63)/'12. Разходи'!$AI63,0)</f>
        <v>1</v>
      </c>
      <c r="AX63" s="1246">
        <f>'12. Разходи'!AK63-'12. Разходи'!$AI63</f>
        <v>3</v>
      </c>
      <c r="AY63" s="970">
        <f>IFERROR(('12. Разходи'!AK63-'12. Разходи'!$AI63)/'12. Разходи'!$AI63,0)</f>
        <v>1.5</v>
      </c>
      <c r="AZ63" s="1246">
        <f>'12. Разходи'!AL63-'12. Разходи'!$AI63</f>
        <v>3</v>
      </c>
      <c r="BA63" s="970">
        <f>IFERROR(('12. Разходи'!AL63-'12. Разходи'!$AI63)/'12. Разходи'!$AI63,0)</f>
        <v>1.5</v>
      </c>
      <c r="BB63" s="1246">
        <f>'12. Разходи'!AM63-'12. Разходи'!$AI63</f>
        <v>14</v>
      </c>
      <c r="BC63" s="983">
        <f>IFERROR(('12. Разходи'!AM63-'12. Разходи'!$AI63)/'12. Разходи'!$AI63,0)</f>
        <v>7</v>
      </c>
      <c r="BD63" s="1246">
        <f>'12. Разходи'!AN63-'12. Разходи'!$AI63</f>
        <v>14</v>
      </c>
      <c r="BE63" s="985">
        <f>IFERROR(('12. Разходи'!AN63-'12. Разходи'!$AI63)/'12. Разходи'!$AI63,0)</f>
        <v>7</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0</v>
      </c>
      <c r="Z64" s="1238">
        <f>'12. Разходи'!T64-'12. Разходи'!$S64</f>
        <v>0</v>
      </c>
      <c r="AA64" s="1224">
        <f>IFERROR(('12. Разходи'!T64-'12. Разходи'!$S64)/'12. Разходи'!$S64,0)</f>
        <v>0</v>
      </c>
      <c r="AB64" s="1239">
        <f>'12. Разходи'!U64-'12. Разходи'!$S64</f>
        <v>0</v>
      </c>
      <c r="AC64" s="1225">
        <f>IFERROR(('12. Разходи'!U64-'12. Разходи'!$S64)/'12. Разходи'!$S64,0)</f>
        <v>0</v>
      </c>
      <c r="AD64" s="1239">
        <f>'12. Разходи'!V64-'12. Разходи'!$S64</f>
        <v>0</v>
      </c>
      <c r="AE64" s="1225">
        <f>IFERROR(('12. Разходи'!V64-'12. Разходи'!$S64)/'12. Разходи'!$S64,0)</f>
        <v>0</v>
      </c>
      <c r="AF64" s="1239">
        <f>'12. Разходи'!W64-'12. Разходи'!$S64</f>
        <v>0</v>
      </c>
      <c r="AG64" s="1226">
        <f>IFERROR(('12. Разходи'!W64-'12. Разходи'!$S64)/'12. Разходи'!$S64,0)</f>
        <v>0</v>
      </c>
      <c r="AH64" s="1244">
        <f>'12. Разходи'!X64-'12. Разходи'!$S64</f>
        <v>0</v>
      </c>
      <c r="AI64" s="1286">
        <f>IFERROR(('12. Разходи'!X64-'12. Разходи'!$S64)/'12. Разходи'!$S64,0)</f>
        <v>0</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2</v>
      </c>
      <c r="AV64" s="1238">
        <f>'12. Разходи'!AJ64-'12. Разходи'!$AI64</f>
        <v>2</v>
      </c>
      <c r="AW64" s="1224">
        <f>IFERROR(('12. Разходи'!AJ64-'12. Разходи'!$AI64)/'12. Разходи'!$AI64,0)</f>
        <v>1</v>
      </c>
      <c r="AX64" s="1239">
        <f>'12. Разходи'!AK64-'12. Разходи'!$AI64</f>
        <v>3</v>
      </c>
      <c r="AY64" s="1225">
        <f>IFERROR(('12. Разходи'!AK64-'12. Разходи'!$AI64)/'12. Разходи'!$AI64,0)</f>
        <v>1.5</v>
      </c>
      <c r="AZ64" s="1239">
        <f>'12. Разходи'!AL64-'12. Разходи'!$AI64</f>
        <v>3</v>
      </c>
      <c r="BA64" s="1225">
        <f>IFERROR(('12. Разходи'!AL64-'12. Разходи'!$AI64)/'12. Разходи'!$AI64,0)</f>
        <v>1.5</v>
      </c>
      <c r="BB64" s="1239">
        <f>'12. Разходи'!AM64-'12. Разходи'!$AI64</f>
        <v>14</v>
      </c>
      <c r="BC64" s="1226">
        <f>IFERROR(('12. Разходи'!AM64-'12. Разходи'!$AI64)/'12. Разходи'!$AI64,0)</f>
        <v>7</v>
      </c>
      <c r="BD64" s="1244">
        <f>'12. Разходи'!AN64-'12. Разходи'!$AI64</f>
        <v>14</v>
      </c>
      <c r="BE64" s="1286">
        <f>IFERROR(('12. Разходи'!AN64-'12. Разходи'!$AI64)/'12. Разходи'!$AI64,0)</f>
        <v>7</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1849</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1334</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0</v>
      </c>
      <c r="AA67" s="1220">
        <f>IFERROR(('12. Разходи'!T67-'12. Разходи'!$S67)/'12. Разходи'!$S67,0)</f>
        <v>0</v>
      </c>
      <c r="AB67" s="1003">
        <f>'12. Разходи'!U67-'12. Разходи'!$S67</f>
        <v>0</v>
      </c>
      <c r="AC67" s="1228">
        <f>IFERROR(('12. Разходи'!U67-'12. Разходи'!$S67)/'12. Разходи'!$S67,0)</f>
        <v>0</v>
      </c>
      <c r="AD67" s="1003">
        <f>'12. Разходи'!V67-'12. Разходи'!$S67</f>
        <v>0</v>
      </c>
      <c r="AE67" s="1228">
        <f>IFERROR(('12. Разходи'!V67-'12. Разходи'!$S67)/'12. Разходи'!$S67,0)</f>
        <v>0</v>
      </c>
      <c r="AF67" s="1003">
        <f>'12. Разходи'!W67-'12. Разходи'!$S67</f>
        <v>0</v>
      </c>
      <c r="AG67" s="1227">
        <f>IFERROR(('12. Разходи'!W67-'12. Разходи'!$S67)/'12. Разходи'!$S67,0)</f>
        <v>0</v>
      </c>
      <c r="AH67" s="1235">
        <f>'12. Разходи'!X67-'12. Разходи'!$S67</f>
        <v>0</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0</v>
      </c>
      <c r="AV67" s="1240">
        <f>'12. Разходи'!AJ67-'12. Разходи'!$AI67</f>
        <v>0</v>
      </c>
      <c r="AW67" s="1220">
        <f>IFERROR(('12. Разходи'!AJ67-'12. Разходи'!$AI67)/'12. Разходи'!$AI67,0)</f>
        <v>0</v>
      </c>
      <c r="AX67" s="1003">
        <f>'12. Разходи'!AK67-'12. Разходи'!$AI67</f>
        <v>0</v>
      </c>
      <c r="AY67" s="1228">
        <f>IFERROR(('12. Разходи'!AK67-'12. Разходи'!$AI67)/'12. Разходи'!$AI67,0)</f>
        <v>0</v>
      </c>
      <c r="AZ67" s="1003">
        <f>'12. Разходи'!AL67-'12. Разходи'!$AI67</f>
        <v>0</v>
      </c>
      <c r="BA67" s="1228">
        <f>IFERROR(('12. Разходи'!AL67-'12. Разходи'!$AI67)/'12. Разходи'!$AI67,0)</f>
        <v>0</v>
      </c>
      <c r="BB67" s="1003">
        <f>'12. Разходи'!AM67-'12. Разходи'!$AI67</f>
        <v>0</v>
      </c>
      <c r="BC67" s="1227">
        <f>IFERROR(('12. Разходи'!AM67-'12. Разходи'!$AI67)/'12. Разходи'!$AI67,0)</f>
        <v>0</v>
      </c>
      <c r="BD67" s="1235">
        <f>'12. Разходи'!AN67-'12. Разходи'!$AI67</f>
        <v>0</v>
      </c>
      <c r="BE67" s="1285">
        <f>IFERROR(('12. Разходи'!AN67-'12. Разходи'!$AI67)/'12. Разходи'!$AI67,0)</f>
        <v>0</v>
      </c>
    </row>
    <row r="68" spans="1:66" s="749" customFormat="1" ht="24">
      <c r="A68" s="439" t="s">
        <v>1305</v>
      </c>
      <c r="B68" s="996" t="s">
        <v>1335</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0</v>
      </c>
      <c r="AA68" s="1220">
        <f>IFERROR(('12. Разходи'!T68-'12. Разходи'!$S68)/'12. Разходи'!$S68,0)</f>
        <v>0</v>
      </c>
      <c r="AB68" s="1003">
        <f>'12. Разходи'!U68-'12. Разходи'!$S68</f>
        <v>0</v>
      </c>
      <c r="AC68" s="1228">
        <f>IFERROR(('12. Разходи'!U68-'12. Разходи'!$S68)/'12. Разходи'!$S68,0)</f>
        <v>0</v>
      </c>
      <c r="AD68" s="1003">
        <f>'12. Разходи'!V68-'12. Разходи'!$S68</f>
        <v>0</v>
      </c>
      <c r="AE68" s="1228">
        <f>IFERROR(('12. Разходи'!V68-'12. Разходи'!$S68)/'12. Разходи'!$S68,0)</f>
        <v>0</v>
      </c>
      <c r="AF68" s="1003">
        <f>'12. Разходи'!W68-'12. Разходи'!$S68</f>
        <v>0</v>
      </c>
      <c r="AG68" s="1227">
        <f>IFERROR(('12. Разходи'!W68-'12. Разходи'!$S68)/'12. Разходи'!$S68,0)</f>
        <v>0</v>
      </c>
      <c r="AH68" s="1235">
        <f>'12. Разходи'!X68-'12. Разходи'!$S68</f>
        <v>0</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2" t="s">
        <v>1306</v>
      </c>
      <c r="B69" s="995" t="s">
        <v>1850</v>
      </c>
      <c r="C69" s="1215">
        <f>'12. Разходи'!C69</f>
        <v>0</v>
      </c>
      <c r="D69" s="4733">
        <f>'12. Разходи'!D69-'12. Разходи'!$C69</f>
        <v>0</v>
      </c>
      <c r="E69" s="4734">
        <f>IFERROR(('12. Разходи'!D69-'12. Разходи'!$C69)/'12. Разходи'!$C69,0)</f>
        <v>0</v>
      </c>
      <c r="F69" s="4735">
        <f>'12. Разходи'!E69-'12. Разходи'!$C69</f>
        <v>0</v>
      </c>
      <c r="G69" s="4736">
        <f>IFERROR(('12. Разходи'!E69-'12. Разходи'!$C69)/'12. Разходи'!$C69,0)</f>
        <v>0</v>
      </c>
      <c r="H69" s="4735">
        <f>'12. Разходи'!F69-'12. Разходи'!$C69</f>
        <v>0</v>
      </c>
      <c r="I69" s="4736">
        <f>IFERROR(('12. Разходи'!F69-'12. Разходи'!$C69)/'12. Разходи'!$C69,0)</f>
        <v>0</v>
      </c>
      <c r="J69" s="4735">
        <f>'12. Разходи'!G69-'12. Разходи'!$C69</f>
        <v>0</v>
      </c>
      <c r="K69" s="4737">
        <f>IFERROR(('12. Разходи'!G69-'12. Разходи'!$C69)/'12. Разходи'!$C69,0)</f>
        <v>0</v>
      </c>
      <c r="L69" s="4365">
        <f>'12. Разходи'!H69-'12. Разходи'!$C69</f>
        <v>0</v>
      </c>
      <c r="M69" s="4737">
        <f>IFERROR(('12. Разходи'!H69-'12. Разходи'!$C69)/'12. Разходи'!$C69,0)</f>
        <v>0</v>
      </c>
      <c r="N69" s="1281">
        <f>'12. Разходи'!K69</f>
        <v>0</v>
      </c>
      <c r="O69" s="4733">
        <f>'12. Разходи'!L69-'12. Разходи'!$K69</f>
        <v>0</v>
      </c>
      <c r="P69" s="4734">
        <f>IFERROR(('12. Разходи'!L69-'12. Разходи'!$K69)/'12. Разходи'!$K69,0)</f>
        <v>0</v>
      </c>
      <c r="Q69" s="4735">
        <f>'12. Разходи'!M69-'12. Разходи'!$K69</f>
        <v>0</v>
      </c>
      <c r="R69" s="4736">
        <f>IFERROR(('12. Разходи'!M69-'12. Разходи'!$K69)/'12. Разходи'!$K69,0)</f>
        <v>0</v>
      </c>
      <c r="S69" s="4735">
        <f>'12. Разходи'!N69-'12. Разходи'!$K69</f>
        <v>0</v>
      </c>
      <c r="T69" s="4736">
        <f>IFERROR(('12. Разходи'!N69-'12. Разходи'!$K69)/'12. Разходи'!$K69,0)</f>
        <v>0</v>
      </c>
      <c r="U69" s="4735">
        <f>'12. Разходи'!O69-'12. Разходи'!$K69</f>
        <v>0</v>
      </c>
      <c r="V69" s="4737">
        <f>IFERROR(('12. Разходи'!O69-'12. Разходи'!$K69)/'12. Разходи'!$K69,0)</f>
        <v>0</v>
      </c>
      <c r="W69" s="4365">
        <f>'12. Разходи'!P69-'12. Разходи'!$K69</f>
        <v>0</v>
      </c>
      <c r="X69" s="4738">
        <f>IFERROR(('12. Разходи'!P69-'12. Разходи'!$K69)/'12. Разходи'!$K69,0)</f>
        <v>0</v>
      </c>
      <c r="Y69" s="1281">
        <f>'12. Разходи'!S69</f>
        <v>0</v>
      </c>
      <c r="Z69" s="4733">
        <f>'12. Разходи'!T69-'12. Разходи'!$S69</f>
        <v>0</v>
      </c>
      <c r="AA69" s="4734">
        <f>IFERROR(('12. Разходи'!T69-'12. Разходи'!$S69)/'12. Разходи'!$S69,0)</f>
        <v>0</v>
      </c>
      <c r="AB69" s="4735">
        <f>'12. Разходи'!U69-'12. Разходи'!$S69</f>
        <v>0</v>
      </c>
      <c r="AC69" s="4736">
        <f>IFERROR(('12. Разходи'!U69-'12. Разходи'!$S69)/'12. Разходи'!$S69,0)</f>
        <v>0</v>
      </c>
      <c r="AD69" s="4735">
        <f>'12. Разходи'!V69-'12. Разходи'!$S69</f>
        <v>0</v>
      </c>
      <c r="AE69" s="4736">
        <f>IFERROR(('12. Разходи'!V69-'12. Разходи'!$S69)/'12. Разходи'!$S69,0)</f>
        <v>0</v>
      </c>
      <c r="AF69" s="4735">
        <f>'12. Разходи'!W69-'12. Разходи'!$S69</f>
        <v>0</v>
      </c>
      <c r="AG69" s="4737">
        <f>IFERROR(('12. Разходи'!W69-'12. Разходи'!$S69)/'12. Разходи'!$S69,0)</f>
        <v>0</v>
      </c>
      <c r="AH69" s="4365">
        <f>'12. Разходи'!X69-'12. Разходи'!$S69</f>
        <v>0</v>
      </c>
      <c r="AI69" s="4738">
        <f>IFERROR(('12. Разходи'!X69-'12. Разходи'!$S69)/'12. Разходи'!$S69,0)</f>
        <v>0</v>
      </c>
      <c r="AJ69" s="1281">
        <f>'12. Разходи'!AA69</f>
        <v>0</v>
      </c>
      <c r="AK69" s="4733">
        <f>'12. Разходи'!AB69-'12. Разходи'!$AA69</f>
        <v>0</v>
      </c>
      <c r="AL69" s="4734">
        <f>IFERROR(('12. Разходи'!AB69-'12. Разходи'!$AA69)/'12. Разходи'!$AA69,0)</f>
        <v>0</v>
      </c>
      <c r="AM69" s="4735">
        <f>'12. Разходи'!AC69-'12. Разходи'!$AA69</f>
        <v>0</v>
      </c>
      <c r="AN69" s="4736">
        <f>IFERROR(('12. Разходи'!AC69-'12. Разходи'!$AA69)/'12. Разходи'!$AA69,0)</f>
        <v>0</v>
      </c>
      <c r="AO69" s="4735">
        <f>'12. Разходи'!AD69-'12. Разходи'!$AA69</f>
        <v>0</v>
      </c>
      <c r="AP69" s="4736">
        <f>IFERROR(('12. Разходи'!AD69-'12. Разходи'!$AA69)/'12. Разходи'!$AA69,0)</f>
        <v>0</v>
      </c>
      <c r="AQ69" s="4735">
        <f>'12. Разходи'!AE69-'12. Разходи'!$AA69</f>
        <v>0</v>
      </c>
      <c r="AR69" s="4737">
        <f>IFERROR(('12. Разходи'!AE69-'12. Разходи'!$AA69)/'12. Разходи'!$AA69,0)</f>
        <v>0</v>
      </c>
      <c r="AS69" s="4365">
        <f>'12. Разходи'!AF69-'12. Разходи'!$AA69</f>
        <v>0</v>
      </c>
      <c r="AT69" s="4738">
        <f>IFERROR(('12. Разходи'!AF69-'12. Разходи'!$AA69)/'12. Разходи'!$AA69,0)</f>
        <v>0</v>
      </c>
      <c r="AU69" s="1281">
        <f>'12. Разходи'!AI69</f>
        <v>0</v>
      </c>
      <c r="AV69" s="4733">
        <f>'12. Разходи'!AJ69-'12. Разходи'!$AI69</f>
        <v>0</v>
      </c>
      <c r="AW69" s="4734">
        <f>IFERROR(('12. Разходи'!AJ69-'12. Разходи'!$AI69)/'12. Разходи'!$AI69,0)</f>
        <v>0</v>
      </c>
      <c r="AX69" s="4735">
        <f>'12. Разходи'!AK69-'12. Разходи'!$AI69</f>
        <v>0</v>
      </c>
      <c r="AY69" s="4736">
        <f>IFERROR(('12. Разходи'!AK69-'12. Разходи'!$AI69)/'12. Разходи'!$AI69,0)</f>
        <v>0</v>
      </c>
      <c r="AZ69" s="4735">
        <f>'12. Разходи'!AL69-'12. Разходи'!$AI69</f>
        <v>0</v>
      </c>
      <c r="BA69" s="4736">
        <f>IFERROR(('12. Разходи'!AL69-'12. Разходи'!$AI69)/'12. Разходи'!$AI69,0)</f>
        <v>0</v>
      </c>
      <c r="BB69" s="4735">
        <f>'12. Разходи'!AM69-'12. Разходи'!$AI69</f>
        <v>0</v>
      </c>
      <c r="BC69" s="4737">
        <f>IFERROR(('12. Разходи'!AM69-'12. Разходи'!$AI69)/'12. Разходи'!$AI69,0)</f>
        <v>0</v>
      </c>
      <c r="BD69" s="4365">
        <f>'12. Разходи'!AN69-'12. Разходи'!$AI69</f>
        <v>0</v>
      </c>
      <c r="BE69" s="4738">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0</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0</v>
      </c>
      <c r="AV70" s="1247">
        <f>'12. Разходи'!AJ70-'12. Разходи'!$AI70</f>
        <v>0</v>
      </c>
      <c r="AW70" s="970">
        <f>IFERROR(('12. Разходи'!AJ70-'12. Разходи'!$AI70)/'12. Разходи'!$AI70,0)</f>
        <v>0</v>
      </c>
      <c r="AX70" s="1246">
        <f>'12. Разходи'!AK70-'12. Разходи'!$AI70</f>
        <v>0</v>
      </c>
      <c r="AY70" s="970">
        <f>IFERROR(('12. Разходи'!AK70-'12. Разходи'!$AI70)/'12. Разходи'!$AI70,0)</f>
        <v>0</v>
      </c>
      <c r="AZ70" s="1246">
        <f>'12. Разходи'!AL70-'12. Разходи'!$AI70</f>
        <v>0</v>
      </c>
      <c r="BA70" s="970">
        <f>IFERROR(('12. Разходи'!AL70-'12. Разходи'!$AI70)/'12. Разходи'!$AI70,0)</f>
        <v>0</v>
      </c>
      <c r="BB70" s="1246">
        <f>'12. Разходи'!AM70-'12. Разходи'!$AI70</f>
        <v>0</v>
      </c>
      <c r="BC70" s="983">
        <f>IFERROR(('12. Разходи'!AM70-'12. Разходи'!$AI70)/'12. Разходи'!$AI70,0)</f>
        <v>0</v>
      </c>
      <c r="BD70" s="1246">
        <f>'12. Разходи'!AN70-'12. Разходи'!$AI70</f>
        <v>0</v>
      </c>
      <c r="BE70" s="985">
        <f>IFERROR(('12. Разходи'!AN70-'12. Разходи'!$AI70)/'12. Разходи'!$AI70,0)</f>
        <v>0</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0</v>
      </c>
      <c r="AV71" s="1240">
        <f>'12. Разходи'!AJ71-'12. Разходи'!$AI71</f>
        <v>0</v>
      </c>
      <c r="AW71" s="1220">
        <f>IFERROR(('12. Разходи'!AJ71-'12. Разходи'!$AI71)/'12. Разходи'!$AI71,0)</f>
        <v>0</v>
      </c>
      <c r="AX71" s="1003">
        <f>'12. Разходи'!AK71-'12. Разходи'!$AI71</f>
        <v>0</v>
      </c>
      <c r="AY71" s="1228">
        <f>IFERROR(('12. Разходи'!AK71-'12. Разходи'!$AI71)/'12. Разходи'!$AI71,0)</f>
        <v>0</v>
      </c>
      <c r="AZ71" s="1003">
        <f>'12. Разходи'!AL71-'12. Разходи'!$AI71</f>
        <v>0</v>
      </c>
      <c r="BA71" s="1228">
        <f>IFERROR(('12. Разходи'!AL71-'12. Разходи'!$AI71)/'12. Разходи'!$AI71,0)</f>
        <v>0</v>
      </c>
      <c r="BB71" s="1003">
        <f>'12. Разходи'!AM71-'12. Разходи'!$AI71</f>
        <v>0</v>
      </c>
      <c r="BC71" s="1227">
        <f>IFERROR(('12. Разходи'!AM71-'12. Разходи'!$AI71)/'12. Разходи'!$AI71,0)</f>
        <v>0</v>
      </c>
      <c r="BD71" s="1235">
        <f>'12. Разходи'!AN71-'12. Разходи'!$AI71</f>
        <v>0</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0</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18"/>
      <c r="AK72" s="3519"/>
      <c r="AL72" s="3424"/>
      <c r="AM72" s="3520"/>
      <c r="AN72" s="3424"/>
      <c r="AO72" s="3520"/>
      <c r="AP72" s="3424"/>
      <c r="AQ72" s="3520"/>
      <c r="AR72" s="3521"/>
      <c r="AS72" s="3520"/>
      <c r="AT72" s="3522"/>
      <c r="AU72" s="3518"/>
      <c r="AV72" s="3519"/>
      <c r="AW72" s="3424"/>
      <c r="AX72" s="3520"/>
      <c r="AY72" s="3424"/>
      <c r="AZ72" s="3520"/>
      <c r="BA72" s="3424"/>
      <c r="BB72" s="3520"/>
      <c r="BC72" s="3521"/>
      <c r="BD72" s="3520"/>
      <c r="BE72" s="3522"/>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18"/>
      <c r="O73" s="3519"/>
      <c r="P73" s="3424"/>
      <c r="Q73" s="3520"/>
      <c r="R73" s="3424"/>
      <c r="S73" s="3520"/>
      <c r="T73" s="3424"/>
      <c r="U73" s="3520"/>
      <c r="V73" s="3521"/>
      <c r="W73" s="3520"/>
      <c r="X73" s="3522"/>
      <c r="Y73" s="3518"/>
      <c r="Z73" s="3519"/>
      <c r="AA73" s="3424"/>
      <c r="AB73" s="3520"/>
      <c r="AC73" s="3424"/>
      <c r="AD73" s="3520"/>
      <c r="AE73" s="3424"/>
      <c r="AF73" s="3520"/>
      <c r="AG73" s="3521"/>
      <c r="AH73" s="3520"/>
      <c r="AI73" s="3522"/>
      <c r="AJ73" s="3523">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0</v>
      </c>
      <c r="AV73" s="1240">
        <f>'12. Разходи'!AJ73-'12. Разходи'!$AI73</f>
        <v>0</v>
      </c>
      <c r="AW73" s="1220">
        <f>IFERROR(('12. Разходи'!AJ73-'12. Разходи'!$AI73)/'12. Разходи'!$AI73,0)</f>
        <v>0</v>
      </c>
      <c r="AX73" s="1003">
        <f>'12. Разходи'!AK73-'12. Разходи'!$AI73</f>
        <v>0</v>
      </c>
      <c r="AY73" s="1228">
        <f>IFERROR(('12. Разходи'!AK73-'12. Разходи'!$AI73)/'12. Разходи'!$AI73,0)</f>
        <v>0</v>
      </c>
      <c r="AZ73" s="1003">
        <f>'12. Разходи'!AL73-'12. Разходи'!$AI73</f>
        <v>0</v>
      </c>
      <c r="BA73" s="1228">
        <f>IFERROR(('12. Разходи'!AL73-'12. Разходи'!$AI73)/'12. Разходи'!$AI73,0)</f>
        <v>0</v>
      </c>
      <c r="BB73" s="1003">
        <f>'12. Разходи'!AM73-'12. Разходи'!$AI73</f>
        <v>0</v>
      </c>
      <c r="BC73" s="1227">
        <f>IFERROR(('12. Разходи'!AM73-'12. Разходи'!$AI73)/'12. Разходи'!$AI73,0)</f>
        <v>0</v>
      </c>
      <c r="BD73" s="1235">
        <f>'12. Разходи'!AN73-'12. Разходи'!$AI73</f>
        <v>0</v>
      </c>
      <c r="BE73" s="1285">
        <f>IFERROR(('12. Разходи'!AN73-'12. Разходи'!$AI73)/'12. Разходи'!$AI73,0)</f>
        <v>0</v>
      </c>
    </row>
    <row r="74" spans="1:66" ht="15.95" customHeight="1">
      <c r="A74" s="119" t="s">
        <v>279</v>
      </c>
      <c r="B74" s="991" t="s">
        <v>1370</v>
      </c>
      <c r="C74" s="3518"/>
      <c r="D74" s="3519"/>
      <c r="E74" s="3424"/>
      <c r="F74" s="3520"/>
      <c r="G74" s="3424"/>
      <c r="H74" s="3520"/>
      <c r="I74" s="3424"/>
      <c r="J74" s="3520"/>
      <c r="K74" s="3521"/>
      <c r="L74" s="3520"/>
      <c r="M74" s="3521"/>
      <c r="N74" s="3523">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0</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18"/>
      <c r="AK74" s="3519"/>
      <c r="AL74" s="3424"/>
      <c r="AM74" s="3520"/>
      <c r="AN74" s="3424"/>
      <c r="AO74" s="3520"/>
      <c r="AP74" s="3424"/>
      <c r="AQ74" s="3520"/>
      <c r="AR74" s="3521"/>
      <c r="AS74" s="3520"/>
      <c r="AT74" s="3522"/>
      <c r="AU74" s="3518"/>
      <c r="AV74" s="3519"/>
      <c r="AW74" s="3424"/>
      <c r="AX74" s="3520"/>
      <c r="AY74" s="3424"/>
      <c r="AZ74" s="3520"/>
      <c r="BA74" s="3424"/>
      <c r="BB74" s="3520"/>
      <c r="BC74" s="3521"/>
      <c r="BD74" s="3520"/>
      <c r="BE74" s="3522"/>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0</v>
      </c>
      <c r="Z76" s="1247">
        <f>'12. Разходи'!T76-'12. Разходи'!$S76</f>
        <v>0</v>
      </c>
      <c r="AA76" s="970">
        <f>IFERROR(('12. Разходи'!T76-'12. Разходи'!$S76)/'12. Разходи'!$S76,0)</f>
        <v>0</v>
      </c>
      <c r="AB76" s="1246">
        <f>'12. Разходи'!U76-'12. Разходи'!$S76</f>
        <v>0</v>
      </c>
      <c r="AC76" s="970">
        <f>IFERROR(('12. Разходи'!U76-'12. Разходи'!$S76)/'12. Разходи'!$S76,0)</f>
        <v>0</v>
      </c>
      <c r="AD76" s="1246">
        <f>'12. Разходи'!V76-'12. Разходи'!$S76</f>
        <v>0</v>
      </c>
      <c r="AE76" s="970">
        <f>IFERROR(('12. Разходи'!V76-'12. Разходи'!$S76)/'12. Разходи'!$S76,0)</f>
        <v>0</v>
      </c>
      <c r="AF76" s="1246">
        <f>'12. Разходи'!W76-'12. Разходи'!$S76</f>
        <v>0</v>
      </c>
      <c r="AG76" s="983">
        <f>IFERROR(('12. Разходи'!W76-'12. Разходи'!$S76)/'12. Разходи'!$S76,0)</f>
        <v>0</v>
      </c>
      <c r="AH76" s="1246">
        <f>'12. Разходи'!X76-'12. Разходи'!$S76</f>
        <v>0</v>
      </c>
      <c r="AI76" s="985">
        <f>IFERROR(('12. Разходи'!X76-'12. Разходи'!$S76)/'12. Разходи'!$S76,0)</f>
        <v>0</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0</v>
      </c>
      <c r="AV76" s="1247">
        <f>'12. Разходи'!AJ76-'12. Разходи'!$AI76</f>
        <v>1</v>
      </c>
      <c r="AW76" s="970">
        <f>IFERROR(('12. Разходи'!AJ76-'12. Разходи'!$AI76)/'12. Разходи'!$AI76,0)</f>
        <v>0</v>
      </c>
      <c r="AX76" s="1246">
        <f>'12. Разходи'!AK76-'12. Разходи'!$AI76</f>
        <v>1</v>
      </c>
      <c r="AY76" s="970">
        <f>IFERROR(('12. Разходи'!AK76-'12. Разходи'!$AI76)/'12. Разходи'!$AI76,0)</f>
        <v>0</v>
      </c>
      <c r="AZ76" s="1246">
        <f>'12. Разходи'!AL76-'12. Разходи'!$AI76</f>
        <v>1</v>
      </c>
      <c r="BA76" s="970">
        <f>IFERROR(('12. Разходи'!AL76-'12. Разходи'!$AI76)/'12. Разходи'!$AI76,0)</f>
        <v>0</v>
      </c>
      <c r="BB76" s="1246">
        <f>'12. Разходи'!AM76-'12. Разходи'!$AI76</f>
        <v>3</v>
      </c>
      <c r="BC76" s="983">
        <f>IFERROR(('12. Разходи'!AM76-'12. Разходи'!$AI76)/'12. Разходи'!$AI76,0)</f>
        <v>0</v>
      </c>
      <c r="BD76" s="1246">
        <f>'12. Разходи'!AN76-'12. Разходи'!$AI76</f>
        <v>3</v>
      </c>
      <c r="BE76" s="985">
        <f>IFERROR(('12. Разходи'!AN76-'12. Разходи'!$AI76)/'12. Разходи'!$AI76,0)</f>
        <v>0</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0</v>
      </c>
      <c r="Z77" s="1240">
        <f>'12. Разходи'!T77-'12. Разходи'!$S77</f>
        <v>0</v>
      </c>
      <c r="AA77" s="1220">
        <f>IFERROR(('12. Разходи'!T77-'12. Разходи'!$S77)/'12. Разходи'!$S77,0)</f>
        <v>0</v>
      </c>
      <c r="AB77" s="1003">
        <f>'12. Разходи'!U77-'12. Разходи'!$S77</f>
        <v>0</v>
      </c>
      <c r="AC77" s="1228">
        <f>IFERROR(('12. Разходи'!U77-'12. Разходи'!$S77)/'12. Разходи'!$S77,0)</f>
        <v>0</v>
      </c>
      <c r="AD77" s="1003">
        <f>'12. Разходи'!V77-'12. Разходи'!$S77</f>
        <v>0</v>
      </c>
      <c r="AE77" s="1228">
        <f>IFERROR(('12. Разходи'!V77-'12. Разходи'!$S77)/'12. Разходи'!$S77,0)</f>
        <v>0</v>
      </c>
      <c r="AF77" s="1003">
        <f>'12. Разходи'!W77-'12. Разходи'!$S77</f>
        <v>0</v>
      </c>
      <c r="AG77" s="1227">
        <f>IFERROR(('12. Разходи'!W77-'12. Разходи'!$S77)/'12. Разходи'!$S77,0)</f>
        <v>0</v>
      </c>
      <c r="AH77" s="1235">
        <f>'12. Разходи'!X77-'12. Разходи'!$S77</f>
        <v>0</v>
      </c>
      <c r="AI77" s="1285">
        <f>IFERROR(('12. Разходи'!X77-'12. Разходи'!$S77)/'12. Разходи'!$S77,0)</f>
        <v>0</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0</v>
      </c>
      <c r="AW78" s="1220">
        <f>IFERROR(('12. Разходи'!AJ78-'12. Разходи'!$AI78)/'12. Разходи'!$AI78,0)</f>
        <v>0</v>
      </c>
      <c r="AX78" s="1003">
        <f>'12. Разходи'!AK78-'12. Разходи'!$AI78</f>
        <v>0</v>
      </c>
      <c r="AY78" s="1228">
        <f>IFERROR(('12. Разходи'!AK78-'12. Разходи'!$AI78)/'12. Разходи'!$AI78,0)</f>
        <v>0</v>
      </c>
      <c r="AZ78" s="1003">
        <f>'12. Разходи'!AL78-'12. Разходи'!$AI78</f>
        <v>0</v>
      </c>
      <c r="BA78" s="1228">
        <f>IFERROR(('12. Разходи'!AL78-'12. Разходи'!$AI78)/'12. Разходи'!$AI78,0)</f>
        <v>0</v>
      </c>
      <c r="BB78" s="1003">
        <f>'12. Разходи'!AM78-'12. Разходи'!$AI78</f>
        <v>0</v>
      </c>
      <c r="BC78" s="1227">
        <f>IFERROR(('12. Разходи'!AM78-'12. Разходи'!$AI78)/'12. Разходи'!$AI78,0)</f>
        <v>0</v>
      </c>
      <c r="BD78" s="1235">
        <f>'12. Разходи'!AN78-'12. Разходи'!$AI78</f>
        <v>0</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0</v>
      </c>
      <c r="AV79" s="1240">
        <f>'12. Разходи'!AJ79-'12. Разходи'!$AI79</f>
        <v>0</v>
      </c>
      <c r="AW79" s="1220">
        <f>IFERROR(('12. Разходи'!AJ79-'12. Разходи'!$AI79)/'12. Разходи'!$AI79,0)</f>
        <v>0</v>
      </c>
      <c r="AX79" s="1003">
        <f>'12. Разходи'!AK79-'12. Разходи'!$AI79</f>
        <v>0</v>
      </c>
      <c r="AY79" s="1228">
        <f>IFERROR(('12. Разходи'!AK79-'12. Разходи'!$AI79)/'12. Разходи'!$AI79,0)</f>
        <v>0</v>
      </c>
      <c r="AZ79" s="1003">
        <f>'12. Разходи'!AL79-'12. Разходи'!$AI79</f>
        <v>0</v>
      </c>
      <c r="BA79" s="1228">
        <f>IFERROR(('12. Разходи'!AL79-'12. Разходи'!$AI79)/'12. Разходи'!$AI79,0)</f>
        <v>0</v>
      </c>
      <c r="BB79" s="1003">
        <f>'12. Разходи'!AM79-'12. Разходи'!$AI79</f>
        <v>0</v>
      </c>
      <c r="BC79" s="1227">
        <f>IFERROR(('12. Разходи'!AM79-'12. Разходи'!$AI79)/'12. Разходи'!$AI79,0)</f>
        <v>0</v>
      </c>
      <c r="BD79" s="1235">
        <f>'12. Разходи'!AN79-'12. Разходи'!$AI79</f>
        <v>0</v>
      </c>
      <c r="BE79" s="1285">
        <f>IFERROR(('12. Разходи'!AN79-'12. Разходи'!$AI79)/'12. Разходи'!$AI79,0)</f>
        <v>0</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0</v>
      </c>
      <c r="AW81" s="1220">
        <f>IFERROR(('12. Разходи'!AJ81-'12. Разходи'!$AI81)/'12. Разходи'!$AI81,0)</f>
        <v>0</v>
      </c>
      <c r="AX81" s="1003">
        <f>'12. Разходи'!AK81-'12. Разходи'!$AI81</f>
        <v>0</v>
      </c>
      <c r="AY81" s="1228">
        <f>IFERROR(('12. Разходи'!AK81-'12. Разходи'!$AI81)/'12. Разходи'!$AI81,0)</f>
        <v>0</v>
      </c>
      <c r="AZ81" s="1003">
        <f>'12. Разходи'!AL81-'12. Разходи'!$AI81</f>
        <v>0</v>
      </c>
      <c r="BA81" s="1228">
        <f>IFERROR(('12. Разходи'!AL81-'12. Разходи'!$AI81)/'12. Разходи'!$AI81,0)</f>
        <v>0</v>
      </c>
      <c r="BB81" s="1003">
        <f>'12. Разходи'!AM81-'12. Разходи'!$AI81</f>
        <v>0</v>
      </c>
      <c r="BC81" s="1227">
        <f>IFERROR(('12. Разходи'!AM81-'12. Разходи'!$AI81)/'12. Разходи'!$AI81,0)</f>
        <v>0</v>
      </c>
      <c r="BD81" s="1235">
        <f>'12. Разходи'!AN81-'12. Разходи'!$AI81</f>
        <v>0</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0</v>
      </c>
      <c r="Z83" s="1241">
        <f>'12. Разходи'!T83-'12. Разходи'!$S83</f>
        <v>0</v>
      </c>
      <c r="AA83" s="973">
        <f>IFERROR(('12. Разходи'!T83-'12. Разходи'!$S83)/'12. Разходи'!$S83,0)</f>
        <v>0</v>
      </c>
      <c r="AB83" s="1234">
        <f>'12. Разходи'!U83-'12. Разходи'!$S83</f>
        <v>0</v>
      </c>
      <c r="AC83" s="973">
        <f>IFERROR(('12. Разходи'!U83-'12. Разходи'!$S83)/'12. Разходи'!$S83,0)</f>
        <v>0</v>
      </c>
      <c r="AD83" s="1234">
        <f>'12. Разходи'!V83-'12. Разходи'!$S83</f>
        <v>0</v>
      </c>
      <c r="AE83" s="973">
        <f>IFERROR(('12. Разходи'!V83-'12. Разходи'!$S83)/'12. Разходи'!$S83,0)</f>
        <v>0</v>
      </c>
      <c r="AF83" s="1234">
        <f>'12. Разходи'!W83-'12. Разходи'!$S83</f>
        <v>0</v>
      </c>
      <c r="AG83" s="980">
        <f>IFERROR(('12. Разходи'!W83-'12. Разходи'!$S83)/'12. Разходи'!$S83,0)</f>
        <v>0</v>
      </c>
      <c r="AH83" s="1234">
        <f>'12. Разходи'!X83-'12. Разходи'!$S83</f>
        <v>0</v>
      </c>
      <c r="AI83" s="790">
        <f>IFERROR(('12. Разходи'!X83-'12. Разходи'!$S83)/'12. Разходи'!$S83,0)</f>
        <v>0</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0</v>
      </c>
      <c r="AV83" s="1241">
        <f>'12. Разходи'!AJ83-'12. Разходи'!$AI83</f>
        <v>1</v>
      </c>
      <c r="AW83" s="973">
        <f>IFERROR(('12. Разходи'!AJ83-'12. Разходи'!$AI83)/'12. Разходи'!$AI83,0)</f>
        <v>0</v>
      </c>
      <c r="AX83" s="1234">
        <f>'12. Разходи'!AK83-'12. Разходи'!$AI83</f>
        <v>1</v>
      </c>
      <c r="AY83" s="973">
        <f>IFERROR(('12. Разходи'!AK83-'12. Разходи'!$AI83)/'12. Разходи'!$AI83,0)</f>
        <v>0</v>
      </c>
      <c r="AZ83" s="1234">
        <f>'12. Разходи'!AL83-'12. Разходи'!$AI83</f>
        <v>1</v>
      </c>
      <c r="BA83" s="973">
        <f>IFERROR(('12. Разходи'!AL83-'12. Разходи'!$AI83)/'12. Разходи'!$AI83,0)</f>
        <v>0</v>
      </c>
      <c r="BB83" s="1234">
        <f>'12. Разходи'!AM83-'12. Разходи'!$AI83</f>
        <v>3</v>
      </c>
      <c r="BC83" s="980">
        <f>IFERROR(('12. Разходи'!AM83-'12. Разходи'!$AI83)/'12. Разходи'!$AI83,0)</f>
        <v>0</v>
      </c>
      <c r="BD83" s="1234">
        <f>'12. Разходи'!AN83-'12. Разходи'!$AI83</f>
        <v>3</v>
      </c>
      <c r="BE83" s="1289">
        <f>IFERROR(('12. Разходи'!AN83-'12. Разходи'!$AI83)/'12. Разходи'!$AI83,0)</f>
        <v>0</v>
      </c>
    </row>
    <row r="84" spans="1:66" s="743" customFormat="1" ht="15.95" customHeight="1">
      <c r="A84" s="925" t="s">
        <v>639</v>
      </c>
      <c r="B84" s="3510" t="str">
        <f>'12. Разходи'!B84</f>
        <v>извънредни разходи</v>
      </c>
      <c r="C84" s="3511">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0</v>
      </c>
      <c r="Z84" s="1240">
        <f>'12. Разходи'!T84-'12. Разходи'!$S84</f>
        <v>0</v>
      </c>
      <c r="AA84" s="1220">
        <f>IFERROR(('12. Разходи'!T84-'12. Разходи'!$S84)/'12. Разходи'!$S84,0)</f>
        <v>0</v>
      </c>
      <c r="AB84" s="1003">
        <f>'12. Разходи'!U84-'12. Разходи'!$S84</f>
        <v>0</v>
      </c>
      <c r="AC84" s="1228">
        <f>IFERROR(('12. Разходи'!U84-'12. Разходи'!$S84)/'12. Разходи'!$S84,0)</f>
        <v>0</v>
      </c>
      <c r="AD84" s="1003">
        <f>'12. Разходи'!V84-'12. Разходи'!$S84</f>
        <v>0</v>
      </c>
      <c r="AE84" s="1228">
        <f>IFERROR(('12. Разходи'!V84-'12. Разходи'!$S84)/'12. Разходи'!$S84,0)</f>
        <v>0</v>
      </c>
      <c r="AF84" s="1003">
        <f>'12. Разходи'!W84-'12. Разходи'!$S84</f>
        <v>0</v>
      </c>
      <c r="AG84" s="1227">
        <f>IFERROR(('12. Разходи'!W84-'12. Разходи'!$S84)/'12. Разходи'!$S84,0)</f>
        <v>0</v>
      </c>
      <c r="AH84" s="1235">
        <f>'12. Разходи'!X84-'12. Разходи'!$S84</f>
        <v>0</v>
      </c>
      <c r="AI84" s="1285">
        <f>IFERROR(('12. Разходи'!X84-'12. Разходи'!$S84)/'12. Разходи'!$S84,0)</f>
        <v>0</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0</v>
      </c>
      <c r="AV84" s="1240">
        <f>'12. Разходи'!AJ84-'12. Разходи'!$AI84</f>
        <v>0</v>
      </c>
      <c r="AW84" s="1220">
        <f>IFERROR(('12. Разходи'!AJ84-'12. Разходи'!$AI84)/'12. Разходи'!$AI84,0)</f>
        <v>0</v>
      </c>
      <c r="AX84" s="1003">
        <f>'12. Разходи'!AK84-'12. Разходи'!$AI84</f>
        <v>0</v>
      </c>
      <c r="AY84" s="1228">
        <f>IFERROR(('12. Разходи'!AK84-'12. Разходи'!$AI84)/'12. Разходи'!$AI84,0)</f>
        <v>0</v>
      </c>
      <c r="AZ84" s="1003">
        <f>'12. Разходи'!AL84-'12. Разходи'!$AI84</f>
        <v>0</v>
      </c>
      <c r="BA84" s="1228">
        <f>IFERROR(('12. Разходи'!AL84-'12. Разходи'!$AI84)/'12. Разходи'!$AI84,0)</f>
        <v>0</v>
      </c>
      <c r="BB84" s="1003">
        <f>'12. Разходи'!AM84-'12. Разходи'!$AI84</f>
        <v>0</v>
      </c>
      <c r="BC84" s="1227">
        <f>IFERROR(('12. Разходи'!AM84-'12. Разходи'!$AI84)/'12. Разходи'!$AI84,0)</f>
        <v>0</v>
      </c>
      <c r="BD84" s="1235">
        <f>'12. Разходи'!AN84-'12. Разходи'!$AI84</f>
        <v>0</v>
      </c>
      <c r="BE84" s="1285">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10" t="str">
        <f>'12. Разходи'!B85</f>
        <v>други</v>
      </c>
      <c r="C85" s="3511">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0</v>
      </c>
      <c r="AV85" s="1240">
        <f>'12. Разходи'!AJ85-'12. Разходи'!$AI85</f>
        <v>1</v>
      </c>
      <c r="AW85" s="1220">
        <f>IFERROR(('12. Разходи'!AJ85-'12. Разходи'!$AI85)/'12. Разходи'!$AI85,0)</f>
        <v>0</v>
      </c>
      <c r="AX85" s="1003">
        <f>'12. Разходи'!AK85-'12. Разходи'!$AI85</f>
        <v>1</v>
      </c>
      <c r="AY85" s="1228">
        <f>IFERROR(('12. Разходи'!AK85-'12. Разходи'!$AI85)/'12. Разходи'!$AI85,0)</f>
        <v>0</v>
      </c>
      <c r="AZ85" s="1003">
        <f>'12. Разходи'!AL85-'12. Разходи'!$AI85</f>
        <v>1</v>
      </c>
      <c r="BA85" s="1228">
        <f>IFERROR(('12. Разходи'!AL85-'12. Разходи'!$AI85)/'12. Разходи'!$AI85,0)</f>
        <v>0</v>
      </c>
      <c r="BB85" s="1003">
        <f>'12. Разходи'!AM85-'12. Разходи'!$AI85</f>
        <v>3</v>
      </c>
      <c r="BC85" s="1227">
        <f>IFERROR(('12. Разходи'!AM85-'12. Разходи'!$AI85)/'12. Разходи'!$AI85,0)</f>
        <v>0</v>
      </c>
      <c r="BD85" s="1235">
        <f>'12. Разходи'!AN85-'12. Разходи'!$AI85</f>
        <v>3</v>
      </c>
      <c r="BE85" s="1285">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10">
        <f>'12. Разходи'!B86</f>
        <v>0</v>
      </c>
      <c r="C86" s="3511">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0">
        <f>'12. Разходи'!B87</f>
        <v>0</v>
      </c>
      <c r="C87" s="3511">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30" t="s">
        <v>282</v>
      </c>
      <c r="B88" s="5331"/>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0</v>
      </c>
      <c r="Z88" s="1247">
        <f>'12. Разходи'!T88-'12. Разходи'!$S88</f>
        <v>0</v>
      </c>
      <c r="AA88" s="970">
        <f>IFERROR(('12. Разходи'!T88-'12. Разходи'!$S88)/'12. Разходи'!$S88,0)</f>
        <v>0</v>
      </c>
      <c r="AB88" s="1246">
        <f>'12. Разходи'!U88-'12. Разходи'!$S88</f>
        <v>0</v>
      </c>
      <c r="AC88" s="970">
        <f>IFERROR(('12. Разходи'!U88-'12. Разходи'!$S88)/'12. Разходи'!$S88,0)</f>
        <v>0</v>
      </c>
      <c r="AD88" s="1246">
        <f>'12. Разходи'!V88-'12. Разходи'!$S88</f>
        <v>0</v>
      </c>
      <c r="AE88" s="979">
        <f>IFERROR(('12. Разходи'!V88-'12. Разходи'!$S88)/'12. Разходи'!$S88,0)</f>
        <v>0</v>
      </c>
      <c r="AF88" s="1249">
        <f>'12. Разходи'!W88-'12. Разходи'!$S88</f>
        <v>0</v>
      </c>
      <c r="AG88" s="979">
        <f>IFERROR(('12. Разходи'!W88-'12. Разходи'!$S88)/'12. Разходи'!$S88,0)</f>
        <v>0</v>
      </c>
      <c r="AH88" s="1246">
        <f>'12. Разходи'!X88-'12. Разходи'!$S88</f>
        <v>0</v>
      </c>
      <c r="AI88" s="985">
        <f>IFERROR(('12. Разходи'!X88-'12. Разходи'!$S88)/'12. Разходи'!$S88,0)</f>
        <v>0</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25.5</v>
      </c>
      <c r="AV88" s="1247">
        <f>'12. Разходи'!AJ88-'12. Разходи'!$AI88</f>
        <v>12.909999999999997</v>
      </c>
      <c r="AW88" s="970">
        <f>IFERROR(('12. Разходи'!AJ88-'12. Разходи'!$AI88)/'12. Разходи'!$AI88,0)</f>
        <v>0.50627450980392141</v>
      </c>
      <c r="AX88" s="1246">
        <f>'12. Разходи'!AK88-'12. Разходи'!$AI88</f>
        <v>14.870000000000005</v>
      </c>
      <c r="AY88" s="970">
        <f>IFERROR(('12. Разходи'!AK88-'12. Разходи'!$AI88)/'12. Разходи'!$AI88,0)</f>
        <v>0.583137254901961</v>
      </c>
      <c r="AZ88" s="1246">
        <f>'12. Разходи'!AL88-'12. Разходи'!$AI88</f>
        <v>16.869999999999997</v>
      </c>
      <c r="BA88" s="970">
        <f>IFERROR(('12. Разходи'!AL88-'12. Разходи'!$AI88)/'12. Разходи'!$AI88,0)</f>
        <v>0.66156862745098033</v>
      </c>
      <c r="BB88" s="1246">
        <f>'12. Разходи'!AM88-'12. Разходи'!$AI88</f>
        <v>199.87</v>
      </c>
      <c r="BC88" s="983">
        <f>IFERROR(('12. Разходи'!AM88-'12. Разходи'!$AI88)/'12. Разходи'!$AI88,0)</f>
        <v>7.8380392156862744</v>
      </c>
      <c r="BD88" s="1246">
        <f>'12. Разходи'!AN88-'12. Разходи'!$AI88</f>
        <v>202.87</v>
      </c>
      <c r="BE88" s="985">
        <f>IFERROR(('12. Разходи'!AN88-'12. Разходи'!$AI88)/'12. Разходи'!$AI88,0)</f>
        <v>7.9556862745098043</v>
      </c>
      <c r="BF88" s="766"/>
      <c r="BG88" s="766"/>
      <c r="BH88" s="766"/>
      <c r="BI88" s="766"/>
      <c r="BJ88" s="766"/>
      <c r="BK88" s="766"/>
      <c r="BL88" s="766"/>
      <c r="BM88" s="766"/>
      <c r="BN88" s="766"/>
    </row>
    <row r="89" spans="1:66" s="1320" customFormat="1" ht="15.95" customHeight="1" thickBot="1">
      <c r="A89" s="273"/>
      <c r="B89" s="274" t="s">
        <v>1252</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0</v>
      </c>
      <c r="Z89" s="1252">
        <f>'12. Разходи'!T89-'12. Разходи'!$S89</f>
        <v>0</v>
      </c>
      <c r="AA89" s="978">
        <f>IFERROR(('12. Разходи'!T89-'12. Разходи'!$S89)/'12. Разходи'!$S89,0)</f>
        <v>0</v>
      </c>
      <c r="AB89" s="1253">
        <f>'12. Разходи'!U89-'12. Разходи'!$S89</f>
        <v>0</v>
      </c>
      <c r="AC89" s="978">
        <f>IFERROR(('12. Разходи'!U89-'12. Разходи'!$S89)/'12. Разходи'!$S89,0)</f>
        <v>0</v>
      </c>
      <c r="AD89" s="1253">
        <f>'12. Разходи'!V89-'12. Разходи'!$S89</f>
        <v>0</v>
      </c>
      <c r="AE89" s="978">
        <f>IFERROR(('12. Разходи'!V89-'12. Разходи'!$S89)/'12. Разходи'!$S89,0)</f>
        <v>0</v>
      </c>
      <c r="AF89" s="1253">
        <f>'12. Разходи'!W89-'12. Разходи'!$S89</f>
        <v>0</v>
      </c>
      <c r="AG89" s="984">
        <f>IFERROR(('12. Разходи'!W89-'12. Разходи'!$S89)/'12. Разходи'!$S89,0)</f>
        <v>0</v>
      </c>
      <c r="AH89" s="1253">
        <f>'12. Разходи'!X89-'12. Разходи'!$S89</f>
        <v>0</v>
      </c>
      <c r="AI89" s="913">
        <f>IFERROR(('12. Разходи'!X89-'12. Разходи'!$S89)/'12. Разходи'!$S89,0)</f>
        <v>0</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0</v>
      </c>
      <c r="AV89" s="1252">
        <f>'12. Разходи'!AJ89-'12. Разходи'!$AI89</f>
        <v>0</v>
      </c>
      <c r="AW89" s="978">
        <f>IFERROR(('12. Разходи'!AJ89-'12. Разходи'!$AI89)/'12. Разходи'!$AI89,0)</f>
        <v>0</v>
      </c>
      <c r="AX89" s="1253">
        <f>'12. Разходи'!AK89-'12. Разходи'!$AI89</f>
        <v>0</v>
      </c>
      <c r="AY89" s="978">
        <f>IFERROR(('12. Разходи'!AK89-'12. Разходи'!$AI89)/'12. Разходи'!$AI89,0)</f>
        <v>0</v>
      </c>
      <c r="AZ89" s="1253">
        <f>'12. Разходи'!AL89-'12. Разходи'!$AI89</f>
        <v>0</v>
      </c>
      <c r="BA89" s="978">
        <f>IFERROR(('12. Разходи'!AL89-'12. Разходи'!$AI89)/'12. Разходи'!$AI89,0)</f>
        <v>0</v>
      </c>
      <c r="BB89" s="1253">
        <f>'12. Разходи'!AM89-'12. Разходи'!$AI89</f>
        <v>3</v>
      </c>
      <c r="BC89" s="984">
        <f>IFERROR(('12. Разходи'!AM89-'12. Разходи'!$AI89)/'12. Разходи'!$AI89,0)</f>
        <v>0</v>
      </c>
      <c r="BD89" s="1253">
        <f>'12. Разходи'!AN89-'12. Разходи'!$AI89</f>
        <v>3</v>
      </c>
      <c r="BE89" s="1318">
        <f>IFERROR(('12. Разходи'!AN89-'12. Разходи'!$AI89)/'12. Разходи'!$AI89,0)</f>
        <v>0</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0</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0</v>
      </c>
      <c r="AV90" s="1254">
        <f>'12. Разходи'!AJ90-'12. Разходи'!$AI90</f>
        <v>3</v>
      </c>
      <c r="AW90" s="978">
        <f>IFERROR(('12. Разходи'!AJ90-'12. Разходи'!$AI90)/'12. Разходи'!$AI90,0)</f>
        <v>0</v>
      </c>
      <c r="AX90" s="1255">
        <f>'12. Разходи'!AK90-'12. Разходи'!$AI90</f>
        <v>3</v>
      </c>
      <c r="AY90" s="978">
        <f>IFERROR(('12. Разходи'!AK90-'12. Разходи'!$AI90)/'12. Разходи'!$AI90,0)</f>
        <v>0</v>
      </c>
      <c r="AZ90" s="1255">
        <f>'12. Разходи'!AL90-'12. Разходи'!$AI90</f>
        <v>3</v>
      </c>
      <c r="BA90" s="978">
        <f>IFERROR(('12. Разходи'!AL90-'12. Разходи'!$AI90)/'12. Разходи'!$AI90,0)</f>
        <v>0</v>
      </c>
      <c r="BB90" s="1255">
        <f>'12. Разходи'!AM90-'12. Разходи'!$AI90</f>
        <v>69</v>
      </c>
      <c r="BC90" s="984">
        <f>IFERROR(('12. Разходи'!AM90-'12. Разходи'!$AI90)/'12. Разходи'!$AI90,0)</f>
        <v>0</v>
      </c>
      <c r="BD90" s="1255">
        <f>'12. Разходи'!AN90-'12. Разходи'!$AI90</f>
        <v>69</v>
      </c>
      <c r="BE90" s="1318">
        <f>IFERROR(('12. Разходи'!AN90-'12. Разходи'!$AI90)/'12. Разходи'!$AI90,0)</f>
        <v>0</v>
      </c>
      <c r="BF90" s="766"/>
      <c r="BG90" s="766"/>
      <c r="BH90" s="766"/>
      <c r="BI90" s="766"/>
      <c r="BJ90" s="766"/>
      <c r="BK90" s="766"/>
      <c r="BL90" s="766"/>
      <c r="BM90" s="766"/>
      <c r="BN90" s="766"/>
    </row>
    <row r="91" spans="1:66" s="1321" customFormat="1" ht="15.95" customHeight="1" thickBot="1">
      <c r="A91" s="273"/>
      <c r="B91" s="274" t="s">
        <v>1250</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0</v>
      </c>
      <c r="Z91" s="1252">
        <f>'12. Разходи'!T91-'12. Разходи'!$S91</f>
        <v>0</v>
      </c>
      <c r="AA91" s="978">
        <f>IFERROR(('12. Разходи'!T91-'12. Разходи'!$S91)/'12. Разходи'!$S91,0)</f>
        <v>0</v>
      </c>
      <c r="AB91" s="1253">
        <f>'12. Разходи'!U91-'12. Разходи'!$S91</f>
        <v>0</v>
      </c>
      <c r="AC91" s="978">
        <f>IFERROR(('12. Разходи'!U91-'12. Разходи'!$S91)/'12. Разходи'!$S91,0)</f>
        <v>0</v>
      </c>
      <c r="AD91" s="1253">
        <f>'12. Разходи'!V91-'12. Разходи'!$S91</f>
        <v>0</v>
      </c>
      <c r="AE91" s="978">
        <f>IFERROR(('12. Разходи'!V91-'12. Разходи'!$S91)/'12. Разходи'!$S91,0)</f>
        <v>0</v>
      </c>
      <c r="AF91" s="1253">
        <f>'12. Разходи'!W91-'12. Разходи'!$S91</f>
        <v>0</v>
      </c>
      <c r="AG91" s="984">
        <f>IFERROR(('12. Разходи'!W91-'12. Разходи'!$S91)/'12. Разходи'!$S91,0)</f>
        <v>0</v>
      </c>
      <c r="AH91" s="1253">
        <f>'12. Разходи'!X91-'12. Разходи'!$S91</f>
        <v>0</v>
      </c>
      <c r="AI91" s="913">
        <f>IFERROR(('12. Разходи'!X91-'12. Разходи'!$S91)/'12. Разходи'!$S91,0)</f>
        <v>0</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23</v>
      </c>
      <c r="AV91" s="1252">
        <f>'12. Разходи'!AJ91-'12. Разходи'!$AI91</f>
        <v>13</v>
      </c>
      <c r="AW91" s="978">
        <f>IFERROR(('12. Разходи'!AJ91-'12. Разходи'!$AI91)/'12. Разходи'!$AI91,0)</f>
        <v>0.56521739130434778</v>
      </c>
      <c r="AX91" s="1253">
        <f>'12. Разходи'!AK91-'12. Разходи'!$AI91</f>
        <v>16.000000000000007</v>
      </c>
      <c r="AY91" s="978">
        <f>IFERROR(('12. Разходи'!AK91-'12. Разходи'!$AI91)/'12. Разходи'!$AI91,0)</f>
        <v>0.69565217391304379</v>
      </c>
      <c r="AZ91" s="1253">
        <f>'12. Разходи'!AL91-'12. Разходи'!$AI91</f>
        <v>19</v>
      </c>
      <c r="BA91" s="978">
        <f>IFERROR(('12. Разходи'!AL91-'12. Разходи'!$AI91)/'12. Разходи'!$AI91,0)</f>
        <v>0.82608695652173914</v>
      </c>
      <c r="BB91" s="1253">
        <f>'12. Разходи'!AM91-'12. Разходи'!$AI91</f>
        <v>202</v>
      </c>
      <c r="BC91" s="984">
        <f>IFERROR(('12. Разходи'!AM91-'12. Разходи'!$AI91)/'12. Разходи'!$AI91,0)</f>
        <v>8.7826086956521738</v>
      </c>
      <c r="BD91" s="1253">
        <f>'12. Разходи'!AN91-'12. Разходи'!$AI91</f>
        <v>205</v>
      </c>
      <c r="BE91" s="1318">
        <f>IFERROR(('12. Разходи'!AN91-'12. Разходи'!$AI91)/'12. Разходи'!$AI91,0)</f>
        <v>8.9130434782608692</v>
      </c>
      <c r="BF91" s="766"/>
      <c r="BG91" s="766"/>
      <c r="BH91" s="766"/>
      <c r="BI91" s="766"/>
      <c r="BJ91" s="766"/>
      <c r="BK91" s="766"/>
      <c r="BL91" s="766"/>
      <c r="BM91" s="766"/>
      <c r="BN91" s="766"/>
    </row>
    <row r="92" spans="1:66" s="1327" customFormat="1" ht="15.95" customHeight="1">
      <c r="A92" s="869"/>
      <c r="B92" s="870" t="s">
        <v>1592</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0</v>
      </c>
      <c r="AV92" s="1256">
        <f>'12. Разходи'!AJ92-'12. Разходи'!$AI92</f>
        <v>0</v>
      </c>
      <c r="AW92" s="1322">
        <f>IFERROR(('12. Разходи'!AJ92-'12. Разходи'!$AI92)/'12. Разходи'!$AI92,0)</f>
        <v>0</v>
      </c>
      <c r="AX92" s="1257">
        <f>'12. Разходи'!AK92-'12. Разходи'!$AI92</f>
        <v>0</v>
      </c>
      <c r="AY92" s="1323">
        <f>IFERROR(('12. Разходи'!AK92-'12. Разходи'!$AI92)/'12. Разходи'!$AI92,0)</f>
        <v>0</v>
      </c>
      <c r="AZ92" s="1257">
        <f>'12. Разходи'!AL92-'12. Разходи'!$AI92</f>
        <v>0</v>
      </c>
      <c r="BA92" s="1323">
        <f>IFERROR(('12. Разходи'!AL92-'12. Разходи'!$AI92)/'12. Разходи'!$AI92,0)</f>
        <v>0</v>
      </c>
      <c r="BB92" s="1257">
        <f>'12. Разходи'!AM92-'12. Разходи'!$AI92</f>
        <v>0</v>
      </c>
      <c r="BC92" s="1324">
        <f>IFERROR(('12. Разходи'!AM92-'12. Разходи'!$AI92)/'12. Разходи'!$AI92,0)</f>
        <v>0</v>
      </c>
      <c r="BD92" s="1258">
        <f>'12. Разходи'!AN92-'12. Разходи'!$AI92</f>
        <v>0</v>
      </c>
      <c r="BE92" s="1325">
        <f>IFERROR(('12. Разходи'!AN92-'12. Разходи'!$AI92)/'12. Разходи'!$AI92,0)</f>
        <v>0</v>
      </c>
      <c r="BF92" s="1319"/>
      <c r="BG92" s="1319"/>
      <c r="BH92" s="1319"/>
      <c r="BI92" s="1319"/>
      <c r="BJ92" s="1319"/>
      <c r="BK92" s="1319"/>
      <c r="BL92" s="1319"/>
      <c r="BM92" s="1319"/>
      <c r="BN92" s="1319"/>
    </row>
    <row r="93" spans="1:66" s="1329" customFormat="1" ht="15.95" customHeight="1">
      <c r="A93" s="3921"/>
      <c r="B93" s="3920" t="s">
        <v>1594</v>
      </c>
      <c r="C93" s="3922">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0</v>
      </c>
      <c r="Z93" s="1256">
        <f>'12. Разходи'!T93-'12. Разходи'!$S93</f>
        <v>0</v>
      </c>
      <c r="AA93" s="1322">
        <f>IFERROR(('12. Разходи'!T93-'12. Разходи'!$S93)/'12. Разходи'!$S93,0)</f>
        <v>0</v>
      </c>
      <c r="AB93" s="1257">
        <f>'12. Разходи'!U93-'12. Разходи'!$S93</f>
        <v>0</v>
      </c>
      <c r="AC93" s="1323">
        <f>IFERROR(('12. Разходи'!U93-'12. Разходи'!$S93)/'12. Разходи'!$S93,0)</f>
        <v>0</v>
      </c>
      <c r="AD93" s="1257">
        <f>'12. Разходи'!V93-'12. Разходи'!$S93</f>
        <v>0</v>
      </c>
      <c r="AE93" s="1323">
        <f>IFERROR(('12. Разходи'!V93-'12. Разходи'!$S93)/'12. Разходи'!$S93,0)</f>
        <v>0</v>
      </c>
      <c r="AF93" s="1257">
        <f>'12. Разходи'!W93-'12. Разходи'!$S93</f>
        <v>0</v>
      </c>
      <c r="AG93" s="1324">
        <f>IFERROR(('12. Разходи'!W93-'12. Разходи'!$S93)/'12. Разходи'!$S93,0)</f>
        <v>0</v>
      </c>
      <c r="AH93" s="1258">
        <f>'12. Разходи'!X93-'12. Разходи'!$S93</f>
        <v>0</v>
      </c>
      <c r="AI93" s="1325">
        <f>IFERROR(('12. Разходи'!X93-'12. Разходи'!$S93)/'12. Разходи'!$S93,0)</f>
        <v>0</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23</v>
      </c>
      <c r="AV93" s="1256">
        <f>'12. Разходи'!AJ93-'12. Разходи'!$AI93</f>
        <v>13</v>
      </c>
      <c r="AW93" s="1322">
        <f>IFERROR(('12. Разходи'!AJ93-'12. Разходи'!$AI93)/'12. Разходи'!$AI93,0)</f>
        <v>0.56521739130434778</v>
      </c>
      <c r="AX93" s="1257">
        <f>'12. Разходи'!AK93-'12. Разходи'!$AI93</f>
        <v>16.000000000000007</v>
      </c>
      <c r="AY93" s="1323">
        <f>IFERROR(('12. Разходи'!AK93-'12. Разходи'!$AI93)/'12. Разходи'!$AI93,0)</f>
        <v>0.69565217391304379</v>
      </c>
      <c r="AZ93" s="1257">
        <f>'12. Разходи'!AL93-'12. Разходи'!$AI93</f>
        <v>19</v>
      </c>
      <c r="BA93" s="1323">
        <f>IFERROR(('12. Разходи'!AL93-'12. Разходи'!$AI93)/'12. Разходи'!$AI93,0)</f>
        <v>0.82608695652173914</v>
      </c>
      <c r="BB93" s="1257">
        <f>'12. Разходи'!AM93-'12. Разходи'!$AI93</f>
        <v>202</v>
      </c>
      <c r="BC93" s="1324">
        <f>IFERROR(('12. Разходи'!AM93-'12. Разходи'!$AI93)/'12. Разходи'!$AI93,0)</f>
        <v>8.7826086956521738</v>
      </c>
      <c r="BD93" s="1258">
        <f>'12. Разходи'!AN93-'12. Разходи'!$AI93</f>
        <v>205</v>
      </c>
      <c r="BE93" s="1325">
        <f>IFERROR(('12. Разходи'!AN93-'12. Разходи'!$AI93)/'12. Разходи'!$AI93,0)</f>
        <v>8.9130434782608692</v>
      </c>
      <c r="BF93" s="1328"/>
      <c r="BG93" s="1328"/>
      <c r="BH93" s="1328"/>
      <c r="BI93" s="1328"/>
      <c r="BJ93" s="1328"/>
      <c r="BK93" s="1328"/>
      <c r="BL93" s="1328"/>
      <c r="BM93" s="1328"/>
      <c r="BN93" s="1328"/>
    </row>
    <row r="94" spans="1:66" s="1329" customFormat="1" ht="15.95" customHeight="1" thickBot="1">
      <c r="A94" s="928"/>
      <c r="B94" s="1207" t="s">
        <v>1530</v>
      </c>
      <c r="C94" s="3922">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0</v>
      </c>
      <c r="AV94" s="1256">
        <f>'12. Разходи'!AJ94-'12. Разходи'!$AI94</f>
        <v>0</v>
      </c>
      <c r="AW94" s="1322">
        <f>IFERROR(('12. Разходи'!AJ94-'12. Разходи'!$AI94)/'12. Разходи'!$AI94,0)</f>
        <v>0</v>
      </c>
      <c r="AX94" s="1257">
        <f>'12. Разходи'!AK94-'12. Разходи'!$AI94</f>
        <v>0</v>
      </c>
      <c r="AY94" s="1323">
        <f>IFERROR(('12. Разходи'!AK94-'12. Разходи'!$AI94)/'12. Разходи'!$AI94,0)</f>
        <v>0</v>
      </c>
      <c r="AZ94" s="1257">
        <f>'12. Разходи'!AL94-'12. Разходи'!$AI94</f>
        <v>0</v>
      </c>
      <c r="BA94" s="1323">
        <f>IFERROR(('12. Разходи'!AL94-'12. Разходи'!$AI94)/'12. Разходи'!$AI94,0)</f>
        <v>0</v>
      </c>
      <c r="BB94" s="1257">
        <f>'12. Разходи'!AM94-'12. Разходи'!$AI94</f>
        <v>0</v>
      </c>
      <c r="BC94" s="1324">
        <f>IFERROR(('12. Разходи'!AM94-'12. Разходи'!$AI94)/'12. Разходи'!$AI94,0)</f>
        <v>0</v>
      </c>
      <c r="BD94" s="1258">
        <f>'12. Разходи'!AN94-'12. Разходи'!$AI94</f>
        <v>0</v>
      </c>
      <c r="BE94" s="1325">
        <f>IFERROR(('12. Разходи'!AN94-'12. Разходи'!$AI94)/'12. Разходи'!$AI94,0)</f>
        <v>0</v>
      </c>
      <c r="BF94" s="1328"/>
      <c r="BG94" s="1328"/>
      <c r="BH94" s="1328"/>
      <c r="BI94" s="1328"/>
      <c r="BJ94" s="1328"/>
      <c r="BK94" s="1328"/>
      <c r="BL94" s="1328"/>
      <c r="BM94" s="1328"/>
      <c r="BN94" s="1328"/>
    </row>
    <row r="95" spans="1:66" s="1321" customFormat="1" ht="24.75" thickBot="1">
      <c r="A95" s="273"/>
      <c r="B95" s="274" t="s">
        <v>1251</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0</v>
      </c>
      <c r="Z95" s="1252">
        <f>'12. Разходи'!T95-'12. Разходи'!$S95</f>
        <v>0</v>
      </c>
      <c r="AA95" s="978">
        <f>IFERROR(('12. Разходи'!T95-'12. Разходи'!$S95)/'12. Разходи'!$S95,0)</f>
        <v>0</v>
      </c>
      <c r="AB95" s="1253">
        <f>'12. Разходи'!U95-'12. Разходи'!$S95</f>
        <v>0</v>
      </c>
      <c r="AC95" s="978">
        <f>IFERROR(('12. Разходи'!U95-'12. Разходи'!$S95)/'12. Разходи'!$S95,0)</f>
        <v>0</v>
      </c>
      <c r="AD95" s="1253">
        <f>'12. Разходи'!V95-'12. Разходи'!$S95</f>
        <v>0</v>
      </c>
      <c r="AE95" s="978">
        <f>IFERROR(('12. Разходи'!V95-'12. Разходи'!$S95)/'12. Разходи'!$S95,0)</f>
        <v>0</v>
      </c>
      <c r="AF95" s="1253">
        <f>'12. Разходи'!W95-'12. Разходи'!$S95</f>
        <v>0</v>
      </c>
      <c r="AG95" s="984">
        <f>IFERROR(('12. Разходи'!W95-'12. Разходи'!$S95)/'12. Разходи'!$S95,0)</f>
        <v>0</v>
      </c>
      <c r="AH95" s="1253">
        <f>'12. Разходи'!X95-'12. Разходи'!$S95</f>
        <v>0</v>
      </c>
      <c r="AI95" s="913">
        <f>IFERROR(('12. Разходи'!X95-'12. Разходи'!$S95)/'12. Разходи'!$S95,0)</f>
        <v>0</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25.5</v>
      </c>
      <c r="AV95" s="1252">
        <f>'12. Разходи'!AJ95-'12. Разходи'!$AI95</f>
        <v>12.909999999999997</v>
      </c>
      <c r="AW95" s="978">
        <f>IFERROR(('12. Разходи'!AJ95-'12. Разходи'!$AI95)/'12. Разходи'!$AI95,0)</f>
        <v>0.50627450980392141</v>
      </c>
      <c r="AX95" s="1253">
        <f>'12. Разходи'!AK95-'12. Разходи'!$AI95</f>
        <v>14.870000000000005</v>
      </c>
      <c r="AY95" s="978">
        <f>IFERROR(('12. Разходи'!AK95-'12. Разходи'!$AI95)/'12. Разходи'!$AI95,0)</f>
        <v>0.583137254901961</v>
      </c>
      <c r="AZ95" s="1253">
        <f>'12. Разходи'!AL95-'12. Разходи'!$AI95</f>
        <v>16.869999999999997</v>
      </c>
      <c r="BA95" s="978">
        <f>IFERROR(('12. Разходи'!AL95-'12. Разходи'!$AI95)/'12. Разходи'!$AI95,0)</f>
        <v>0.66156862745098033</v>
      </c>
      <c r="BB95" s="1253">
        <f>'12. Разходи'!AM95-'12. Разходи'!$AI95</f>
        <v>199.87</v>
      </c>
      <c r="BC95" s="984">
        <f>IFERROR(('12. Разходи'!AM95-'12. Разходи'!$AI95)/'12. Разходи'!$AI95,0)</f>
        <v>7.8380392156862744</v>
      </c>
      <c r="BD95" s="1253">
        <f>'12. Разходи'!AN95-'12. Разходи'!$AI95</f>
        <v>202.87</v>
      </c>
      <c r="BE95" s="1318">
        <f>IFERROR(('12. Разходи'!AN95-'12. Разходи'!$AI95)/'12. Разходи'!$AI95,0)</f>
        <v>7.9556862745098043</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57"/>
      <c r="AK96" s="2957"/>
      <c r="AL96" s="2957"/>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267" t="s">
        <v>1483</v>
      </c>
      <c r="B97" s="5269"/>
      <c r="C97" s="5354" t="str">
        <f>C8</f>
        <v>Доставяне на вода на потребителите</v>
      </c>
      <c r="D97" s="5355"/>
      <c r="E97" s="5355"/>
      <c r="F97" s="5355"/>
      <c r="G97" s="5355"/>
      <c r="H97" s="5355"/>
      <c r="I97" s="5355"/>
      <c r="J97" s="5355"/>
      <c r="K97" s="5355"/>
      <c r="L97" s="5355"/>
      <c r="M97" s="5356"/>
      <c r="N97" s="5357" t="s">
        <v>213</v>
      </c>
      <c r="O97" s="5358"/>
      <c r="P97" s="5358"/>
      <c r="Q97" s="5358"/>
      <c r="R97" s="5358"/>
      <c r="S97" s="5358"/>
      <c r="T97" s="5358"/>
      <c r="U97" s="5358"/>
      <c r="V97" s="5358"/>
      <c r="W97" s="5358"/>
      <c r="X97" s="5359"/>
      <c r="Y97" s="5344" t="s">
        <v>214</v>
      </c>
      <c r="Z97" s="5345"/>
      <c r="AA97" s="5345"/>
      <c r="AB97" s="5345"/>
      <c r="AC97" s="5345"/>
      <c r="AD97" s="5345"/>
      <c r="AE97" s="5345"/>
      <c r="AF97" s="5345"/>
      <c r="AG97" s="5345"/>
      <c r="AH97" s="5345"/>
      <c r="AI97" s="5346"/>
      <c r="AJ97" s="2957"/>
      <c r="AK97" s="2957"/>
      <c r="AL97" s="2957"/>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285"/>
      <c r="B98" s="5287"/>
      <c r="C98" s="1746"/>
      <c r="D98" s="5376" t="s">
        <v>1072</v>
      </c>
      <c r="E98" s="5377"/>
      <c r="F98" s="5377" t="s">
        <v>1073</v>
      </c>
      <c r="G98" s="5377"/>
      <c r="H98" s="5377" t="s">
        <v>1074</v>
      </c>
      <c r="I98" s="5377"/>
      <c r="J98" s="5352" t="s">
        <v>1075</v>
      </c>
      <c r="K98" s="5377"/>
      <c r="L98" s="5352" t="s">
        <v>1076</v>
      </c>
      <c r="M98" s="5353"/>
      <c r="N98" s="1747"/>
      <c r="O98" s="5376" t="s">
        <v>1072</v>
      </c>
      <c r="P98" s="5377"/>
      <c r="Q98" s="5377" t="s">
        <v>1073</v>
      </c>
      <c r="R98" s="5377"/>
      <c r="S98" s="5377" t="s">
        <v>1074</v>
      </c>
      <c r="T98" s="5377"/>
      <c r="U98" s="5352" t="s">
        <v>1075</v>
      </c>
      <c r="V98" s="5377"/>
      <c r="W98" s="5352" t="s">
        <v>1076</v>
      </c>
      <c r="X98" s="5353"/>
      <c r="Y98" s="1748"/>
      <c r="Z98" s="5381" t="s">
        <v>1072</v>
      </c>
      <c r="AA98" s="5382"/>
      <c r="AB98" s="5383" t="s">
        <v>1073</v>
      </c>
      <c r="AC98" s="5382"/>
      <c r="AD98" s="5383" t="s">
        <v>1074</v>
      </c>
      <c r="AE98" s="5382"/>
      <c r="AF98" s="5384" t="s">
        <v>1075</v>
      </c>
      <c r="AG98" s="5382"/>
      <c r="AH98" s="5384" t="s">
        <v>1076</v>
      </c>
      <c r="AI98" s="5385"/>
      <c r="AJ98" s="2957"/>
      <c r="AK98" s="3524" t="str">
        <f>'Приложение '!B81</f>
        <v>Дата: 09.05.2023 г.</v>
      </c>
      <c r="AL98" s="2957"/>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60.75" thickBot="1">
      <c r="A99" s="5378"/>
      <c r="B99" s="5379"/>
      <c r="C99" s="1751"/>
      <c r="D99" s="1539" t="s">
        <v>1481</v>
      </c>
      <c r="E99" s="1540" t="s">
        <v>1482</v>
      </c>
      <c r="F99" s="1540" t="s">
        <v>1481</v>
      </c>
      <c r="G99" s="1540" t="s">
        <v>1482</v>
      </c>
      <c r="H99" s="1540" t="s">
        <v>1481</v>
      </c>
      <c r="I99" s="1540" t="s">
        <v>1482</v>
      </c>
      <c r="J99" s="1540" t="s">
        <v>1481</v>
      </c>
      <c r="K99" s="1540" t="s">
        <v>1482</v>
      </c>
      <c r="L99" s="1540" t="s">
        <v>1481</v>
      </c>
      <c r="M99" s="1541" t="s">
        <v>1482</v>
      </c>
      <c r="N99" s="1542"/>
      <c r="O99" s="1539" t="s">
        <v>1481</v>
      </c>
      <c r="P99" s="1540" t="s">
        <v>1482</v>
      </c>
      <c r="Q99" s="1540" t="s">
        <v>1481</v>
      </c>
      <c r="R99" s="1540" t="s">
        <v>1482</v>
      </c>
      <c r="S99" s="1540" t="s">
        <v>1481</v>
      </c>
      <c r="T99" s="1540" t="s">
        <v>1482</v>
      </c>
      <c r="U99" s="1540" t="s">
        <v>1481</v>
      </c>
      <c r="V99" s="1540" t="s">
        <v>1482</v>
      </c>
      <c r="W99" s="1540" t="s">
        <v>1481</v>
      </c>
      <c r="X99" s="1541" t="s">
        <v>1482</v>
      </c>
      <c r="Y99" s="1752"/>
      <c r="Z99" s="1561" t="s">
        <v>1481</v>
      </c>
      <c r="AA99" s="1562" t="s">
        <v>1482</v>
      </c>
      <c r="AB99" s="1562" t="s">
        <v>1481</v>
      </c>
      <c r="AC99" s="1562" t="s">
        <v>1482</v>
      </c>
      <c r="AD99" s="1563" t="s">
        <v>1481</v>
      </c>
      <c r="AE99" s="1562" t="s">
        <v>1482</v>
      </c>
      <c r="AF99" s="1562" t="s">
        <v>1481</v>
      </c>
      <c r="AG99" s="1562" t="s">
        <v>1482</v>
      </c>
      <c r="AH99" s="1560" t="s">
        <v>1481</v>
      </c>
      <c r="AI99" s="1540" t="s">
        <v>1482</v>
      </c>
      <c r="AJ99" s="2957"/>
      <c r="AK99" s="2957"/>
      <c r="AL99" s="2957"/>
      <c r="AM99" s="1278"/>
      <c r="AN99" s="1277"/>
      <c r="AU99" s="1277"/>
      <c r="AV99" s="1278"/>
      <c r="AW99" s="1277"/>
      <c r="AX99" s="1278"/>
      <c r="AY99" s="1277"/>
      <c r="AZ99" s="1278"/>
      <c r="BA99" s="1277"/>
      <c r="BB99" s="1278"/>
      <c r="BC99" s="1277"/>
      <c r="BD99" s="1278"/>
      <c r="BE99" s="1277"/>
    </row>
    <row r="100" spans="1:57" s="49" customFormat="1">
      <c r="A100" s="5373" t="s">
        <v>1253</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57"/>
      <c r="AK100" s="2957"/>
      <c r="AL100" s="2957"/>
      <c r="AM100" s="1278"/>
      <c r="AN100" s="1277"/>
      <c r="AO100" s="3404"/>
      <c r="AP100" s="3404"/>
      <c r="AQ100" s="3527" t="str">
        <f>'Приложение '!C81</f>
        <v xml:space="preserve">Гл. счетоводител/Фин.директор: </v>
      </c>
      <c r="AR100" s="3528" t="str">
        <f>'Приложение '!D81</f>
        <v>..............................................</v>
      </c>
      <c r="AS100" s="3367"/>
      <c r="AT100" s="3366"/>
      <c r="AU100" s="1277"/>
      <c r="AV100" s="1278"/>
      <c r="AW100" s="1277"/>
      <c r="AX100" s="1278"/>
      <c r="AY100" s="1277"/>
      <c r="AZ100" s="1278"/>
      <c r="BA100" s="1277"/>
      <c r="BB100" s="1278"/>
      <c r="BC100" s="1277"/>
      <c r="BD100" s="1278"/>
      <c r="BE100" s="1277"/>
    </row>
    <row r="101" spans="1:57" s="49" customFormat="1">
      <c r="A101" s="5374"/>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0</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0</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0</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0</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0</v>
      </c>
      <c r="AJ101" s="2957"/>
      <c r="AK101" s="2957"/>
      <c r="AL101" s="2957"/>
      <c r="AM101" s="1278"/>
      <c r="AN101" s="1277"/>
      <c r="AO101" s="3404"/>
      <c r="AP101" s="3404"/>
      <c r="AQ101" s="3527"/>
      <c r="AR101" s="3530" t="str">
        <f>'Приложение '!D82</f>
        <v>(подпис)</v>
      </c>
      <c r="AS101" s="3531"/>
      <c r="AT101" s="2964"/>
      <c r="AU101" s="1277"/>
      <c r="AV101" s="1278"/>
      <c r="AW101" s="1277"/>
      <c r="AX101" s="1278"/>
      <c r="AY101" s="1277"/>
      <c r="AZ101" s="1278"/>
      <c r="BA101" s="1277"/>
      <c r="BB101" s="1278"/>
      <c r="BC101" s="1277"/>
      <c r="BD101" s="1278"/>
      <c r="BE101" s="1277"/>
    </row>
    <row r="102" spans="1:57" s="49" customFormat="1">
      <c r="A102" s="5374"/>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0</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0</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0</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0</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0</v>
      </c>
      <c r="AJ102" s="2957"/>
      <c r="AK102" s="2957"/>
      <c r="AL102" s="2957"/>
      <c r="AM102" s="1278"/>
      <c r="AN102" s="1277"/>
      <c r="AO102" s="3404"/>
      <c r="AP102" s="3404"/>
      <c r="AQ102" s="3527"/>
      <c r="AR102" s="3528"/>
      <c r="AS102" s="3531"/>
      <c r="AT102" s="2964"/>
      <c r="AU102" s="1277"/>
      <c r="AV102" s="1278"/>
      <c r="AW102" s="1277"/>
      <c r="AX102" s="1278"/>
      <c r="AY102" s="1277"/>
      <c r="AZ102" s="1278"/>
      <c r="BA102" s="1277"/>
      <c r="BB102" s="1278"/>
      <c r="BC102" s="1277"/>
      <c r="BD102" s="1278"/>
      <c r="BE102" s="1277"/>
    </row>
    <row r="103" spans="1:57" s="49" customFormat="1">
      <c r="A103" s="5374"/>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0</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0</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0</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0</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0</v>
      </c>
      <c r="AJ103" s="2957"/>
      <c r="AK103" s="2957"/>
      <c r="AL103" s="2957"/>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374"/>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57"/>
      <c r="AK104" s="2957"/>
      <c r="AL104" s="2957"/>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374"/>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0</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0</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0</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0</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0</v>
      </c>
      <c r="AJ105" s="2957"/>
      <c r="AK105" s="2957"/>
      <c r="AL105" s="2957"/>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375"/>
      <c r="B106" s="1341" t="s">
        <v>1254</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0</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0</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0</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0</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0</v>
      </c>
      <c r="AJ106" s="2957"/>
      <c r="AK106" s="2957"/>
      <c r="AL106" s="2957"/>
      <c r="AM106" s="1278"/>
      <c r="AN106" s="1277"/>
      <c r="AO106" s="3404"/>
      <c r="AP106" s="3404"/>
      <c r="AQ106" s="3527" t="str">
        <f>'Приложение '!C85</f>
        <v xml:space="preserve">Управител/Изп.директор: </v>
      </c>
      <c r="AR106" s="3528" t="str">
        <f>'Приложение '!D85</f>
        <v>.............................................</v>
      </c>
      <c r="AS106" s="3531"/>
      <c r="AT106" s="2964"/>
      <c r="AU106" s="1277"/>
      <c r="AV106" s="1278"/>
      <c r="AW106" s="1277"/>
      <c r="AX106" s="1278"/>
      <c r="AY106" s="1277"/>
      <c r="AZ106" s="1278"/>
      <c r="BA106" s="1277"/>
      <c r="BB106" s="1278"/>
      <c r="BC106" s="1277"/>
      <c r="BD106" s="1278"/>
      <c r="BE106" s="1277"/>
    </row>
    <row r="107" spans="1:57" s="49" customFormat="1">
      <c r="A107" s="1749"/>
      <c r="B107" s="1749"/>
      <c r="C107" s="2950"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57"/>
      <c r="AK107" s="2957"/>
      <c r="AL107" s="2957"/>
      <c r="AM107" s="792"/>
      <c r="AN107" s="768"/>
      <c r="AO107" s="3404"/>
      <c r="AP107" s="3404"/>
      <c r="AQ107" s="3527"/>
      <c r="AR107" s="3530" t="str">
        <f>'Приложение '!D86</f>
        <v>(подпис и печат)</v>
      </c>
      <c r="AS107" s="3367"/>
      <c r="AT107" s="3366"/>
      <c r="AU107" s="779"/>
      <c r="AV107" s="779"/>
      <c r="AW107" s="3524"/>
      <c r="AX107" s="779"/>
      <c r="AY107" s="3524"/>
      <c r="AZ107" s="779"/>
      <c r="BA107" s="3524"/>
      <c r="BB107" s="779"/>
      <c r="BC107" s="768"/>
      <c r="BD107" s="792"/>
      <c r="BE107" s="768"/>
    </row>
    <row r="108" spans="1:57" s="49" customFormat="1" ht="34.5" customHeight="1">
      <c r="A108" s="1749"/>
      <c r="B108" s="1749"/>
      <c r="C108" s="5351" t="s">
        <v>1504</v>
      </c>
      <c r="D108" s="5351"/>
      <c r="E108" s="5351"/>
      <c r="F108" s="5351"/>
      <c r="G108" s="5351"/>
      <c r="H108" s="5351"/>
      <c r="I108" s="5351"/>
      <c r="J108" s="5351"/>
      <c r="K108" s="5351"/>
      <c r="L108" s="5351"/>
      <c r="M108" s="5351"/>
      <c r="N108" s="5351"/>
      <c r="O108" s="5351"/>
      <c r="P108" s="5351"/>
      <c r="Q108" s="5351"/>
      <c r="R108" s="5351"/>
      <c r="S108" s="5351"/>
      <c r="T108" s="5351"/>
      <c r="U108" s="5351"/>
      <c r="V108" s="5351"/>
      <c r="W108" s="5351"/>
      <c r="X108" s="5351"/>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57"/>
      <c r="BC108" s="768"/>
      <c r="BD108" s="792"/>
      <c r="BE108" s="768"/>
    </row>
    <row r="109" spans="1:57">
      <c r="A109" s="778"/>
      <c r="B109" s="778"/>
      <c r="C109" s="778"/>
      <c r="D109" s="3405"/>
      <c r="E109" s="3404"/>
      <c r="F109" s="3405"/>
      <c r="G109" s="3404"/>
      <c r="H109" s="3405"/>
      <c r="I109" s="3404"/>
      <c r="J109" s="3405"/>
      <c r="K109" s="3404"/>
      <c r="L109" s="3405"/>
      <c r="M109" s="3404"/>
      <c r="N109" s="3404"/>
      <c r="O109" s="938"/>
      <c r="P109" s="779"/>
      <c r="Q109" s="938"/>
      <c r="R109" s="779"/>
      <c r="S109" s="938"/>
      <c r="T109" s="779"/>
      <c r="U109" s="938"/>
      <c r="V109" s="779"/>
      <c r="W109" s="3405"/>
      <c r="X109" s="3404"/>
      <c r="Y109" s="3404"/>
      <c r="Z109" s="3502"/>
      <c r="AA109" s="3404"/>
      <c r="AB109" s="3502"/>
      <c r="AC109" s="3404"/>
      <c r="AD109" s="3502"/>
      <c r="AE109" s="3404"/>
      <c r="AF109" s="3524"/>
      <c r="AG109" s="3404"/>
      <c r="AH109" s="3502"/>
      <c r="AI109" s="3404"/>
      <c r="AJ109" s="3404"/>
      <c r="AK109" s="3524"/>
      <c r="AL109" s="779"/>
      <c r="AM109" s="3524"/>
      <c r="AN109" s="779"/>
      <c r="AO109" s="3524"/>
      <c r="AP109" s="779"/>
      <c r="AQ109" s="3524"/>
      <c r="AR109" s="779"/>
      <c r="AS109" s="3502"/>
      <c r="AT109" s="3404"/>
      <c r="AU109" s="3404"/>
      <c r="AV109" s="3502"/>
      <c r="AW109" s="3404"/>
      <c r="AX109" s="3502"/>
      <c r="AY109" s="3404"/>
      <c r="AZ109" s="3502"/>
      <c r="BA109" s="3404"/>
      <c r="BB109" s="2957"/>
      <c r="BC109" s="779"/>
      <c r="BD109" s="3502"/>
      <c r="BE109" s="3404"/>
    </row>
    <row r="110" spans="1:57">
      <c r="A110" s="778"/>
      <c r="B110" s="3525"/>
      <c r="C110" s="3525"/>
      <c r="D110" s="3405"/>
      <c r="E110" s="3404"/>
      <c r="F110" s="3405"/>
      <c r="G110" s="3404"/>
      <c r="H110" s="3405"/>
      <c r="I110" s="3404"/>
      <c r="J110" s="3405"/>
      <c r="K110" s="3404"/>
      <c r="L110" s="3405"/>
      <c r="M110" s="3404"/>
      <c r="N110" s="3404"/>
      <c r="O110" s="3405"/>
      <c r="P110" s="3404"/>
      <c r="Q110" s="3405"/>
      <c r="R110" s="3404"/>
      <c r="S110" s="3405"/>
      <c r="T110" s="3404"/>
      <c r="U110" s="3405"/>
      <c r="V110" s="3404"/>
      <c r="W110" s="3405"/>
      <c r="X110" s="3404"/>
      <c r="Y110" s="3404"/>
      <c r="Z110" s="3502"/>
      <c r="AA110" s="3404"/>
      <c r="AB110" s="3502"/>
      <c r="AC110" s="3404"/>
      <c r="AD110" s="3502"/>
      <c r="AE110" s="3404"/>
      <c r="AF110" s="768"/>
      <c r="AG110" s="3364"/>
      <c r="AH110" s="3526"/>
      <c r="AI110" s="3364"/>
      <c r="AJ110" s="3364"/>
      <c r="AL110" s="3404"/>
      <c r="AM110" s="3502"/>
      <c r="AN110" s="3404"/>
      <c r="AO110" s="3502"/>
      <c r="AP110" s="3404"/>
      <c r="AQ110" s="3502"/>
      <c r="AR110" s="3404"/>
      <c r="AS110" s="792"/>
      <c r="AT110" s="3405"/>
      <c r="BA110" s="3367"/>
      <c r="BB110" s="2957"/>
      <c r="BC110" s="3404"/>
      <c r="BD110" s="3526"/>
      <c r="BE110" s="3364"/>
    </row>
    <row r="111" spans="1:57">
      <c r="A111" s="778"/>
      <c r="B111" s="778"/>
      <c r="C111" s="778"/>
      <c r="D111" s="3405"/>
      <c r="E111" s="3404"/>
      <c r="F111" s="3405"/>
      <c r="G111" s="3404"/>
      <c r="H111" s="3405"/>
      <c r="I111" s="3404"/>
      <c r="J111" s="3405"/>
      <c r="K111" s="3404"/>
      <c r="L111" s="3405"/>
      <c r="M111" s="3404"/>
      <c r="N111" s="3404"/>
      <c r="O111" s="3405"/>
      <c r="P111" s="3404"/>
      <c r="Q111" s="3405"/>
      <c r="R111" s="3404"/>
      <c r="S111" s="3405"/>
      <c r="T111" s="3404"/>
      <c r="U111" s="3405"/>
      <c r="V111" s="3404"/>
      <c r="W111" s="3405"/>
      <c r="X111" s="3404"/>
      <c r="Y111" s="3404"/>
      <c r="Z111" s="3502"/>
      <c r="AA111" s="3404"/>
      <c r="AB111" s="3502"/>
      <c r="AC111" s="3404"/>
      <c r="AD111" s="3502"/>
      <c r="AE111" s="3404"/>
      <c r="AF111" s="768"/>
      <c r="AG111" s="2957"/>
      <c r="AH111" s="3529"/>
      <c r="AI111" s="2957"/>
      <c r="AJ111" s="2957"/>
      <c r="AK111" s="3502"/>
      <c r="AL111" s="3404"/>
      <c r="AM111" s="3502"/>
      <c r="AN111" s="3404"/>
      <c r="AO111" s="3502"/>
      <c r="AP111" s="3404"/>
      <c r="AQ111" s="3502"/>
      <c r="AR111" s="3404"/>
      <c r="AS111" s="3502"/>
      <c r="AT111" s="3405"/>
      <c r="BA111" s="3367"/>
      <c r="BB111" s="2957"/>
      <c r="BC111" s="3404"/>
      <c r="BD111" s="3529"/>
      <c r="BE111" s="2957"/>
    </row>
    <row r="112" spans="1:57">
      <c r="A112" s="778"/>
      <c r="B112" s="778"/>
      <c r="C112" s="778"/>
      <c r="D112" s="3405"/>
      <c r="E112" s="3404"/>
      <c r="F112" s="3405"/>
      <c r="G112" s="3404"/>
      <c r="H112" s="3405"/>
      <c r="I112" s="3404"/>
      <c r="J112" s="3405"/>
      <c r="K112" s="3404"/>
      <c r="L112" s="3405"/>
      <c r="M112" s="3404"/>
      <c r="N112" s="3404"/>
      <c r="O112" s="3405"/>
      <c r="P112" s="3404"/>
      <c r="Q112" s="3405"/>
      <c r="R112" s="3404"/>
      <c r="S112" s="3405"/>
      <c r="T112" s="3404"/>
      <c r="U112" s="3405"/>
      <c r="V112" s="3404"/>
      <c r="W112" s="3405"/>
      <c r="X112" s="3404"/>
      <c r="Y112" s="3404"/>
      <c r="Z112" s="3502"/>
      <c r="AA112" s="3404"/>
      <c r="AB112" s="3502"/>
      <c r="AC112" s="3404"/>
      <c r="AD112" s="3502"/>
      <c r="AE112" s="3404"/>
      <c r="AF112" s="768"/>
      <c r="AG112" s="2957"/>
      <c r="AH112" s="3529"/>
      <c r="AI112" s="2957"/>
      <c r="AJ112" s="2957"/>
      <c r="AK112" s="3502"/>
      <c r="AL112" s="3404"/>
      <c r="AM112" s="3502"/>
      <c r="AN112" s="3404"/>
      <c r="AO112" s="3502"/>
      <c r="AP112" s="3404"/>
      <c r="AQ112" s="3502"/>
      <c r="AR112" s="3404"/>
      <c r="AS112" s="3526"/>
      <c r="AT112" s="3405"/>
      <c r="BA112" s="3367"/>
      <c r="BB112" s="2957"/>
      <c r="BC112" s="3404"/>
      <c r="BD112" s="3529"/>
      <c r="BE112" s="2957"/>
    </row>
    <row r="113" spans="1:57">
      <c r="A113" s="778"/>
      <c r="B113" s="778"/>
      <c r="C113" s="778"/>
      <c r="D113" s="3405"/>
      <c r="E113" s="3404"/>
      <c r="F113" s="3405"/>
      <c r="G113" s="3404"/>
      <c r="H113" s="3405"/>
      <c r="I113" s="3404"/>
      <c r="J113" s="3405"/>
      <c r="K113" s="3404"/>
      <c r="L113" s="3405"/>
      <c r="M113" s="3404"/>
      <c r="N113" s="3404"/>
      <c r="O113" s="3405"/>
      <c r="P113" s="3404"/>
      <c r="Q113" s="3405"/>
      <c r="R113" s="3404"/>
      <c r="S113" s="3405"/>
      <c r="T113" s="3404"/>
      <c r="U113" s="3405"/>
      <c r="V113" s="3404"/>
      <c r="W113" s="3405"/>
      <c r="X113" s="3404"/>
      <c r="Y113" s="3404"/>
      <c r="Z113" s="3502"/>
      <c r="AA113" s="3404"/>
      <c r="AB113" s="3502"/>
      <c r="AC113" s="3404"/>
      <c r="AD113" s="3502"/>
      <c r="AE113" s="3404"/>
      <c r="AF113" s="768"/>
      <c r="AG113" s="2957"/>
      <c r="AH113" s="3529"/>
      <c r="AI113" s="2957"/>
      <c r="AJ113" s="2957"/>
      <c r="AK113" s="3502"/>
      <c r="AL113" s="3404"/>
      <c r="AM113" s="3502"/>
      <c r="AN113" s="3404"/>
      <c r="AO113" s="3502"/>
      <c r="AP113" s="3404"/>
      <c r="AQ113" s="3502"/>
      <c r="AR113" s="3404"/>
      <c r="AS113" s="3529"/>
      <c r="AT113" s="3405"/>
      <c r="AU113" s="3404"/>
      <c r="AV113" s="3404"/>
      <c r="AW113" s="3527"/>
      <c r="AX113" s="3528"/>
      <c r="AY113" s="3531"/>
      <c r="AZ113" s="2964"/>
      <c r="BA113" s="3367"/>
      <c r="BB113" s="2957"/>
      <c r="BC113" s="3404"/>
      <c r="BD113" s="3529"/>
      <c r="BE113" s="2957"/>
    </row>
    <row r="114" spans="1:57">
      <c r="A114" s="778"/>
      <c r="B114" s="778"/>
      <c r="C114" s="778"/>
      <c r="D114" s="3405"/>
      <c r="E114" s="3404"/>
      <c r="F114" s="3405"/>
      <c r="G114" s="3404"/>
      <c r="H114" s="3405"/>
      <c r="I114" s="3404"/>
      <c r="J114" s="3405"/>
      <c r="K114" s="3404"/>
      <c r="L114" s="3405"/>
      <c r="M114" s="3404"/>
      <c r="N114" s="3404"/>
      <c r="O114" s="3405"/>
      <c r="P114" s="3404"/>
      <c r="Q114" s="3405"/>
      <c r="R114" s="3404"/>
      <c r="S114" s="3405"/>
      <c r="T114" s="3404"/>
      <c r="U114" s="3405"/>
      <c r="V114" s="3404"/>
      <c r="W114" s="3405"/>
      <c r="X114" s="3404"/>
      <c r="Y114" s="3404"/>
      <c r="Z114" s="3502"/>
      <c r="AA114" s="3404"/>
      <c r="AB114" s="3502"/>
      <c r="AC114" s="3404"/>
      <c r="AD114" s="3502"/>
      <c r="AE114" s="3404"/>
      <c r="AF114" s="768"/>
      <c r="AG114" s="2957"/>
      <c r="AH114" s="3529"/>
      <c r="AI114" s="2957"/>
      <c r="AJ114" s="2957"/>
      <c r="AK114" s="3502"/>
      <c r="AL114" s="3404"/>
      <c r="AM114" s="3502"/>
      <c r="AN114" s="3404"/>
      <c r="AO114" s="3502"/>
      <c r="AP114" s="3404"/>
      <c r="AQ114" s="3502"/>
      <c r="AR114" s="3404"/>
      <c r="AS114" s="3529"/>
      <c r="AT114" s="3405"/>
      <c r="BA114" s="3367"/>
      <c r="BB114" s="2957"/>
      <c r="BC114" s="3404"/>
      <c r="BD114" s="3529"/>
      <c r="BE114" s="2957"/>
    </row>
    <row r="115" spans="1:57" s="49" customFormat="1">
      <c r="A115" s="778"/>
      <c r="B115" s="778"/>
      <c r="C115" s="778"/>
      <c r="D115" s="3405"/>
      <c r="E115" s="3404"/>
      <c r="F115" s="3405"/>
      <c r="G115" s="3404"/>
      <c r="H115" s="3405"/>
      <c r="I115" s="3404"/>
      <c r="J115" s="3405"/>
      <c r="K115" s="3404"/>
      <c r="L115" s="3405"/>
      <c r="M115" s="3404"/>
      <c r="N115" s="3404"/>
      <c r="O115" s="3405"/>
      <c r="P115" s="3404"/>
      <c r="Q115" s="3405"/>
      <c r="R115" s="3404"/>
      <c r="S115" s="3405"/>
      <c r="T115" s="3404"/>
      <c r="U115" s="3405"/>
      <c r="V115" s="3404"/>
      <c r="W115" s="778"/>
      <c r="X115" s="778"/>
      <c r="Y115" s="778"/>
      <c r="Z115" s="778"/>
      <c r="AA115" s="778"/>
      <c r="AB115" s="778"/>
      <c r="AC115" s="778"/>
      <c r="AD115" s="778"/>
      <c r="AE115" s="778"/>
      <c r="AF115" s="768"/>
      <c r="AG115" s="2957"/>
      <c r="AH115" s="3529"/>
      <c r="AI115" s="2957"/>
      <c r="AJ115" s="2957"/>
      <c r="AK115" s="3502"/>
      <c r="AL115" s="3404"/>
      <c r="AM115" s="3502"/>
      <c r="AN115" s="3404"/>
      <c r="AO115" s="3502"/>
      <c r="AP115" s="3404"/>
      <c r="AQ115" s="3502"/>
      <c r="AR115" s="3404"/>
      <c r="AS115" s="3529"/>
      <c r="AT115" s="3405"/>
      <c r="BA115" s="3367"/>
      <c r="BB115" s="3404"/>
      <c r="BC115" s="3404"/>
      <c r="BD115" s="3529"/>
      <c r="BE115" s="2957"/>
    </row>
    <row r="116" spans="1:57" s="49" customFormat="1">
      <c r="A116" s="778"/>
      <c r="B116" s="778"/>
      <c r="C116" s="778"/>
      <c r="D116" s="3405"/>
      <c r="E116" s="3432"/>
      <c r="F116" s="3405"/>
      <c r="G116" s="3432"/>
      <c r="H116" s="3405"/>
      <c r="I116" s="3432"/>
      <c r="J116" s="3405"/>
      <c r="K116" s="3432"/>
      <c r="L116" s="3405"/>
      <c r="M116" s="3432"/>
      <c r="N116" s="3432"/>
      <c r="O116" s="3405"/>
      <c r="P116" s="3432"/>
      <c r="Q116" s="3405"/>
      <c r="R116" s="3432"/>
      <c r="S116" s="3405"/>
      <c r="T116" s="3432"/>
      <c r="U116" s="3405"/>
      <c r="V116" s="3432"/>
      <c r="W116" s="778"/>
      <c r="X116" s="778"/>
      <c r="Y116" s="778"/>
      <c r="Z116" s="778"/>
      <c r="AA116" s="778"/>
      <c r="AB116" s="778"/>
      <c r="AC116" s="778"/>
      <c r="AD116" s="778"/>
      <c r="AE116" s="778"/>
      <c r="AF116" s="768"/>
      <c r="AG116" s="2957"/>
      <c r="AH116" s="3529"/>
      <c r="AI116" s="2957"/>
      <c r="AJ116" s="2957"/>
      <c r="AK116" s="3502"/>
      <c r="AL116" s="3432"/>
      <c r="AM116" s="3502"/>
      <c r="AN116" s="3432"/>
      <c r="AO116" s="3502"/>
      <c r="AP116" s="3432"/>
      <c r="AQ116" s="3502"/>
      <c r="AR116" s="3404"/>
      <c r="AS116" s="3529"/>
      <c r="AT116" s="3405"/>
      <c r="AU116" s="3432"/>
      <c r="AV116" s="3432"/>
      <c r="AW116" s="778"/>
      <c r="AX116" s="3532"/>
      <c r="AY116" s="3531"/>
      <c r="AZ116" s="2964"/>
      <c r="BA116" s="3367"/>
      <c r="BB116" s="3502"/>
      <c r="BC116" s="3404"/>
      <c r="BD116" s="3529"/>
      <c r="BE116" s="2957"/>
    </row>
    <row r="117" spans="1:57" s="49" customFormat="1">
      <c r="A117" s="25"/>
      <c r="C117" s="3533"/>
      <c r="D117" s="3405"/>
      <c r="E117" s="3404"/>
      <c r="F117" s="3405"/>
      <c r="G117" s="3404"/>
      <c r="H117" s="3405"/>
      <c r="I117" s="3404"/>
      <c r="J117" s="3405"/>
      <c r="K117" s="3404"/>
      <c r="L117" s="3405"/>
      <c r="M117" s="3404"/>
      <c r="N117" s="3404"/>
      <c r="O117" s="3405"/>
      <c r="P117" s="3404"/>
      <c r="Q117" s="3405"/>
      <c r="R117" s="3404"/>
      <c r="S117" s="3405"/>
      <c r="T117" s="3404"/>
      <c r="U117" s="3405"/>
      <c r="V117" s="3404"/>
      <c r="W117" s="778"/>
      <c r="X117" s="778"/>
      <c r="Y117" s="778"/>
      <c r="Z117" s="778"/>
      <c r="AA117" s="778"/>
      <c r="AB117" s="778"/>
      <c r="AC117" s="778"/>
      <c r="AD117" s="778"/>
      <c r="AE117" s="778"/>
      <c r="AF117" s="3502"/>
      <c r="AG117" s="2957"/>
      <c r="AH117" s="3529"/>
      <c r="AI117" s="2957"/>
      <c r="AJ117" s="2957"/>
      <c r="AK117" s="3502"/>
      <c r="AL117" s="3404"/>
      <c r="AM117" s="3502"/>
      <c r="AN117" s="3404"/>
      <c r="AO117" s="3502"/>
      <c r="AP117" s="3404"/>
      <c r="AQ117" s="3502"/>
      <c r="AR117" s="3404"/>
      <c r="AS117" s="3529"/>
      <c r="AT117" s="2957"/>
      <c r="AU117" s="2957"/>
      <c r="AV117" s="3502"/>
      <c r="AW117" s="3404"/>
      <c r="AX117" s="3502"/>
      <c r="AY117" s="3404"/>
      <c r="AZ117" s="3502"/>
      <c r="BA117" s="3404"/>
      <c r="BB117" s="3502"/>
      <c r="BC117" s="3404"/>
      <c r="BD117" s="3529"/>
      <c r="BE117" s="2957"/>
    </row>
    <row r="118" spans="1:57" s="49" customFormat="1">
      <c r="A118" s="778"/>
      <c r="C118" s="424"/>
      <c r="D118" s="3405"/>
      <c r="E118" s="3404"/>
      <c r="F118" s="3405"/>
      <c r="G118" s="3404"/>
      <c r="H118" s="3405"/>
      <c r="I118" s="3404"/>
      <c r="J118" s="3405"/>
      <c r="K118" s="3404"/>
      <c r="L118" s="3405"/>
      <c r="M118" s="3404"/>
      <c r="N118" s="3404"/>
      <c r="O118" s="3405"/>
      <c r="P118" s="3404"/>
      <c r="Q118" s="3405"/>
      <c r="R118" s="3404"/>
      <c r="S118" s="3405"/>
      <c r="T118" s="3404"/>
      <c r="U118" s="3405"/>
      <c r="V118" s="3404"/>
      <c r="W118" s="3405"/>
      <c r="X118" s="3404"/>
      <c r="Y118" s="3404"/>
      <c r="Z118" s="3502"/>
      <c r="AA118" s="3404"/>
      <c r="AB118" s="3502"/>
      <c r="AC118" s="3404"/>
      <c r="AD118" s="3502"/>
      <c r="AE118" s="3404"/>
      <c r="AF118" s="3502"/>
      <c r="AG118" s="3404"/>
      <c r="AH118" s="3502"/>
      <c r="AI118" s="3404"/>
      <c r="AJ118" s="3404"/>
      <c r="AK118" s="3502"/>
      <c r="AL118" s="3404"/>
      <c r="AM118" s="3502"/>
      <c r="AN118" s="3404"/>
      <c r="AO118" s="3502"/>
      <c r="AP118" s="3404"/>
      <c r="AQ118" s="3502"/>
      <c r="AR118" s="3404"/>
      <c r="AS118" s="3502"/>
      <c r="AT118" s="3404"/>
      <c r="AU118" s="3404"/>
      <c r="AV118" s="3502"/>
      <c r="AW118" s="3404"/>
      <c r="AX118" s="3502"/>
      <c r="AY118" s="3404"/>
      <c r="AZ118" s="3502"/>
      <c r="BA118" s="3404"/>
      <c r="BB118" s="3502"/>
      <c r="BC118" s="3404"/>
      <c r="BD118" s="3502"/>
      <c r="BE118" s="3404"/>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G1" zoomScale="80" zoomScaleNormal="70" zoomScaleSheetLayoutView="80" workbookViewId="0">
      <selection activeCell="A141" sqref="A141:B141"/>
    </sheetView>
  </sheetViews>
  <sheetFormatPr defaultColWidth="9.140625" defaultRowHeight="12.75"/>
  <cols>
    <col min="1" max="1" width="14.42578125" style="3535" customWidth="1"/>
    <col min="2" max="2" width="61" style="3535" customWidth="1"/>
    <col min="3" max="16384" width="9.140625" style="3535"/>
  </cols>
  <sheetData>
    <row r="1" spans="1:32" ht="18.75">
      <c r="A1" s="1375"/>
      <c r="B1" s="1375"/>
      <c r="C1" s="1375"/>
      <c r="D1" s="1375"/>
      <c r="E1" s="1375"/>
      <c r="F1" s="1375"/>
      <c r="G1" s="1375"/>
      <c r="H1" s="1375"/>
      <c r="I1" s="1375"/>
      <c r="J1" s="1375"/>
      <c r="K1" s="1375"/>
      <c r="L1" s="1375"/>
      <c r="M1" s="1375"/>
      <c r="N1" s="1375"/>
      <c r="O1" s="1375"/>
      <c r="P1" s="1375"/>
      <c r="Q1" s="1375"/>
      <c r="R1" s="1375"/>
      <c r="S1" s="1375"/>
      <c r="T1" s="3501" t="s">
        <v>193</v>
      </c>
      <c r="U1" s="5386"/>
      <c r="V1" s="5386"/>
      <c r="W1" s="5386"/>
      <c r="X1" s="5386"/>
      <c r="Y1" s="5386"/>
      <c r="Z1" s="5386"/>
      <c r="AA1" s="5386"/>
      <c r="AB1" s="5386"/>
      <c r="AC1" s="3534"/>
      <c r="AD1" s="3534"/>
      <c r="AE1" s="3534"/>
      <c r="AF1" s="3534"/>
    </row>
    <row r="2" spans="1:32" ht="18.75" customHeight="1">
      <c r="A2" s="5386" t="s">
        <v>1542</v>
      </c>
      <c r="B2" s="5386"/>
      <c r="C2" s="5386"/>
      <c r="D2" s="5386"/>
      <c r="E2" s="5386"/>
      <c r="F2" s="5386"/>
      <c r="G2" s="5386"/>
      <c r="H2" s="5386"/>
      <c r="I2" s="5386"/>
      <c r="J2" s="5386"/>
      <c r="K2" s="5386"/>
      <c r="L2" s="5386"/>
      <c r="M2" s="5386"/>
      <c r="N2" s="5386"/>
      <c r="O2" s="5386"/>
      <c r="P2" s="5386"/>
      <c r="Q2" s="5386"/>
      <c r="R2" s="5386"/>
      <c r="S2" s="5386"/>
      <c r="T2" s="5386"/>
      <c r="U2" s="5386"/>
      <c r="V2" s="5386"/>
      <c r="W2" s="5386"/>
      <c r="X2" s="5386"/>
      <c r="Y2" s="5386"/>
      <c r="Z2" s="5386"/>
      <c r="AA2" s="5386"/>
      <c r="AB2" s="5386"/>
      <c r="AC2" s="3534"/>
      <c r="AD2" s="3534"/>
      <c r="AE2" s="3534"/>
      <c r="AF2" s="3534"/>
    </row>
    <row r="3" spans="1:32" ht="45" customHeight="1">
      <c r="C3" s="5386" t="s">
        <v>1583</v>
      </c>
      <c r="D3" s="5386"/>
      <c r="E3" s="5386"/>
      <c r="F3" s="5386"/>
      <c r="G3" s="5386"/>
      <c r="H3" s="5386"/>
      <c r="I3" s="5386"/>
      <c r="J3" s="5386"/>
      <c r="K3" s="5386"/>
      <c r="L3" s="5386"/>
      <c r="M3" s="5386"/>
      <c r="N3" s="5386"/>
      <c r="O3" s="1375"/>
      <c r="P3" s="1375"/>
      <c r="Q3" s="1375"/>
      <c r="R3" s="1375"/>
      <c r="S3" s="1375"/>
      <c r="T3" s="1375"/>
      <c r="U3" s="1375"/>
      <c r="V3" s="1375"/>
      <c r="W3" s="1375"/>
      <c r="X3" s="1375"/>
      <c r="Y3" s="1375"/>
      <c r="Z3" s="1375"/>
      <c r="AA3" s="1375"/>
      <c r="AB3" s="1375"/>
      <c r="AC3" s="3534"/>
      <c r="AD3" s="3534"/>
      <c r="AE3" s="3534"/>
      <c r="AF3" s="3534"/>
    </row>
    <row r="4" spans="1:32" ht="18.75">
      <c r="A4" s="5427" t="str">
        <f>'1. Обща информация'!A4:D4</f>
        <v>на "НАПОИТЕЛНИ СИСТЕМИ" ЕАД ДОЛЕН ДУНАВ , гр. РУСЕ</v>
      </c>
      <c r="B4" s="5427"/>
      <c r="C4" s="5427"/>
      <c r="D4" s="5427"/>
      <c r="E4" s="5427"/>
      <c r="F4" s="5427"/>
      <c r="G4" s="5427"/>
      <c r="H4" s="5427"/>
      <c r="I4" s="5427"/>
      <c r="J4" s="5427"/>
      <c r="K4" s="5427"/>
      <c r="L4" s="5427"/>
      <c r="M4" s="5427"/>
      <c r="N4" s="5427"/>
      <c r="O4" s="5427"/>
      <c r="P4" s="5427"/>
      <c r="Q4" s="5427"/>
      <c r="R4" s="5427"/>
      <c r="S4" s="5427"/>
      <c r="T4" s="5427"/>
      <c r="V4" s="3536"/>
      <c r="W4" s="3536"/>
      <c r="X4" s="3536"/>
      <c r="Y4" s="3536"/>
      <c r="Z4" s="3536"/>
      <c r="AA4" s="3536"/>
      <c r="AB4" s="3536"/>
      <c r="AC4" s="3534"/>
      <c r="AD4" s="3534"/>
      <c r="AE4" s="3534"/>
      <c r="AF4" s="3534"/>
    </row>
    <row r="5" spans="1:32" ht="18.75">
      <c r="A5" s="5427" t="str">
        <f>'1. Обща информация'!A5:D5</f>
        <v>ЕИК по БУЛСТАТ: 8311600780127</v>
      </c>
      <c r="B5" s="5427"/>
      <c r="C5" s="5427"/>
      <c r="D5" s="5427"/>
      <c r="E5" s="5427"/>
      <c r="F5" s="5427"/>
      <c r="G5" s="5427"/>
      <c r="H5" s="5427"/>
      <c r="I5" s="5427"/>
      <c r="J5" s="5427"/>
      <c r="K5" s="5427"/>
      <c r="L5" s="5427"/>
      <c r="M5" s="5427"/>
      <c r="N5" s="5427"/>
      <c r="O5" s="5427"/>
      <c r="P5" s="5427"/>
      <c r="Q5" s="5427"/>
      <c r="R5" s="5427"/>
      <c r="S5" s="5427"/>
      <c r="T5" s="5427"/>
      <c r="U5" s="3536"/>
      <c r="V5" s="3536"/>
      <c r="W5" s="3536"/>
      <c r="X5" s="3536"/>
      <c r="Y5" s="3536"/>
      <c r="Z5" s="3536"/>
      <c r="AA5" s="3536"/>
      <c r="AB5" s="3536"/>
      <c r="AC5" s="3534"/>
      <c r="AD5" s="3534"/>
      <c r="AE5" s="3534"/>
      <c r="AF5" s="3534"/>
    </row>
    <row r="6" spans="1:32" ht="5.25" customHeight="1">
      <c r="A6" s="3534"/>
      <c r="B6" s="3534"/>
      <c r="C6" s="3534"/>
      <c r="D6" s="3534"/>
      <c r="E6" s="3534"/>
      <c r="F6" s="3534"/>
      <c r="G6" s="3534"/>
      <c r="H6" s="3534"/>
      <c r="I6" s="3534"/>
      <c r="J6" s="3534"/>
      <c r="K6" s="3534"/>
      <c r="L6" s="3534"/>
      <c r="M6" s="3534"/>
      <c r="N6" s="3534"/>
      <c r="O6" s="3534"/>
      <c r="P6" s="3534"/>
      <c r="Q6" s="3534"/>
      <c r="R6" s="3534"/>
      <c r="S6" s="3534"/>
      <c r="T6" s="3534"/>
      <c r="U6" s="3534"/>
      <c r="V6" s="3534"/>
      <c r="W6" s="3534"/>
      <c r="X6" s="3534"/>
      <c r="Y6" s="3534"/>
      <c r="Z6" s="3534"/>
      <c r="AA6" s="3534"/>
      <c r="AB6" s="3534"/>
      <c r="AC6" s="3534"/>
      <c r="AD6" s="3534"/>
      <c r="AE6" s="3534"/>
      <c r="AF6" s="3534"/>
    </row>
    <row r="7" spans="1:32" ht="5.25" customHeight="1" thickBot="1">
      <c r="A7" s="3534"/>
      <c r="B7" s="3534"/>
      <c r="C7" s="3534"/>
      <c r="D7" s="3534"/>
      <c r="E7" s="3534"/>
      <c r="F7" s="3534"/>
      <c r="G7" s="3534"/>
      <c r="H7" s="3534"/>
      <c r="I7" s="3534"/>
      <c r="J7" s="3534"/>
      <c r="K7" s="3534"/>
      <c r="L7" s="3534"/>
      <c r="M7" s="3534"/>
      <c r="N7" s="3534"/>
      <c r="O7" s="3534"/>
      <c r="P7" s="3534"/>
      <c r="Q7" s="3534"/>
      <c r="R7" s="3534"/>
      <c r="S7" s="3534"/>
      <c r="T7" s="3534"/>
      <c r="U7" s="3534"/>
      <c r="V7" s="3534"/>
      <c r="W7" s="3534"/>
      <c r="X7" s="3534"/>
      <c r="Y7" s="3534"/>
      <c r="Z7" s="3534"/>
      <c r="AA7" s="3534"/>
      <c r="AB7" s="3534"/>
      <c r="AC7" s="3534"/>
      <c r="AD7" s="3534"/>
      <c r="AE7" s="3534"/>
      <c r="AF7" s="3534"/>
    </row>
    <row r="8" spans="1:32" ht="21.2" customHeight="1" thickBot="1">
      <c r="A8" s="1673" t="s">
        <v>172</v>
      </c>
      <c r="B8" s="1674"/>
      <c r="C8" s="1674"/>
      <c r="D8" s="1674"/>
      <c r="E8" s="1674"/>
      <c r="F8" s="1674"/>
      <c r="G8" s="1674"/>
      <c r="H8" s="1674"/>
      <c r="I8" s="1674"/>
      <c r="J8" s="1674"/>
      <c r="K8" s="1674"/>
      <c r="L8" s="1674"/>
      <c r="M8" s="1674"/>
      <c r="N8" s="1674"/>
      <c r="O8" s="1674"/>
      <c r="P8" s="1674"/>
      <c r="Q8" s="1674"/>
      <c r="R8" s="1674"/>
      <c r="S8" s="1674"/>
      <c r="T8" s="1674"/>
      <c r="U8" s="1674"/>
      <c r="V8" s="1674"/>
      <c r="W8" s="1674"/>
      <c r="X8" s="1674"/>
      <c r="Y8" s="1674"/>
      <c r="Z8" s="1674"/>
      <c r="AA8" s="1674"/>
      <c r="AB8" s="1674"/>
      <c r="AC8" s="1674"/>
      <c r="AD8" s="1674"/>
      <c r="AE8" s="1674"/>
      <c r="AF8" s="1675"/>
    </row>
    <row r="9" spans="1:32" ht="21.2" customHeight="1">
      <c r="A9" s="5387" t="s">
        <v>1191</v>
      </c>
      <c r="B9" s="5388"/>
      <c r="C9" s="5387">
        <v>1</v>
      </c>
      <c r="D9" s="5426"/>
      <c r="E9" s="5426"/>
      <c r="F9" s="5426"/>
      <c r="G9" s="5426"/>
      <c r="H9" s="5388"/>
      <c r="I9" s="5387">
        <f>C9+1</f>
        <v>2</v>
      </c>
      <c r="J9" s="5426"/>
      <c r="K9" s="5426"/>
      <c r="L9" s="5426"/>
      <c r="M9" s="5426"/>
      <c r="N9" s="5388"/>
      <c r="O9" s="5387">
        <f t="shared" ref="O9" si="0">I9+1</f>
        <v>3</v>
      </c>
      <c r="P9" s="5426"/>
      <c r="Q9" s="5426"/>
      <c r="R9" s="5426"/>
      <c r="S9" s="5426"/>
      <c r="T9" s="5388"/>
      <c r="U9" s="5387">
        <f t="shared" ref="U9" si="1">O9+1</f>
        <v>4</v>
      </c>
      <c r="V9" s="5426"/>
      <c r="W9" s="5426"/>
      <c r="X9" s="5426"/>
      <c r="Y9" s="5426"/>
      <c r="Z9" s="5388"/>
      <c r="AA9" s="5387">
        <f t="shared" ref="AA9" si="2">U9+1</f>
        <v>5</v>
      </c>
      <c r="AB9" s="5426"/>
      <c r="AC9" s="5426"/>
      <c r="AD9" s="5426"/>
      <c r="AE9" s="5426"/>
      <c r="AF9" s="5388"/>
    </row>
    <row r="10" spans="1:32">
      <c r="A10" s="5409" t="s">
        <v>1324</v>
      </c>
      <c r="B10" s="3537" t="s">
        <v>1505</v>
      </c>
      <c r="C10" s="5401"/>
      <c r="D10" s="5402"/>
      <c r="E10" s="5402"/>
      <c r="F10" s="5402"/>
      <c r="G10" s="5402"/>
      <c r="H10" s="5403"/>
      <c r="I10" s="5401"/>
      <c r="J10" s="5402"/>
      <c r="K10" s="5402"/>
      <c r="L10" s="5402"/>
      <c r="M10" s="5402"/>
      <c r="N10" s="5403"/>
      <c r="O10" s="5401"/>
      <c r="P10" s="5402"/>
      <c r="Q10" s="5402"/>
      <c r="R10" s="5402"/>
      <c r="S10" s="5402"/>
      <c r="T10" s="5403"/>
      <c r="U10" s="5401"/>
      <c r="V10" s="5402"/>
      <c r="W10" s="5402"/>
      <c r="X10" s="5402"/>
      <c r="Y10" s="5402"/>
      <c r="Z10" s="5403"/>
      <c r="AA10" s="5401"/>
      <c r="AB10" s="5402"/>
      <c r="AC10" s="5402"/>
      <c r="AD10" s="5402"/>
      <c r="AE10" s="5402"/>
      <c r="AF10" s="5403"/>
    </row>
    <row r="11" spans="1:32">
      <c r="A11" s="5409"/>
      <c r="B11" s="3537" t="s">
        <v>1325</v>
      </c>
      <c r="C11" s="5401"/>
      <c r="D11" s="5402"/>
      <c r="E11" s="5402"/>
      <c r="F11" s="5402"/>
      <c r="G11" s="5402"/>
      <c r="H11" s="5403"/>
      <c r="I11" s="5401"/>
      <c r="J11" s="5402"/>
      <c r="K11" s="5402"/>
      <c r="L11" s="5402"/>
      <c r="M11" s="5402"/>
      <c r="N11" s="5403"/>
      <c r="O11" s="5401"/>
      <c r="P11" s="5402"/>
      <c r="Q11" s="5402"/>
      <c r="R11" s="5402"/>
      <c r="S11" s="5402"/>
      <c r="T11" s="5403"/>
      <c r="U11" s="5401"/>
      <c r="V11" s="5402"/>
      <c r="W11" s="5402"/>
      <c r="X11" s="5402"/>
      <c r="Y11" s="5402"/>
      <c r="Z11" s="5403"/>
      <c r="AA11" s="5401"/>
      <c r="AB11" s="5402"/>
      <c r="AC11" s="5402"/>
      <c r="AD11" s="5402"/>
      <c r="AE11" s="5402"/>
      <c r="AF11" s="5403"/>
    </row>
    <row r="12" spans="1:32">
      <c r="A12" s="5410" t="s">
        <v>1326</v>
      </c>
      <c r="B12" s="3538" t="s">
        <v>1327</v>
      </c>
      <c r="C12" s="5401"/>
      <c r="D12" s="5402"/>
      <c r="E12" s="5402"/>
      <c r="F12" s="5402"/>
      <c r="G12" s="5402"/>
      <c r="H12" s="5403"/>
      <c r="I12" s="5401"/>
      <c r="J12" s="5402"/>
      <c r="K12" s="5402"/>
      <c r="L12" s="5402"/>
      <c r="M12" s="5402"/>
      <c r="N12" s="5403"/>
      <c r="O12" s="5401"/>
      <c r="P12" s="5402"/>
      <c r="Q12" s="5402"/>
      <c r="R12" s="5402"/>
      <c r="S12" s="5402"/>
      <c r="T12" s="5403"/>
      <c r="U12" s="5401"/>
      <c r="V12" s="5402"/>
      <c r="W12" s="5402"/>
      <c r="X12" s="5402"/>
      <c r="Y12" s="5402"/>
      <c r="Z12" s="5403"/>
      <c r="AA12" s="5401"/>
      <c r="AB12" s="5402"/>
      <c r="AC12" s="5402"/>
      <c r="AD12" s="5402"/>
      <c r="AE12" s="5402"/>
      <c r="AF12" s="5403"/>
    </row>
    <row r="13" spans="1:32">
      <c r="A13" s="5411"/>
      <c r="B13" s="3537" t="s">
        <v>1328</v>
      </c>
      <c r="C13" s="5401"/>
      <c r="D13" s="5402"/>
      <c r="E13" s="5402"/>
      <c r="F13" s="5402"/>
      <c r="G13" s="5402"/>
      <c r="H13" s="5403"/>
      <c r="I13" s="5401"/>
      <c r="J13" s="5402"/>
      <c r="K13" s="5402"/>
      <c r="L13" s="5402"/>
      <c r="M13" s="5402"/>
      <c r="N13" s="5403"/>
      <c r="O13" s="5401"/>
      <c r="P13" s="5402"/>
      <c r="Q13" s="5402"/>
      <c r="R13" s="5402"/>
      <c r="S13" s="5402"/>
      <c r="T13" s="5403"/>
      <c r="U13" s="5401"/>
      <c r="V13" s="5402"/>
      <c r="W13" s="5402"/>
      <c r="X13" s="5402"/>
      <c r="Y13" s="5402"/>
      <c r="Z13" s="5403"/>
      <c r="AA13" s="5401"/>
      <c r="AB13" s="5402"/>
      <c r="AC13" s="5402"/>
      <c r="AD13" s="5402"/>
      <c r="AE13" s="5402"/>
      <c r="AF13" s="5403"/>
    </row>
    <row r="14" spans="1:32" ht="25.5">
      <c r="A14" s="4538" t="s">
        <v>1329</v>
      </c>
      <c r="B14" s="3537" t="s">
        <v>1330</v>
      </c>
      <c r="C14" s="5401"/>
      <c r="D14" s="5402"/>
      <c r="E14" s="5402"/>
      <c r="F14" s="5402"/>
      <c r="G14" s="5402"/>
      <c r="H14" s="5403"/>
      <c r="I14" s="5401"/>
      <c r="J14" s="5402"/>
      <c r="K14" s="5402"/>
      <c r="L14" s="5402"/>
      <c r="M14" s="5402"/>
      <c r="N14" s="5403"/>
      <c r="O14" s="5401"/>
      <c r="P14" s="5402"/>
      <c r="Q14" s="5402"/>
      <c r="R14" s="5402"/>
      <c r="S14" s="5402"/>
      <c r="T14" s="5403"/>
      <c r="U14" s="5401"/>
      <c r="V14" s="5402"/>
      <c r="W14" s="5402"/>
      <c r="X14" s="5402"/>
      <c r="Y14" s="5402"/>
      <c r="Z14" s="5403"/>
      <c r="AA14" s="5401"/>
      <c r="AB14" s="5402"/>
      <c r="AC14" s="5402"/>
      <c r="AD14" s="5402"/>
      <c r="AE14" s="5402"/>
      <c r="AF14" s="5403"/>
    </row>
    <row r="15" spans="1:32" ht="26.25" thickBot="1">
      <c r="A15" s="3539" t="s">
        <v>1331</v>
      </c>
      <c r="B15" s="3540" t="s">
        <v>1332</v>
      </c>
      <c r="C15" s="5404"/>
      <c r="D15" s="5405"/>
      <c r="E15" s="5405"/>
      <c r="F15" s="5405"/>
      <c r="G15" s="5405"/>
      <c r="H15" s="5406"/>
      <c r="I15" s="5404"/>
      <c r="J15" s="5405"/>
      <c r="K15" s="5405"/>
      <c r="L15" s="5405"/>
      <c r="M15" s="5405"/>
      <c r="N15" s="5406"/>
      <c r="O15" s="5404"/>
      <c r="P15" s="5405"/>
      <c r="Q15" s="5405"/>
      <c r="R15" s="5405"/>
      <c r="S15" s="5405"/>
      <c r="T15" s="5406"/>
      <c r="U15" s="5404"/>
      <c r="V15" s="5405"/>
      <c r="W15" s="5405"/>
      <c r="X15" s="5405"/>
      <c r="Y15" s="5405"/>
      <c r="Z15" s="5406"/>
      <c r="AA15" s="5404"/>
      <c r="AB15" s="5405"/>
      <c r="AC15" s="5405"/>
      <c r="AD15" s="5405"/>
      <c r="AE15" s="5405"/>
      <c r="AF15" s="5406"/>
    </row>
    <row r="16" spans="1:32" ht="26.25" thickBot="1">
      <c r="A16" s="5389" t="s">
        <v>1520</v>
      </c>
      <c r="B16" s="5390"/>
      <c r="C16" s="3541" t="s">
        <v>1072</v>
      </c>
      <c r="D16" s="3542" t="s">
        <v>1073</v>
      </c>
      <c r="E16" s="3542" t="s">
        <v>1074</v>
      </c>
      <c r="F16" s="3542" t="s">
        <v>1075</v>
      </c>
      <c r="G16" s="3542" t="s">
        <v>1076</v>
      </c>
      <c r="H16" s="3543" t="s">
        <v>1333</v>
      </c>
      <c r="I16" s="3541" t="s">
        <v>1072</v>
      </c>
      <c r="J16" s="3542" t="s">
        <v>1073</v>
      </c>
      <c r="K16" s="3542" t="s">
        <v>1074</v>
      </c>
      <c r="L16" s="3542" t="s">
        <v>1075</v>
      </c>
      <c r="M16" s="3542" t="s">
        <v>1076</v>
      </c>
      <c r="N16" s="3543" t="s">
        <v>1333</v>
      </c>
      <c r="O16" s="3541" t="s">
        <v>1072</v>
      </c>
      <c r="P16" s="3542" t="s">
        <v>1073</v>
      </c>
      <c r="Q16" s="3542" t="s">
        <v>1074</v>
      </c>
      <c r="R16" s="3542" t="s">
        <v>1075</v>
      </c>
      <c r="S16" s="3542" t="s">
        <v>1076</v>
      </c>
      <c r="T16" s="3543" t="s">
        <v>1333</v>
      </c>
      <c r="U16" s="3541" t="s">
        <v>1072</v>
      </c>
      <c r="V16" s="3542" t="s">
        <v>1073</v>
      </c>
      <c r="W16" s="3542" t="s">
        <v>1074</v>
      </c>
      <c r="X16" s="3542" t="s">
        <v>1075</v>
      </c>
      <c r="Y16" s="3542" t="s">
        <v>1076</v>
      </c>
      <c r="Z16" s="3543" t="s">
        <v>1333</v>
      </c>
      <c r="AA16" s="3541" t="s">
        <v>1072</v>
      </c>
      <c r="AB16" s="3542" t="s">
        <v>1073</v>
      </c>
      <c r="AC16" s="3542" t="s">
        <v>1074</v>
      </c>
      <c r="AD16" s="3542" t="s">
        <v>1075</v>
      </c>
      <c r="AE16" s="3542" t="s">
        <v>1076</v>
      </c>
      <c r="AF16" s="3543" t="s">
        <v>1333</v>
      </c>
    </row>
    <row r="17" spans="1:32">
      <c r="A17" s="5424" t="s">
        <v>1506</v>
      </c>
      <c r="B17" s="5425"/>
      <c r="C17" s="3544"/>
      <c r="D17" s="3545"/>
      <c r="E17" s="3545"/>
      <c r="F17" s="3545"/>
      <c r="G17" s="3545"/>
      <c r="H17" s="3546">
        <f>SUM(C17:G17)</f>
        <v>0</v>
      </c>
      <c r="I17" s="3544"/>
      <c r="J17" s="3545"/>
      <c r="K17" s="3545"/>
      <c r="L17" s="3545"/>
      <c r="M17" s="3545"/>
      <c r="N17" s="3546">
        <f>SUM(I17:M17)</f>
        <v>0</v>
      </c>
      <c r="O17" s="3544"/>
      <c r="P17" s="3545"/>
      <c r="Q17" s="3545"/>
      <c r="R17" s="3545"/>
      <c r="S17" s="3545"/>
      <c r="T17" s="3546">
        <f>SUM(O17:S17)</f>
        <v>0</v>
      </c>
      <c r="U17" s="3544"/>
      <c r="V17" s="3545"/>
      <c r="W17" s="3545"/>
      <c r="X17" s="3545"/>
      <c r="Y17" s="3545"/>
      <c r="Z17" s="3546">
        <f>SUM(U17:Y17)</f>
        <v>0</v>
      </c>
      <c r="AA17" s="3544"/>
      <c r="AB17" s="3545"/>
      <c r="AC17" s="3545"/>
      <c r="AD17" s="3545"/>
      <c r="AE17" s="3545"/>
      <c r="AF17" s="3546">
        <f>SUM(AA17:AE17)</f>
        <v>0</v>
      </c>
    </row>
    <row r="18" spans="1:32">
      <c r="A18" s="5418" t="s">
        <v>1507</v>
      </c>
      <c r="B18" s="5419"/>
      <c r="C18" s="3547"/>
      <c r="D18" s="3548"/>
      <c r="E18" s="3548"/>
      <c r="F18" s="3548"/>
      <c r="G18" s="3548"/>
      <c r="H18" s="3549">
        <f t="shared" ref="H18:H31" si="3">SUM(C18:G18)</f>
        <v>0</v>
      </c>
      <c r="I18" s="3547"/>
      <c r="J18" s="3548"/>
      <c r="K18" s="3548"/>
      <c r="L18" s="3548"/>
      <c r="M18" s="3548"/>
      <c r="N18" s="3549">
        <f t="shared" ref="N18:N31" si="4">SUM(I18:M18)</f>
        <v>0</v>
      </c>
      <c r="O18" s="3547"/>
      <c r="P18" s="3548"/>
      <c r="Q18" s="3548"/>
      <c r="R18" s="3548"/>
      <c r="S18" s="3548"/>
      <c r="T18" s="3549">
        <f t="shared" ref="T18:T31" si="5">SUM(O18:S18)</f>
        <v>0</v>
      </c>
      <c r="U18" s="3547"/>
      <c r="V18" s="3548"/>
      <c r="W18" s="3548"/>
      <c r="X18" s="3548"/>
      <c r="Y18" s="3548"/>
      <c r="Z18" s="3549">
        <f t="shared" ref="Z18:Z31" si="6">SUM(U18:Y18)</f>
        <v>0</v>
      </c>
      <c r="AA18" s="3547"/>
      <c r="AB18" s="3548"/>
      <c r="AC18" s="3548"/>
      <c r="AD18" s="3548"/>
      <c r="AE18" s="3548"/>
      <c r="AF18" s="3549">
        <f t="shared" ref="AF18:AF31" si="7">SUM(AA18:AE18)</f>
        <v>0</v>
      </c>
    </row>
    <row r="19" spans="1:32">
      <c r="A19" s="5420" t="s">
        <v>1508</v>
      </c>
      <c r="B19" s="5421"/>
      <c r="C19" s="3550"/>
      <c r="D19" s="3551"/>
      <c r="E19" s="3551"/>
      <c r="F19" s="3551"/>
      <c r="G19" s="3551"/>
      <c r="H19" s="3552">
        <f t="shared" si="3"/>
        <v>0</v>
      </c>
      <c r="I19" s="3550"/>
      <c r="J19" s="3551"/>
      <c r="K19" s="3551"/>
      <c r="L19" s="3551"/>
      <c r="M19" s="3551"/>
      <c r="N19" s="3552">
        <f t="shared" si="4"/>
        <v>0</v>
      </c>
      <c r="O19" s="3550"/>
      <c r="P19" s="3551"/>
      <c r="Q19" s="3551"/>
      <c r="R19" s="3551"/>
      <c r="S19" s="3551"/>
      <c r="T19" s="3552">
        <f t="shared" si="5"/>
        <v>0</v>
      </c>
      <c r="U19" s="3550"/>
      <c r="V19" s="3551"/>
      <c r="W19" s="3551"/>
      <c r="X19" s="3551"/>
      <c r="Y19" s="3551"/>
      <c r="Z19" s="3552">
        <f t="shared" si="6"/>
        <v>0</v>
      </c>
      <c r="AA19" s="3550"/>
      <c r="AB19" s="3551"/>
      <c r="AC19" s="3551"/>
      <c r="AD19" s="3551"/>
      <c r="AE19" s="3551"/>
      <c r="AF19" s="3552">
        <f t="shared" si="7"/>
        <v>0</v>
      </c>
    </row>
    <row r="20" spans="1:32" ht="13.5" thickBot="1">
      <c r="A20" s="5412" t="s">
        <v>1509</v>
      </c>
      <c r="B20" s="5413"/>
      <c r="C20" s="3553"/>
      <c r="D20" s="3554"/>
      <c r="E20" s="3554"/>
      <c r="F20" s="3554"/>
      <c r="G20" s="3554"/>
      <c r="H20" s="3555">
        <f t="shared" si="3"/>
        <v>0</v>
      </c>
      <c r="I20" s="3553"/>
      <c r="J20" s="3554"/>
      <c r="K20" s="3554"/>
      <c r="L20" s="3554"/>
      <c r="M20" s="3554"/>
      <c r="N20" s="3555">
        <f t="shared" si="4"/>
        <v>0</v>
      </c>
      <c r="O20" s="3553"/>
      <c r="P20" s="3554"/>
      <c r="Q20" s="3554"/>
      <c r="R20" s="3554"/>
      <c r="S20" s="3554"/>
      <c r="T20" s="3555">
        <f t="shared" si="5"/>
        <v>0</v>
      </c>
      <c r="U20" s="3553"/>
      <c r="V20" s="3554"/>
      <c r="W20" s="3554"/>
      <c r="X20" s="3554"/>
      <c r="Y20" s="3554"/>
      <c r="Z20" s="3555">
        <f t="shared" si="6"/>
        <v>0</v>
      </c>
      <c r="AA20" s="3553"/>
      <c r="AB20" s="3554"/>
      <c r="AC20" s="3554"/>
      <c r="AD20" s="3554"/>
      <c r="AE20" s="3554"/>
      <c r="AF20" s="3555">
        <f>SUM(AA20:AE20)</f>
        <v>0</v>
      </c>
    </row>
    <row r="21" spans="1:32" s="4159" customFormat="1" ht="25.5" customHeight="1">
      <c r="A21" s="5422" t="s">
        <v>1511</v>
      </c>
      <c r="B21" s="5423"/>
      <c r="C21" s="3556">
        <f>SUM(C22,C27:C31)</f>
        <v>0</v>
      </c>
      <c r="D21" s="3557">
        <f>SUM(D22,D27:D31)</f>
        <v>0</v>
      </c>
      <c r="E21" s="3557">
        <f>SUM(E22,E27:E31)</f>
        <v>0</v>
      </c>
      <c r="F21" s="3557">
        <f>SUM(F22,F27:F31)</f>
        <v>0</v>
      </c>
      <c r="G21" s="3557">
        <f>SUM(G22,G27:G31)</f>
        <v>0</v>
      </c>
      <c r="H21" s="3558">
        <f t="shared" si="3"/>
        <v>0</v>
      </c>
      <c r="I21" s="3556">
        <f>SUM(I22,I27:I31)</f>
        <v>0</v>
      </c>
      <c r="J21" s="3557">
        <f>SUM(J22,J27:J31)</f>
        <v>0</v>
      </c>
      <c r="K21" s="3557">
        <f>SUM(K22,K27:K31)</f>
        <v>0</v>
      </c>
      <c r="L21" s="3557">
        <f>SUM(L22,L27:L31)</f>
        <v>0</v>
      </c>
      <c r="M21" s="3557">
        <f>SUM(M22,M27:M31)</f>
        <v>0</v>
      </c>
      <c r="N21" s="3558">
        <f t="shared" si="4"/>
        <v>0</v>
      </c>
      <c r="O21" s="3556">
        <f>SUM(O22,O27:O31)</f>
        <v>0</v>
      </c>
      <c r="P21" s="3557">
        <f>SUM(P22,P27:P31)</f>
        <v>0</v>
      </c>
      <c r="Q21" s="3557">
        <f>SUM(Q22,Q27:Q31)</f>
        <v>0</v>
      </c>
      <c r="R21" s="3557">
        <f>SUM(R22,R27:R31)</f>
        <v>0</v>
      </c>
      <c r="S21" s="3557">
        <f>SUM(S22,S27:S31)</f>
        <v>0</v>
      </c>
      <c r="T21" s="3558">
        <f t="shared" si="5"/>
        <v>0</v>
      </c>
      <c r="U21" s="3556">
        <f>SUM(U22,U27:U31)</f>
        <v>0</v>
      </c>
      <c r="V21" s="3557">
        <f>SUM(V22,V27:V31)</f>
        <v>0</v>
      </c>
      <c r="W21" s="3557">
        <f>SUM(W22,W27:W31)</f>
        <v>0</v>
      </c>
      <c r="X21" s="3557">
        <f>SUM(X22,X27:X31)</f>
        <v>0</v>
      </c>
      <c r="Y21" s="3557">
        <f>SUM(Y22,Y27:Y31)</f>
        <v>0</v>
      </c>
      <c r="Z21" s="3558">
        <f t="shared" si="6"/>
        <v>0</v>
      </c>
      <c r="AA21" s="3556">
        <f>SUM(AA22,AA27:AA31)</f>
        <v>0</v>
      </c>
      <c r="AB21" s="3557">
        <f>SUM(AB22,AB27:AB31)</f>
        <v>0</v>
      </c>
      <c r="AC21" s="3557">
        <f>SUM(AC22,AC27:AC31)</f>
        <v>0</v>
      </c>
      <c r="AD21" s="3557">
        <f>SUM(AD22,AD27:AD31)</f>
        <v>0</v>
      </c>
      <c r="AE21" s="3557">
        <f>SUM(AE22,AE27:AE31)</f>
        <v>0</v>
      </c>
      <c r="AF21" s="3558">
        <f t="shared" si="7"/>
        <v>0</v>
      </c>
    </row>
    <row r="22" spans="1:32">
      <c r="A22" s="5391" t="s">
        <v>1510</v>
      </c>
      <c r="B22" s="5392"/>
      <c r="C22" s="3547"/>
      <c r="D22" s="3548"/>
      <c r="E22" s="3548"/>
      <c r="F22" s="3548"/>
      <c r="G22" s="3548"/>
      <c r="H22" s="3549">
        <f t="shared" si="3"/>
        <v>0</v>
      </c>
      <c r="I22" s="3547"/>
      <c r="J22" s="3548"/>
      <c r="K22" s="3548"/>
      <c r="L22" s="3548"/>
      <c r="M22" s="3548"/>
      <c r="N22" s="3549">
        <f t="shared" si="4"/>
        <v>0</v>
      </c>
      <c r="O22" s="3547"/>
      <c r="P22" s="3548"/>
      <c r="Q22" s="3548"/>
      <c r="R22" s="3548"/>
      <c r="S22" s="3548"/>
      <c r="T22" s="3549">
        <f t="shared" si="5"/>
        <v>0</v>
      </c>
      <c r="U22" s="3547"/>
      <c r="V22" s="3548"/>
      <c r="W22" s="3548"/>
      <c r="X22" s="3548"/>
      <c r="Y22" s="3548"/>
      <c r="Z22" s="3549">
        <f t="shared" si="6"/>
        <v>0</v>
      </c>
      <c r="AA22" s="3547"/>
      <c r="AB22" s="3548"/>
      <c r="AC22" s="3548"/>
      <c r="AD22" s="3548"/>
      <c r="AE22" s="3548"/>
      <c r="AF22" s="3549">
        <f t="shared" si="7"/>
        <v>0</v>
      </c>
    </row>
    <row r="23" spans="1:32">
      <c r="A23" s="5393" t="s">
        <v>1522</v>
      </c>
      <c r="B23" s="5394"/>
      <c r="C23" s="3547"/>
      <c r="D23" s="3548"/>
      <c r="E23" s="3548"/>
      <c r="F23" s="3548"/>
      <c r="G23" s="3548"/>
      <c r="H23" s="3549">
        <f>SUM(C23:G23)</f>
        <v>0</v>
      </c>
      <c r="I23" s="3547"/>
      <c r="J23" s="3548"/>
      <c r="K23" s="3548"/>
      <c r="L23" s="3548"/>
      <c r="M23" s="3548"/>
      <c r="N23" s="3549">
        <f>SUM(I23:M23)</f>
        <v>0</v>
      </c>
      <c r="O23" s="3547"/>
      <c r="P23" s="3548"/>
      <c r="Q23" s="3548"/>
      <c r="R23" s="3548"/>
      <c r="S23" s="3548"/>
      <c r="T23" s="3549">
        <f>SUM(O23:S23)</f>
        <v>0</v>
      </c>
      <c r="U23" s="3547"/>
      <c r="V23" s="3548"/>
      <c r="W23" s="3548"/>
      <c r="X23" s="3548"/>
      <c r="Y23" s="3548"/>
      <c r="Z23" s="3549">
        <f>SUM(U23:Y23)</f>
        <v>0</v>
      </c>
      <c r="AA23" s="3547"/>
      <c r="AB23" s="3548"/>
      <c r="AC23" s="3548"/>
      <c r="AD23" s="3548"/>
      <c r="AE23" s="3548"/>
      <c r="AF23" s="3549">
        <f>SUM(AA23:AE23)</f>
        <v>0</v>
      </c>
    </row>
    <row r="24" spans="1:32">
      <c r="A24" s="5407" t="s">
        <v>1512</v>
      </c>
      <c r="B24" s="5408"/>
      <c r="C24" s="3547"/>
      <c r="D24" s="3548"/>
      <c r="E24" s="3548"/>
      <c r="F24" s="3548"/>
      <c r="G24" s="3548"/>
      <c r="H24" s="3549">
        <f t="shared" si="3"/>
        <v>0</v>
      </c>
      <c r="I24" s="3547"/>
      <c r="J24" s="3548"/>
      <c r="K24" s="3548"/>
      <c r="L24" s="3548"/>
      <c r="M24" s="3548"/>
      <c r="N24" s="3549">
        <f t="shared" si="4"/>
        <v>0</v>
      </c>
      <c r="O24" s="3547"/>
      <c r="P24" s="3548"/>
      <c r="Q24" s="3548"/>
      <c r="R24" s="3548"/>
      <c r="S24" s="3548"/>
      <c r="T24" s="3549">
        <f t="shared" si="5"/>
        <v>0</v>
      </c>
      <c r="U24" s="3547"/>
      <c r="V24" s="3548"/>
      <c r="W24" s="3548"/>
      <c r="X24" s="3548"/>
      <c r="Y24" s="3548"/>
      <c r="Z24" s="3549">
        <f t="shared" si="6"/>
        <v>0</v>
      </c>
      <c r="AA24" s="3547"/>
      <c r="AB24" s="3548"/>
      <c r="AC24" s="3548"/>
      <c r="AD24" s="3548"/>
      <c r="AE24" s="3548"/>
      <c r="AF24" s="3549">
        <f t="shared" si="7"/>
        <v>0</v>
      </c>
    </row>
    <row r="25" spans="1:32">
      <c r="A25" s="5407" t="s">
        <v>1513</v>
      </c>
      <c r="B25" s="5408"/>
      <c r="C25" s="3547"/>
      <c r="D25" s="3548"/>
      <c r="E25" s="3548"/>
      <c r="F25" s="3548"/>
      <c r="G25" s="3548"/>
      <c r="H25" s="3549">
        <f t="shared" si="3"/>
        <v>0</v>
      </c>
      <c r="I25" s="3547"/>
      <c r="J25" s="3548"/>
      <c r="K25" s="3548"/>
      <c r="L25" s="3548"/>
      <c r="M25" s="3548"/>
      <c r="N25" s="3549">
        <f t="shared" si="4"/>
        <v>0</v>
      </c>
      <c r="O25" s="3547"/>
      <c r="P25" s="3548"/>
      <c r="Q25" s="3548"/>
      <c r="R25" s="3548"/>
      <c r="S25" s="3548"/>
      <c r="T25" s="3549">
        <f t="shared" si="5"/>
        <v>0</v>
      </c>
      <c r="U25" s="3547"/>
      <c r="V25" s="3548"/>
      <c r="W25" s="3548"/>
      <c r="X25" s="3548"/>
      <c r="Y25" s="3548"/>
      <c r="Z25" s="3549">
        <f t="shared" si="6"/>
        <v>0</v>
      </c>
      <c r="AA25" s="3547"/>
      <c r="AB25" s="3548"/>
      <c r="AC25" s="3548"/>
      <c r="AD25" s="3548"/>
      <c r="AE25" s="3548"/>
      <c r="AF25" s="3549">
        <f t="shared" si="7"/>
        <v>0</v>
      </c>
    </row>
    <row r="26" spans="1:32">
      <c r="A26" s="5407" t="s">
        <v>1514</v>
      </c>
      <c r="B26" s="5408"/>
      <c r="C26" s="3547"/>
      <c r="D26" s="3548"/>
      <c r="E26" s="3548"/>
      <c r="F26" s="3548"/>
      <c r="G26" s="3548"/>
      <c r="H26" s="3549">
        <f t="shared" si="3"/>
        <v>0</v>
      </c>
      <c r="I26" s="3547"/>
      <c r="J26" s="3548"/>
      <c r="K26" s="3548"/>
      <c r="L26" s="3548"/>
      <c r="M26" s="3548"/>
      <c r="N26" s="3549">
        <f t="shared" si="4"/>
        <v>0</v>
      </c>
      <c r="O26" s="3547"/>
      <c r="P26" s="3548"/>
      <c r="Q26" s="3548"/>
      <c r="R26" s="3548"/>
      <c r="S26" s="3548"/>
      <c r="T26" s="3549">
        <f t="shared" si="5"/>
        <v>0</v>
      </c>
      <c r="U26" s="3547"/>
      <c r="V26" s="3548"/>
      <c r="W26" s="3548"/>
      <c r="X26" s="3548"/>
      <c r="Y26" s="3548"/>
      <c r="Z26" s="3549">
        <f t="shared" si="6"/>
        <v>0</v>
      </c>
      <c r="AA26" s="3547"/>
      <c r="AB26" s="3548"/>
      <c r="AC26" s="3548"/>
      <c r="AD26" s="3548"/>
      <c r="AE26" s="3548"/>
      <c r="AF26" s="3549">
        <f t="shared" si="7"/>
        <v>0</v>
      </c>
    </row>
    <row r="27" spans="1:32">
      <c r="A27" s="5397" t="s">
        <v>1515</v>
      </c>
      <c r="B27" s="5398"/>
      <c r="C27" s="3547"/>
      <c r="D27" s="3548"/>
      <c r="E27" s="3548"/>
      <c r="F27" s="3548"/>
      <c r="G27" s="3548"/>
      <c r="H27" s="3549">
        <f t="shared" si="3"/>
        <v>0</v>
      </c>
      <c r="I27" s="3547"/>
      <c r="J27" s="3548"/>
      <c r="K27" s="3548"/>
      <c r="L27" s="3548"/>
      <c r="M27" s="3548"/>
      <c r="N27" s="3549">
        <f t="shared" si="4"/>
        <v>0</v>
      </c>
      <c r="O27" s="3547"/>
      <c r="P27" s="3548"/>
      <c r="Q27" s="3548"/>
      <c r="R27" s="3548"/>
      <c r="S27" s="3548"/>
      <c r="T27" s="3549">
        <f t="shared" si="5"/>
        <v>0</v>
      </c>
      <c r="U27" s="3547"/>
      <c r="V27" s="3548"/>
      <c r="W27" s="3548"/>
      <c r="X27" s="3548"/>
      <c r="Y27" s="3548"/>
      <c r="Z27" s="3549">
        <f t="shared" si="6"/>
        <v>0</v>
      </c>
      <c r="AA27" s="3547"/>
      <c r="AB27" s="3548"/>
      <c r="AC27" s="3548"/>
      <c r="AD27" s="3548"/>
      <c r="AE27" s="3548"/>
      <c r="AF27" s="3549">
        <f t="shared" si="7"/>
        <v>0</v>
      </c>
    </row>
    <row r="28" spans="1:32">
      <c r="A28" s="5399" t="s">
        <v>1516</v>
      </c>
      <c r="B28" s="5400"/>
      <c r="C28" s="3547"/>
      <c r="D28" s="3548"/>
      <c r="E28" s="3548"/>
      <c r="F28" s="3548"/>
      <c r="G28" s="3548"/>
      <c r="H28" s="3549">
        <f t="shared" si="3"/>
        <v>0</v>
      </c>
      <c r="I28" s="3547"/>
      <c r="J28" s="3548"/>
      <c r="K28" s="3548"/>
      <c r="L28" s="3548"/>
      <c r="M28" s="3548"/>
      <c r="N28" s="3549">
        <f t="shared" si="4"/>
        <v>0</v>
      </c>
      <c r="O28" s="3547"/>
      <c r="P28" s="3548"/>
      <c r="Q28" s="3548"/>
      <c r="R28" s="3548"/>
      <c r="S28" s="3548"/>
      <c r="T28" s="3549">
        <f t="shared" si="5"/>
        <v>0</v>
      </c>
      <c r="U28" s="3547"/>
      <c r="V28" s="3548"/>
      <c r="W28" s="3548"/>
      <c r="X28" s="3548"/>
      <c r="Y28" s="3548"/>
      <c r="Z28" s="3549">
        <f t="shared" si="6"/>
        <v>0</v>
      </c>
      <c r="AA28" s="3547"/>
      <c r="AB28" s="3548"/>
      <c r="AC28" s="3548"/>
      <c r="AD28" s="3548"/>
      <c r="AE28" s="3548"/>
      <c r="AF28" s="3549">
        <f t="shared" si="7"/>
        <v>0</v>
      </c>
    </row>
    <row r="29" spans="1:32">
      <c r="A29" s="5399" t="s">
        <v>1517</v>
      </c>
      <c r="B29" s="5400"/>
      <c r="C29" s="3547"/>
      <c r="D29" s="3548"/>
      <c r="E29" s="3548"/>
      <c r="F29" s="3548"/>
      <c r="G29" s="3548"/>
      <c r="H29" s="3549">
        <f t="shared" si="3"/>
        <v>0</v>
      </c>
      <c r="I29" s="3547"/>
      <c r="J29" s="3548"/>
      <c r="K29" s="3548"/>
      <c r="L29" s="3548"/>
      <c r="M29" s="3548"/>
      <c r="N29" s="3549">
        <f t="shared" si="4"/>
        <v>0</v>
      </c>
      <c r="O29" s="3547"/>
      <c r="P29" s="3548"/>
      <c r="Q29" s="3548"/>
      <c r="R29" s="3548"/>
      <c r="S29" s="3548"/>
      <c r="T29" s="3549">
        <f t="shared" si="5"/>
        <v>0</v>
      </c>
      <c r="U29" s="3547"/>
      <c r="V29" s="3548"/>
      <c r="W29" s="3548"/>
      <c r="X29" s="3548"/>
      <c r="Y29" s="3548"/>
      <c r="Z29" s="3549">
        <f t="shared" si="6"/>
        <v>0</v>
      </c>
      <c r="AA29" s="3547"/>
      <c r="AB29" s="3548"/>
      <c r="AC29" s="3548"/>
      <c r="AD29" s="3548"/>
      <c r="AE29" s="3548"/>
      <c r="AF29" s="3549">
        <f t="shared" si="7"/>
        <v>0</v>
      </c>
    </row>
    <row r="30" spans="1:32">
      <c r="A30" s="5399" t="s">
        <v>1518</v>
      </c>
      <c r="B30" s="5400"/>
      <c r="C30" s="3547"/>
      <c r="D30" s="3548"/>
      <c r="E30" s="3548"/>
      <c r="F30" s="3548"/>
      <c r="G30" s="3548"/>
      <c r="H30" s="3549">
        <f t="shared" si="3"/>
        <v>0</v>
      </c>
      <c r="I30" s="3547"/>
      <c r="J30" s="3548"/>
      <c r="K30" s="3548"/>
      <c r="L30" s="3548"/>
      <c r="M30" s="3548"/>
      <c r="N30" s="3549">
        <f t="shared" si="4"/>
        <v>0</v>
      </c>
      <c r="O30" s="3547"/>
      <c r="P30" s="3548"/>
      <c r="Q30" s="3548"/>
      <c r="R30" s="3548"/>
      <c r="S30" s="3548"/>
      <c r="T30" s="3549">
        <f t="shared" si="5"/>
        <v>0</v>
      </c>
      <c r="U30" s="3547"/>
      <c r="V30" s="3548"/>
      <c r="W30" s="3548"/>
      <c r="X30" s="3548"/>
      <c r="Y30" s="3548"/>
      <c r="Z30" s="3549">
        <f t="shared" si="6"/>
        <v>0</v>
      </c>
      <c r="AA30" s="3547"/>
      <c r="AB30" s="3548"/>
      <c r="AC30" s="3548"/>
      <c r="AD30" s="3548"/>
      <c r="AE30" s="3548"/>
      <c r="AF30" s="3549">
        <f t="shared" si="7"/>
        <v>0</v>
      </c>
    </row>
    <row r="31" spans="1:32" ht="13.5" thickBot="1">
      <c r="A31" s="5395" t="s">
        <v>1519</v>
      </c>
      <c r="B31" s="5396"/>
      <c r="C31" s="3553"/>
      <c r="D31" s="3554"/>
      <c r="E31" s="3554"/>
      <c r="F31" s="3554"/>
      <c r="G31" s="3554"/>
      <c r="H31" s="3555">
        <f t="shared" si="3"/>
        <v>0</v>
      </c>
      <c r="I31" s="3553"/>
      <c r="J31" s="3554"/>
      <c r="K31" s="3554"/>
      <c r="L31" s="3554"/>
      <c r="M31" s="3554"/>
      <c r="N31" s="3555">
        <f t="shared" si="4"/>
        <v>0</v>
      </c>
      <c r="O31" s="3553"/>
      <c r="P31" s="3554"/>
      <c r="Q31" s="3554"/>
      <c r="R31" s="3554"/>
      <c r="S31" s="3554"/>
      <c r="T31" s="3555">
        <f t="shared" si="5"/>
        <v>0</v>
      </c>
      <c r="U31" s="3553"/>
      <c r="V31" s="3554"/>
      <c r="W31" s="3554"/>
      <c r="X31" s="3554"/>
      <c r="Y31" s="3554"/>
      <c r="Z31" s="3555">
        <f t="shared" si="6"/>
        <v>0</v>
      </c>
      <c r="AA31" s="3553"/>
      <c r="AB31" s="3554"/>
      <c r="AC31" s="3554"/>
      <c r="AD31" s="3554"/>
      <c r="AE31" s="3554"/>
      <c r="AF31" s="3555">
        <f t="shared" si="7"/>
        <v>0</v>
      </c>
    </row>
    <row r="32" spans="1:32" ht="20.25" customHeight="1">
      <c r="A32" s="5387" t="s">
        <v>1191</v>
      </c>
      <c r="B32" s="5388"/>
      <c r="C32" s="5414">
        <v>6</v>
      </c>
      <c r="D32" s="5415"/>
      <c r="E32" s="5415"/>
      <c r="F32" s="5415"/>
      <c r="G32" s="5415"/>
      <c r="H32" s="5416"/>
      <c r="I32" s="5414">
        <f>C32+1</f>
        <v>7</v>
      </c>
      <c r="J32" s="5415"/>
      <c r="K32" s="5415"/>
      <c r="L32" s="5415"/>
      <c r="M32" s="5415"/>
      <c r="N32" s="5416"/>
      <c r="O32" s="5414">
        <f t="shared" ref="O32" si="8">I32+1</f>
        <v>8</v>
      </c>
      <c r="P32" s="5415"/>
      <c r="Q32" s="5415"/>
      <c r="R32" s="5415"/>
      <c r="S32" s="5415"/>
      <c r="T32" s="5416"/>
      <c r="U32" s="5414">
        <f t="shared" ref="U32" si="9">O32+1</f>
        <v>9</v>
      </c>
      <c r="V32" s="5415"/>
      <c r="W32" s="5415"/>
      <c r="X32" s="5415"/>
      <c r="Y32" s="5415"/>
      <c r="Z32" s="5416"/>
      <c r="AA32" s="5414">
        <f t="shared" ref="AA32" si="10">U32+1</f>
        <v>10</v>
      </c>
      <c r="AB32" s="5415"/>
      <c r="AC32" s="5415"/>
      <c r="AD32" s="5415"/>
      <c r="AE32" s="5415"/>
      <c r="AF32" s="5416"/>
    </row>
    <row r="33" spans="1:32" ht="12.75" customHeight="1">
      <c r="A33" s="5409" t="s">
        <v>1324</v>
      </c>
      <c r="B33" s="3537" t="s">
        <v>1505</v>
      </c>
      <c r="C33" s="5401"/>
      <c r="D33" s="5402"/>
      <c r="E33" s="5402"/>
      <c r="F33" s="5402"/>
      <c r="G33" s="5402"/>
      <c r="H33" s="5403"/>
      <c r="I33" s="5401"/>
      <c r="J33" s="5402"/>
      <c r="K33" s="5402"/>
      <c r="L33" s="5402"/>
      <c r="M33" s="5402"/>
      <c r="N33" s="5403"/>
      <c r="O33" s="5401"/>
      <c r="P33" s="5402"/>
      <c r="Q33" s="5402"/>
      <c r="R33" s="5402"/>
      <c r="S33" s="5402"/>
      <c r="T33" s="5403"/>
      <c r="U33" s="5401"/>
      <c r="V33" s="5402"/>
      <c r="W33" s="5402"/>
      <c r="X33" s="5402"/>
      <c r="Y33" s="5402"/>
      <c r="Z33" s="5403"/>
      <c r="AA33" s="5401"/>
      <c r="AB33" s="5402"/>
      <c r="AC33" s="5402"/>
      <c r="AD33" s="5402"/>
      <c r="AE33" s="5402"/>
      <c r="AF33" s="5403"/>
    </row>
    <row r="34" spans="1:32">
      <c r="A34" s="5409"/>
      <c r="B34" s="3537" t="s">
        <v>1325</v>
      </c>
      <c r="C34" s="5401"/>
      <c r="D34" s="5402"/>
      <c r="E34" s="5402"/>
      <c r="F34" s="5402"/>
      <c r="G34" s="5402"/>
      <c r="H34" s="5403"/>
      <c r="I34" s="5401"/>
      <c r="J34" s="5402"/>
      <c r="K34" s="5402"/>
      <c r="L34" s="5402"/>
      <c r="M34" s="5402"/>
      <c r="N34" s="5403"/>
      <c r="O34" s="5401"/>
      <c r="P34" s="5402"/>
      <c r="Q34" s="5402"/>
      <c r="R34" s="5402"/>
      <c r="S34" s="5402"/>
      <c r="T34" s="5403"/>
      <c r="U34" s="5401"/>
      <c r="V34" s="5402"/>
      <c r="W34" s="5402"/>
      <c r="X34" s="5402"/>
      <c r="Y34" s="5402"/>
      <c r="Z34" s="5403"/>
      <c r="AA34" s="5401"/>
      <c r="AB34" s="5402"/>
      <c r="AC34" s="5402"/>
      <c r="AD34" s="5402"/>
      <c r="AE34" s="5402"/>
      <c r="AF34" s="5403"/>
    </row>
    <row r="35" spans="1:32" ht="12.75" customHeight="1">
      <c r="A35" s="5410" t="s">
        <v>1326</v>
      </c>
      <c r="B35" s="3538" t="s">
        <v>1327</v>
      </c>
      <c r="C35" s="5401"/>
      <c r="D35" s="5402"/>
      <c r="E35" s="5402"/>
      <c r="F35" s="5402"/>
      <c r="G35" s="5402"/>
      <c r="H35" s="5403"/>
      <c r="I35" s="5401"/>
      <c r="J35" s="5402"/>
      <c r="K35" s="5402"/>
      <c r="L35" s="5402"/>
      <c r="M35" s="5402"/>
      <c r="N35" s="5403"/>
      <c r="O35" s="5401"/>
      <c r="P35" s="5402"/>
      <c r="Q35" s="5402"/>
      <c r="R35" s="5402"/>
      <c r="S35" s="5402"/>
      <c r="T35" s="5403"/>
      <c r="U35" s="5401"/>
      <c r="V35" s="5402"/>
      <c r="W35" s="5402"/>
      <c r="X35" s="5402"/>
      <c r="Y35" s="5402"/>
      <c r="Z35" s="5403"/>
      <c r="AA35" s="5401"/>
      <c r="AB35" s="5402"/>
      <c r="AC35" s="5402"/>
      <c r="AD35" s="5402"/>
      <c r="AE35" s="5402"/>
      <c r="AF35" s="5403"/>
    </row>
    <row r="36" spans="1:32">
      <c r="A36" s="5411"/>
      <c r="B36" s="3537" t="s">
        <v>1328</v>
      </c>
      <c r="C36" s="5401"/>
      <c r="D36" s="5402"/>
      <c r="E36" s="5402"/>
      <c r="F36" s="5402"/>
      <c r="G36" s="5402"/>
      <c r="H36" s="5403"/>
      <c r="I36" s="5401"/>
      <c r="J36" s="5402"/>
      <c r="K36" s="5402"/>
      <c r="L36" s="5402"/>
      <c r="M36" s="5402"/>
      <c r="N36" s="5403"/>
      <c r="O36" s="5401"/>
      <c r="P36" s="5402"/>
      <c r="Q36" s="5402"/>
      <c r="R36" s="5402"/>
      <c r="S36" s="5402"/>
      <c r="T36" s="5403"/>
      <c r="U36" s="5401"/>
      <c r="V36" s="5402"/>
      <c r="W36" s="5402"/>
      <c r="X36" s="5402"/>
      <c r="Y36" s="5402"/>
      <c r="Z36" s="5403"/>
      <c r="AA36" s="5401"/>
      <c r="AB36" s="5402"/>
      <c r="AC36" s="5402"/>
      <c r="AD36" s="5402"/>
      <c r="AE36" s="5402"/>
      <c r="AF36" s="5403"/>
    </row>
    <row r="37" spans="1:32" ht="25.5">
      <c r="A37" s="4538" t="s">
        <v>1329</v>
      </c>
      <c r="B37" s="3537" t="s">
        <v>1330</v>
      </c>
      <c r="C37" s="5401"/>
      <c r="D37" s="5402"/>
      <c r="E37" s="5402"/>
      <c r="F37" s="5402"/>
      <c r="G37" s="5402"/>
      <c r="H37" s="5403"/>
      <c r="I37" s="5401"/>
      <c r="J37" s="5402"/>
      <c r="K37" s="5402"/>
      <c r="L37" s="5402"/>
      <c r="M37" s="5402"/>
      <c r="N37" s="5403"/>
      <c r="O37" s="5401"/>
      <c r="P37" s="5402"/>
      <c r="Q37" s="5402"/>
      <c r="R37" s="5402"/>
      <c r="S37" s="5402"/>
      <c r="T37" s="5403"/>
      <c r="U37" s="5401"/>
      <c r="V37" s="5402"/>
      <c r="W37" s="5402"/>
      <c r="X37" s="5402"/>
      <c r="Y37" s="5402"/>
      <c r="Z37" s="5403"/>
      <c r="AA37" s="5401"/>
      <c r="AB37" s="5402"/>
      <c r="AC37" s="5402"/>
      <c r="AD37" s="5402"/>
      <c r="AE37" s="5402"/>
      <c r="AF37" s="5403"/>
    </row>
    <row r="38" spans="1:32" ht="26.25" thickBot="1">
      <c r="A38" s="3539" t="s">
        <v>1331</v>
      </c>
      <c r="B38" s="3540" t="s">
        <v>1332</v>
      </c>
      <c r="C38" s="5404"/>
      <c r="D38" s="5405"/>
      <c r="E38" s="5405"/>
      <c r="F38" s="5405"/>
      <c r="G38" s="5405"/>
      <c r="H38" s="5406"/>
      <c r="I38" s="5404"/>
      <c r="J38" s="5405"/>
      <c r="K38" s="5405"/>
      <c r="L38" s="5405"/>
      <c r="M38" s="5405"/>
      <c r="N38" s="5406"/>
      <c r="O38" s="5404"/>
      <c r="P38" s="5405"/>
      <c r="Q38" s="5405"/>
      <c r="R38" s="5405"/>
      <c r="S38" s="5405"/>
      <c r="T38" s="5406"/>
      <c r="U38" s="5404"/>
      <c r="V38" s="5405"/>
      <c r="W38" s="5405"/>
      <c r="X38" s="5405"/>
      <c r="Y38" s="5405"/>
      <c r="Z38" s="5406"/>
      <c r="AA38" s="5404"/>
      <c r="AB38" s="5405"/>
      <c r="AC38" s="5405"/>
      <c r="AD38" s="5405"/>
      <c r="AE38" s="5405"/>
      <c r="AF38" s="5406"/>
    </row>
    <row r="39" spans="1:32" ht="26.25" thickBot="1">
      <c r="A39" s="5389" t="s">
        <v>1520</v>
      </c>
      <c r="B39" s="5390"/>
      <c r="C39" s="3559" t="s">
        <v>1072</v>
      </c>
      <c r="D39" s="3560" t="s">
        <v>1073</v>
      </c>
      <c r="E39" s="3560" t="s">
        <v>1074</v>
      </c>
      <c r="F39" s="3560" t="s">
        <v>1075</v>
      </c>
      <c r="G39" s="3560" t="s">
        <v>1076</v>
      </c>
      <c r="H39" s="3561" t="s">
        <v>1333</v>
      </c>
      <c r="I39" s="3559" t="s">
        <v>1072</v>
      </c>
      <c r="J39" s="3560" t="s">
        <v>1073</v>
      </c>
      <c r="K39" s="3560" t="s">
        <v>1074</v>
      </c>
      <c r="L39" s="3560" t="s">
        <v>1075</v>
      </c>
      <c r="M39" s="3560" t="s">
        <v>1076</v>
      </c>
      <c r="N39" s="3561" t="s">
        <v>1333</v>
      </c>
      <c r="O39" s="3559" t="s">
        <v>1072</v>
      </c>
      <c r="P39" s="3560" t="s">
        <v>1073</v>
      </c>
      <c r="Q39" s="3560" t="s">
        <v>1074</v>
      </c>
      <c r="R39" s="3560" t="s">
        <v>1075</v>
      </c>
      <c r="S39" s="3560" t="s">
        <v>1076</v>
      </c>
      <c r="T39" s="3561" t="s">
        <v>1333</v>
      </c>
      <c r="U39" s="3559" t="s">
        <v>1072</v>
      </c>
      <c r="V39" s="3560" t="s">
        <v>1073</v>
      </c>
      <c r="W39" s="3560" t="s">
        <v>1074</v>
      </c>
      <c r="X39" s="3560" t="s">
        <v>1075</v>
      </c>
      <c r="Y39" s="3560" t="s">
        <v>1076</v>
      </c>
      <c r="Z39" s="3561" t="s">
        <v>1333</v>
      </c>
      <c r="AA39" s="3559" t="s">
        <v>1072</v>
      </c>
      <c r="AB39" s="3560" t="s">
        <v>1073</v>
      </c>
      <c r="AC39" s="3560" t="s">
        <v>1074</v>
      </c>
      <c r="AD39" s="3560" t="s">
        <v>1075</v>
      </c>
      <c r="AE39" s="3560" t="s">
        <v>1076</v>
      </c>
      <c r="AF39" s="3561" t="s">
        <v>1333</v>
      </c>
    </row>
    <row r="40" spans="1:32" ht="12.75" customHeight="1">
      <c r="A40" s="5424" t="s">
        <v>1506</v>
      </c>
      <c r="B40" s="5425"/>
      <c r="C40" s="3544"/>
      <c r="D40" s="3545"/>
      <c r="E40" s="3545"/>
      <c r="F40" s="3545"/>
      <c r="G40" s="3545"/>
      <c r="H40" s="3546">
        <f>SUM(C40:G40)</f>
        <v>0</v>
      </c>
      <c r="I40" s="3544"/>
      <c r="J40" s="3545"/>
      <c r="K40" s="3545"/>
      <c r="L40" s="3545"/>
      <c r="M40" s="3545"/>
      <c r="N40" s="3546">
        <f>SUM(I40:M40)</f>
        <v>0</v>
      </c>
      <c r="O40" s="3544"/>
      <c r="P40" s="3545"/>
      <c r="Q40" s="3545"/>
      <c r="R40" s="3545"/>
      <c r="S40" s="3545"/>
      <c r="T40" s="3546">
        <f>SUM(O40:S40)</f>
        <v>0</v>
      </c>
      <c r="U40" s="3544"/>
      <c r="V40" s="3545"/>
      <c r="W40" s="3545"/>
      <c r="X40" s="3545"/>
      <c r="Y40" s="3545"/>
      <c r="Z40" s="3546">
        <f>SUM(U40:Y40)</f>
        <v>0</v>
      </c>
      <c r="AA40" s="3544"/>
      <c r="AB40" s="3545"/>
      <c r="AC40" s="3545"/>
      <c r="AD40" s="3545"/>
      <c r="AE40" s="3545"/>
      <c r="AF40" s="3546">
        <f>SUM(AA40:AE40)</f>
        <v>0</v>
      </c>
    </row>
    <row r="41" spans="1:32" ht="12.75" customHeight="1">
      <c r="A41" s="5418" t="s">
        <v>1507</v>
      </c>
      <c r="B41" s="5419"/>
      <c r="C41" s="3547"/>
      <c r="D41" s="3548"/>
      <c r="E41" s="3548"/>
      <c r="F41" s="3548"/>
      <c r="G41" s="3548"/>
      <c r="H41" s="3549">
        <f t="shared" ref="H41:H45" si="11">SUM(C41:G41)</f>
        <v>0</v>
      </c>
      <c r="I41" s="3547"/>
      <c r="J41" s="3548"/>
      <c r="K41" s="3548"/>
      <c r="L41" s="3548"/>
      <c r="M41" s="3548"/>
      <c r="N41" s="3549">
        <f t="shared" ref="N41:N45" si="12">SUM(I41:M41)</f>
        <v>0</v>
      </c>
      <c r="O41" s="3547"/>
      <c r="P41" s="3548"/>
      <c r="Q41" s="3548"/>
      <c r="R41" s="3548"/>
      <c r="S41" s="3548"/>
      <c r="T41" s="3549">
        <f t="shared" ref="T41:T45" si="13">SUM(O41:S41)</f>
        <v>0</v>
      </c>
      <c r="U41" s="3547"/>
      <c r="V41" s="3548"/>
      <c r="W41" s="3548"/>
      <c r="X41" s="3548"/>
      <c r="Y41" s="3548"/>
      <c r="Z41" s="3549">
        <f t="shared" ref="Z41:Z45" si="14">SUM(U41:Y41)</f>
        <v>0</v>
      </c>
      <c r="AA41" s="3547"/>
      <c r="AB41" s="3548"/>
      <c r="AC41" s="3548"/>
      <c r="AD41" s="3548"/>
      <c r="AE41" s="3548"/>
      <c r="AF41" s="3549">
        <f t="shared" ref="AF41:AF45" si="15">SUM(AA41:AE41)</f>
        <v>0</v>
      </c>
    </row>
    <row r="42" spans="1:32" ht="12.75" customHeight="1">
      <c r="A42" s="5420" t="s">
        <v>1508</v>
      </c>
      <c r="B42" s="5421"/>
      <c r="C42" s="3550"/>
      <c r="D42" s="3551"/>
      <c r="E42" s="3551"/>
      <c r="F42" s="3551"/>
      <c r="G42" s="3551"/>
      <c r="H42" s="3552">
        <f t="shared" si="11"/>
        <v>0</v>
      </c>
      <c r="I42" s="3550"/>
      <c r="J42" s="3551"/>
      <c r="K42" s="3551"/>
      <c r="L42" s="3551"/>
      <c r="M42" s="3551"/>
      <c r="N42" s="3552">
        <f t="shared" si="12"/>
        <v>0</v>
      </c>
      <c r="O42" s="3550"/>
      <c r="P42" s="3551"/>
      <c r="Q42" s="3551"/>
      <c r="R42" s="3551"/>
      <c r="S42" s="3551"/>
      <c r="T42" s="3552">
        <f t="shared" si="13"/>
        <v>0</v>
      </c>
      <c r="U42" s="3550"/>
      <c r="V42" s="3551"/>
      <c r="W42" s="3551"/>
      <c r="X42" s="3551"/>
      <c r="Y42" s="3551"/>
      <c r="Z42" s="3552">
        <f t="shared" si="14"/>
        <v>0</v>
      </c>
      <c r="AA42" s="3550"/>
      <c r="AB42" s="3551"/>
      <c r="AC42" s="3551"/>
      <c r="AD42" s="3551"/>
      <c r="AE42" s="3551"/>
      <c r="AF42" s="3552">
        <f t="shared" si="15"/>
        <v>0</v>
      </c>
    </row>
    <row r="43" spans="1:32" ht="13.5" thickBot="1">
      <c r="A43" s="5412" t="s">
        <v>1509</v>
      </c>
      <c r="B43" s="5413"/>
      <c r="C43" s="3553"/>
      <c r="D43" s="3554"/>
      <c r="E43" s="3554"/>
      <c r="F43" s="3554"/>
      <c r="G43" s="3554"/>
      <c r="H43" s="3555">
        <f>SUM(C43:G43)</f>
        <v>0</v>
      </c>
      <c r="I43" s="3553"/>
      <c r="J43" s="3554"/>
      <c r="K43" s="3554"/>
      <c r="L43" s="3554"/>
      <c r="M43" s="3554"/>
      <c r="N43" s="3555">
        <f>SUM(I43:M43)</f>
        <v>0</v>
      </c>
      <c r="O43" s="3553"/>
      <c r="P43" s="3554"/>
      <c r="Q43" s="3554"/>
      <c r="R43" s="3554"/>
      <c r="S43" s="3554"/>
      <c r="T43" s="3555">
        <f>SUM(O43:S43)</f>
        <v>0</v>
      </c>
      <c r="U43" s="3553"/>
      <c r="V43" s="3554"/>
      <c r="W43" s="3554"/>
      <c r="X43" s="3554"/>
      <c r="Y43" s="3554"/>
      <c r="Z43" s="3555">
        <f>SUM(U43:Y43)</f>
        <v>0</v>
      </c>
      <c r="AA43" s="3553"/>
      <c r="AB43" s="3554"/>
      <c r="AC43" s="3554"/>
      <c r="AD43" s="3554"/>
      <c r="AE43" s="3554"/>
      <c r="AF43" s="3555">
        <f>SUM(AA43:AE43)</f>
        <v>0</v>
      </c>
    </row>
    <row r="44" spans="1:32" s="4159" customFormat="1" ht="25.5" customHeight="1">
      <c r="A44" s="5422" t="s">
        <v>1511</v>
      </c>
      <c r="B44" s="5423"/>
      <c r="C44" s="3556">
        <f>SUM(C45,C50:C54)</f>
        <v>0</v>
      </c>
      <c r="D44" s="3557">
        <f>SUM(D45,D50:D54)</f>
        <v>0</v>
      </c>
      <c r="E44" s="3557">
        <f>SUM(E45,E50:E54)</f>
        <v>0</v>
      </c>
      <c r="F44" s="3557">
        <f>SUM(F45,F50:F54)</f>
        <v>0</v>
      </c>
      <c r="G44" s="3557">
        <f>SUM(G45,G50:G54)</f>
        <v>0</v>
      </c>
      <c r="H44" s="3558">
        <f>SUM(C44:G44)</f>
        <v>0</v>
      </c>
      <c r="I44" s="3556">
        <f>SUM(I45,I50:I54)</f>
        <v>0</v>
      </c>
      <c r="J44" s="3557">
        <f>SUM(J45,J50:J54)</f>
        <v>0</v>
      </c>
      <c r="K44" s="3557">
        <f>SUM(K45,K50:K54)</f>
        <v>0</v>
      </c>
      <c r="L44" s="3557">
        <f>SUM(L45,L50:L54)</f>
        <v>0</v>
      </c>
      <c r="M44" s="3557">
        <f>SUM(M45,M50:M54)</f>
        <v>0</v>
      </c>
      <c r="N44" s="3558">
        <f t="shared" si="12"/>
        <v>0</v>
      </c>
      <c r="O44" s="3556">
        <f>SUM(O45,O50:O54)</f>
        <v>0</v>
      </c>
      <c r="P44" s="3557">
        <f>SUM(P45,P50:P54)</f>
        <v>0</v>
      </c>
      <c r="Q44" s="3557">
        <f>SUM(Q45,Q50:Q54)</f>
        <v>0</v>
      </c>
      <c r="R44" s="3557">
        <f>SUM(R45,R50:R54)</f>
        <v>0</v>
      </c>
      <c r="S44" s="3557">
        <f>SUM(S45,S50:S54)</f>
        <v>0</v>
      </c>
      <c r="T44" s="3558">
        <f t="shared" si="13"/>
        <v>0</v>
      </c>
      <c r="U44" s="3556">
        <f>SUM(U45,U50:U54)</f>
        <v>0</v>
      </c>
      <c r="V44" s="3557">
        <f>SUM(V45,V50:V54)</f>
        <v>0</v>
      </c>
      <c r="W44" s="3557">
        <f>SUM(W45,W50:W54)</f>
        <v>0</v>
      </c>
      <c r="X44" s="3557">
        <f>SUM(X45,X50:X54)</f>
        <v>0</v>
      </c>
      <c r="Y44" s="3557">
        <f>SUM(Y45,Y50:Y54)</f>
        <v>0</v>
      </c>
      <c r="Z44" s="3558">
        <f t="shared" si="14"/>
        <v>0</v>
      </c>
      <c r="AA44" s="3556">
        <f>SUM(AA45,AA50:AA54)</f>
        <v>0</v>
      </c>
      <c r="AB44" s="3557">
        <f>SUM(AB45,AB50:AB54)</f>
        <v>0</v>
      </c>
      <c r="AC44" s="3557">
        <f>SUM(AC45,AC50:AC54)</f>
        <v>0</v>
      </c>
      <c r="AD44" s="3557">
        <f>SUM(AD45,AD50:AD54)</f>
        <v>0</v>
      </c>
      <c r="AE44" s="3557">
        <f>SUM(AE45,AE50:AE54)</f>
        <v>0</v>
      </c>
      <c r="AF44" s="3558">
        <f t="shared" si="15"/>
        <v>0</v>
      </c>
    </row>
    <row r="45" spans="1:32" ht="12.75" customHeight="1">
      <c r="A45" s="5391" t="s">
        <v>1510</v>
      </c>
      <c r="B45" s="5392"/>
      <c r="C45" s="3547"/>
      <c r="D45" s="3548"/>
      <c r="E45" s="3548"/>
      <c r="F45" s="3548"/>
      <c r="G45" s="3548"/>
      <c r="H45" s="3549">
        <f t="shared" si="11"/>
        <v>0</v>
      </c>
      <c r="I45" s="3547"/>
      <c r="J45" s="3548"/>
      <c r="K45" s="3548"/>
      <c r="L45" s="3548"/>
      <c r="M45" s="3548"/>
      <c r="N45" s="3549">
        <f t="shared" si="12"/>
        <v>0</v>
      </c>
      <c r="O45" s="3547"/>
      <c r="P45" s="3548"/>
      <c r="Q45" s="3548"/>
      <c r="R45" s="3548"/>
      <c r="S45" s="3548"/>
      <c r="T45" s="3549">
        <f t="shared" si="13"/>
        <v>0</v>
      </c>
      <c r="U45" s="3547"/>
      <c r="V45" s="3548"/>
      <c r="W45" s="3548"/>
      <c r="X45" s="3548"/>
      <c r="Y45" s="3548"/>
      <c r="Z45" s="3549">
        <f t="shared" si="14"/>
        <v>0</v>
      </c>
      <c r="AA45" s="3547"/>
      <c r="AB45" s="3548"/>
      <c r="AC45" s="3548"/>
      <c r="AD45" s="3548"/>
      <c r="AE45" s="3548"/>
      <c r="AF45" s="3549">
        <f t="shared" si="15"/>
        <v>0</v>
      </c>
    </row>
    <row r="46" spans="1:32">
      <c r="A46" s="5393" t="s">
        <v>1522</v>
      </c>
      <c r="B46" s="5394"/>
      <c r="C46" s="3547"/>
      <c r="D46" s="3548"/>
      <c r="E46" s="3548"/>
      <c r="F46" s="3548"/>
      <c r="G46" s="3548"/>
      <c r="H46" s="3549">
        <f>SUM(C46:G46)</f>
        <v>0</v>
      </c>
      <c r="I46" s="3547"/>
      <c r="J46" s="3548"/>
      <c r="K46" s="3548"/>
      <c r="L46" s="3548"/>
      <c r="M46" s="3548"/>
      <c r="N46" s="3549">
        <f>SUM(I46:M46)</f>
        <v>0</v>
      </c>
      <c r="O46" s="3547"/>
      <c r="P46" s="3548"/>
      <c r="Q46" s="3548"/>
      <c r="R46" s="3548"/>
      <c r="S46" s="3548"/>
      <c r="T46" s="3549">
        <f>SUM(O46:S46)</f>
        <v>0</v>
      </c>
      <c r="U46" s="3547"/>
      <c r="V46" s="3548"/>
      <c r="W46" s="3548"/>
      <c r="X46" s="3548"/>
      <c r="Y46" s="3548"/>
      <c r="Z46" s="3549">
        <f>SUM(U46:Y46)</f>
        <v>0</v>
      </c>
      <c r="AA46" s="3547"/>
      <c r="AB46" s="3548"/>
      <c r="AC46" s="3548"/>
      <c r="AD46" s="3548"/>
      <c r="AE46" s="3548"/>
      <c r="AF46" s="3549">
        <f>SUM(AA46:AE46)</f>
        <v>0</v>
      </c>
    </row>
    <row r="47" spans="1:32" ht="12.75" customHeight="1">
      <c r="A47" s="5407" t="s">
        <v>1512</v>
      </c>
      <c r="B47" s="5408"/>
      <c r="C47" s="3547"/>
      <c r="D47" s="3548"/>
      <c r="E47" s="3548"/>
      <c r="F47" s="3548"/>
      <c r="G47" s="3548"/>
      <c r="H47" s="3549">
        <f t="shared" ref="H47:H54" si="16">SUM(C47:G47)</f>
        <v>0</v>
      </c>
      <c r="I47" s="3547"/>
      <c r="J47" s="3548"/>
      <c r="K47" s="3548"/>
      <c r="L47" s="3548"/>
      <c r="M47" s="3548"/>
      <c r="N47" s="3549">
        <f t="shared" ref="N47:N54" si="17">SUM(I47:M47)</f>
        <v>0</v>
      </c>
      <c r="O47" s="3547"/>
      <c r="P47" s="3548"/>
      <c r="Q47" s="3548"/>
      <c r="R47" s="3548"/>
      <c r="S47" s="3548"/>
      <c r="T47" s="3549">
        <f t="shared" ref="T47:T54" si="18">SUM(O47:S47)</f>
        <v>0</v>
      </c>
      <c r="U47" s="3547"/>
      <c r="V47" s="3548"/>
      <c r="W47" s="3548"/>
      <c r="X47" s="3548"/>
      <c r="Y47" s="3548"/>
      <c r="Z47" s="3549">
        <f t="shared" ref="Z47:Z54" si="19">SUM(U47:Y47)</f>
        <v>0</v>
      </c>
      <c r="AA47" s="3547"/>
      <c r="AB47" s="3548"/>
      <c r="AC47" s="3548"/>
      <c r="AD47" s="3548"/>
      <c r="AE47" s="3548"/>
      <c r="AF47" s="3549">
        <f t="shared" ref="AF47:AF54" si="20">SUM(AA47:AE47)</f>
        <v>0</v>
      </c>
    </row>
    <row r="48" spans="1:32" ht="12.75" customHeight="1">
      <c r="A48" s="5407" t="s">
        <v>1513</v>
      </c>
      <c r="B48" s="5408"/>
      <c r="C48" s="3547"/>
      <c r="D48" s="3548"/>
      <c r="E48" s="3548"/>
      <c r="F48" s="3548"/>
      <c r="G48" s="3548"/>
      <c r="H48" s="3549">
        <f t="shared" si="16"/>
        <v>0</v>
      </c>
      <c r="I48" s="3547"/>
      <c r="J48" s="3548"/>
      <c r="K48" s="3548"/>
      <c r="L48" s="3548"/>
      <c r="M48" s="3548"/>
      <c r="N48" s="3549">
        <f t="shared" si="17"/>
        <v>0</v>
      </c>
      <c r="O48" s="3547"/>
      <c r="P48" s="3548"/>
      <c r="Q48" s="3548"/>
      <c r="R48" s="3548"/>
      <c r="S48" s="3548"/>
      <c r="T48" s="3549">
        <f t="shared" si="18"/>
        <v>0</v>
      </c>
      <c r="U48" s="3547"/>
      <c r="V48" s="3548"/>
      <c r="W48" s="3548"/>
      <c r="X48" s="3548"/>
      <c r="Y48" s="3548"/>
      <c r="Z48" s="3549">
        <f t="shared" si="19"/>
        <v>0</v>
      </c>
      <c r="AA48" s="3547"/>
      <c r="AB48" s="3548"/>
      <c r="AC48" s="3548"/>
      <c r="AD48" s="3548"/>
      <c r="AE48" s="3548"/>
      <c r="AF48" s="3549">
        <f t="shared" si="20"/>
        <v>0</v>
      </c>
    </row>
    <row r="49" spans="1:32" ht="12.75" customHeight="1">
      <c r="A49" s="5407" t="s">
        <v>1514</v>
      </c>
      <c r="B49" s="5408"/>
      <c r="C49" s="3547"/>
      <c r="D49" s="3548"/>
      <c r="E49" s="3548"/>
      <c r="F49" s="3548"/>
      <c r="G49" s="3548"/>
      <c r="H49" s="3549">
        <f t="shared" si="16"/>
        <v>0</v>
      </c>
      <c r="I49" s="3547"/>
      <c r="J49" s="3548"/>
      <c r="K49" s="3548"/>
      <c r="L49" s="3548"/>
      <c r="M49" s="3548"/>
      <c r="N49" s="3549">
        <f t="shared" si="17"/>
        <v>0</v>
      </c>
      <c r="O49" s="3547"/>
      <c r="P49" s="3548"/>
      <c r="Q49" s="3548"/>
      <c r="R49" s="3548"/>
      <c r="S49" s="3548"/>
      <c r="T49" s="3549">
        <f t="shared" si="18"/>
        <v>0</v>
      </c>
      <c r="U49" s="3547"/>
      <c r="V49" s="3548"/>
      <c r="W49" s="3548"/>
      <c r="X49" s="3548"/>
      <c r="Y49" s="3548"/>
      <c r="Z49" s="3549">
        <f t="shared" si="19"/>
        <v>0</v>
      </c>
      <c r="AA49" s="3547"/>
      <c r="AB49" s="3548"/>
      <c r="AC49" s="3548"/>
      <c r="AD49" s="3548"/>
      <c r="AE49" s="3548"/>
      <c r="AF49" s="3549">
        <f t="shared" si="20"/>
        <v>0</v>
      </c>
    </row>
    <row r="50" spans="1:32">
      <c r="A50" s="5397" t="s">
        <v>1515</v>
      </c>
      <c r="B50" s="5398"/>
      <c r="C50" s="3547"/>
      <c r="D50" s="3548"/>
      <c r="E50" s="3548"/>
      <c r="F50" s="3548"/>
      <c r="G50" s="3548"/>
      <c r="H50" s="3549">
        <f t="shared" si="16"/>
        <v>0</v>
      </c>
      <c r="I50" s="3547"/>
      <c r="J50" s="3548"/>
      <c r="K50" s="3548"/>
      <c r="L50" s="3548"/>
      <c r="M50" s="3548"/>
      <c r="N50" s="3549">
        <f t="shared" si="17"/>
        <v>0</v>
      </c>
      <c r="O50" s="3547"/>
      <c r="P50" s="3548"/>
      <c r="Q50" s="3548"/>
      <c r="R50" s="3548"/>
      <c r="S50" s="3548"/>
      <c r="T50" s="3549">
        <f t="shared" si="18"/>
        <v>0</v>
      </c>
      <c r="U50" s="3547"/>
      <c r="V50" s="3548"/>
      <c r="W50" s="3548"/>
      <c r="X50" s="3548"/>
      <c r="Y50" s="3548"/>
      <c r="Z50" s="3549">
        <f t="shared" si="19"/>
        <v>0</v>
      </c>
      <c r="AA50" s="3547"/>
      <c r="AB50" s="3548"/>
      <c r="AC50" s="3548"/>
      <c r="AD50" s="3548"/>
      <c r="AE50" s="3548"/>
      <c r="AF50" s="3549">
        <f t="shared" si="20"/>
        <v>0</v>
      </c>
    </row>
    <row r="51" spans="1:32" ht="12.75" customHeight="1">
      <c r="A51" s="5399" t="s">
        <v>1516</v>
      </c>
      <c r="B51" s="5400"/>
      <c r="C51" s="3547"/>
      <c r="D51" s="3548"/>
      <c r="E51" s="3548"/>
      <c r="F51" s="3548"/>
      <c r="G51" s="3548"/>
      <c r="H51" s="3549">
        <f t="shared" si="16"/>
        <v>0</v>
      </c>
      <c r="I51" s="3547"/>
      <c r="J51" s="3548"/>
      <c r="K51" s="3548"/>
      <c r="L51" s="3548"/>
      <c r="M51" s="3548"/>
      <c r="N51" s="3549">
        <f t="shared" si="17"/>
        <v>0</v>
      </c>
      <c r="O51" s="3547"/>
      <c r="P51" s="3548"/>
      <c r="Q51" s="3548"/>
      <c r="R51" s="3548"/>
      <c r="S51" s="3548"/>
      <c r="T51" s="3549">
        <f t="shared" si="18"/>
        <v>0</v>
      </c>
      <c r="U51" s="3547"/>
      <c r="V51" s="3548"/>
      <c r="W51" s="3548"/>
      <c r="X51" s="3548"/>
      <c r="Y51" s="3548"/>
      <c r="Z51" s="3549">
        <f t="shared" si="19"/>
        <v>0</v>
      </c>
      <c r="AA51" s="3547"/>
      <c r="AB51" s="3548"/>
      <c r="AC51" s="3548"/>
      <c r="AD51" s="3548"/>
      <c r="AE51" s="3548"/>
      <c r="AF51" s="3549">
        <f t="shared" si="20"/>
        <v>0</v>
      </c>
    </row>
    <row r="52" spans="1:32" ht="12.75" customHeight="1">
      <c r="A52" s="5399" t="s">
        <v>1517</v>
      </c>
      <c r="B52" s="5400"/>
      <c r="C52" s="3547"/>
      <c r="D52" s="3548"/>
      <c r="E52" s="3548"/>
      <c r="F52" s="3548"/>
      <c r="G52" s="3548"/>
      <c r="H52" s="3549">
        <f t="shared" si="16"/>
        <v>0</v>
      </c>
      <c r="I52" s="3547"/>
      <c r="J52" s="3548"/>
      <c r="K52" s="3548"/>
      <c r="L52" s="3548"/>
      <c r="M52" s="3548"/>
      <c r="N52" s="3549">
        <f t="shared" si="17"/>
        <v>0</v>
      </c>
      <c r="O52" s="3547"/>
      <c r="P52" s="3548"/>
      <c r="Q52" s="3548"/>
      <c r="R52" s="3548"/>
      <c r="S52" s="3548"/>
      <c r="T52" s="3549">
        <f t="shared" si="18"/>
        <v>0</v>
      </c>
      <c r="U52" s="3547"/>
      <c r="V52" s="3548"/>
      <c r="W52" s="3548"/>
      <c r="X52" s="3548"/>
      <c r="Y52" s="3548"/>
      <c r="Z52" s="3549">
        <f t="shared" si="19"/>
        <v>0</v>
      </c>
      <c r="AA52" s="3547"/>
      <c r="AB52" s="3548"/>
      <c r="AC52" s="3548"/>
      <c r="AD52" s="3548"/>
      <c r="AE52" s="3548"/>
      <c r="AF52" s="3549">
        <f t="shared" si="20"/>
        <v>0</v>
      </c>
    </row>
    <row r="53" spans="1:32" ht="12.75" customHeight="1">
      <c r="A53" s="5399" t="s">
        <v>1518</v>
      </c>
      <c r="B53" s="5400"/>
      <c r="C53" s="3547"/>
      <c r="D53" s="3548"/>
      <c r="E53" s="3548"/>
      <c r="F53" s="3548"/>
      <c r="G53" s="3548"/>
      <c r="H53" s="3549">
        <f t="shared" si="16"/>
        <v>0</v>
      </c>
      <c r="I53" s="3547"/>
      <c r="J53" s="3548"/>
      <c r="K53" s="3548"/>
      <c r="L53" s="3548"/>
      <c r="M53" s="3548"/>
      <c r="N53" s="3549">
        <f t="shared" si="17"/>
        <v>0</v>
      </c>
      <c r="O53" s="3547"/>
      <c r="P53" s="3548"/>
      <c r="Q53" s="3548"/>
      <c r="R53" s="3548"/>
      <c r="S53" s="3548"/>
      <c r="T53" s="3549">
        <f t="shared" si="18"/>
        <v>0</v>
      </c>
      <c r="U53" s="3547"/>
      <c r="V53" s="3548"/>
      <c r="W53" s="3548"/>
      <c r="X53" s="3548"/>
      <c r="Y53" s="3548"/>
      <c r="Z53" s="3549">
        <f t="shared" si="19"/>
        <v>0</v>
      </c>
      <c r="AA53" s="3547"/>
      <c r="AB53" s="3548"/>
      <c r="AC53" s="3548"/>
      <c r="AD53" s="3548"/>
      <c r="AE53" s="3548"/>
      <c r="AF53" s="3549">
        <f t="shared" si="20"/>
        <v>0</v>
      </c>
    </row>
    <row r="54" spans="1:32" ht="13.7" customHeight="1" thickBot="1">
      <c r="A54" s="5395" t="s">
        <v>1519</v>
      </c>
      <c r="B54" s="5396"/>
      <c r="C54" s="3553"/>
      <c r="D54" s="3554"/>
      <c r="E54" s="3554"/>
      <c r="F54" s="3554"/>
      <c r="G54" s="3554"/>
      <c r="H54" s="3555">
        <f t="shared" si="16"/>
        <v>0</v>
      </c>
      <c r="I54" s="3553"/>
      <c r="J54" s="3554"/>
      <c r="K54" s="3554"/>
      <c r="L54" s="3554"/>
      <c r="M54" s="3554"/>
      <c r="N54" s="3555">
        <f t="shared" si="17"/>
        <v>0</v>
      </c>
      <c r="O54" s="3553"/>
      <c r="P54" s="3554"/>
      <c r="Q54" s="3554"/>
      <c r="R54" s="3554"/>
      <c r="S54" s="3554"/>
      <c r="T54" s="3555">
        <f t="shared" si="18"/>
        <v>0</v>
      </c>
      <c r="U54" s="3553"/>
      <c r="V54" s="3554"/>
      <c r="W54" s="3554"/>
      <c r="X54" s="3554"/>
      <c r="Y54" s="3554"/>
      <c r="Z54" s="3555">
        <f t="shared" si="19"/>
        <v>0</v>
      </c>
      <c r="AA54" s="3553"/>
      <c r="AB54" s="3554"/>
      <c r="AC54" s="3554"/>
      <c r="AD54" s="3554"/>
      <c r="AE54" s="3554"/>
      <c r="AF54" s="3555">
        <f t="shared" si="20"/>
        <v>0</v>
      </c>
    </row>
    <row r="55" spans="1:32" ht="21.75" customHeight="1" thickBot="1">
      <c r="A55" s="1673" t="s">
        <v>178</v>
      </c>
      <c r="B55" s="1674"/>
      <c r="C55" s="3562"/>
      <c r="D55" s="3562"/>
      <c r="E55" s="3562"/>
      <c r="F55" s="3562"/>
      <c r="G55" s="3562"/>
      <c r="H55" s="3562"/>
      <c r="I55" s="3562"/>
      <c r="J55" s="3562"/>
      <c r="K55" s="3562"/>
      <c r="L55" s="3562"/>
      <c r="M55" s="3562"/>
      <c r="N55" s="3562"/>
      <c r="O55" s="3562"/>
      <c r="P55" s="3562"/>
      <c r="Q55" s="3562"/>
      <c r="R55" s="3562"/>
      <c r="S55" s="3562"/>
      <c r="T55" s="3562"/>
      <c r="U55" s="3562"/>
      <c r="V55" s="3562"/>
      <c r="W55" s="3562"/>
      <c r="X55" s="3562"/>
      <c r="Y55" s="3562"/>
      <c r="Z55" s="3562"/>
      <c r="AA55" s="3562"/>
      <c r="AB55" s="3562"/>
      <c r="AC55" s="3562"/>
      <c r="AD55" s="3562"/>
      <c r="AE55" s="3562"/>
      <c r="AF55" s="3563"/>
    </row>
    <row r="56" spans="1:32" ht="21.2" customHeight="1">
      <c r="A56" s="5387" t="s">
        <v>1191</v>
      </c>
      <c r="B56" s="5388"/>
      <c r="C56" s="5414">
        <v>1</v>
      </c>
      <c r="D56" s="5415"/>
      <c r="E56" s="5415"/>
      <c r="F56" s="5415"/>
      <c r="G56" s="5415"/>
      <c r="H56" s="5416"/>
      <c r="I56" s="5414">
        <f>C56+1</f>
        <v>2</v>
      </c>
      <c r="J56" s="5415"/>
      <c r="K56" s="5415"/>
      <c r="L56" s="5415"/>
      <c r="M56" s="5415"/>
      <c r="N56" s="5416"/>
      <c r="O56" s="5414">
        <f t="shared" ref="O56" si="21">I56+1</f>
        <v>3</v>
      </c>
      <c r="P56" s="5415"/>
      <c r="Q56" s="5415"/>
      <c r="R56" s="5415"/>
      <c r="S56" s="5415"/>
      <c r="T56" s="5416"/>
      <c r="U56" s="5414">
        <f t="shared" ref="U56" si="22">O56+1</f>
        <v>4</v>
      </c>
      <c r="V56" s="5415"/>
      <c r="W56" s="5415"/>
      <c r="X56" s="5415"/>
      <c r="Y56" s="5415"/>
      <c r="Z56" s="5416"/>
      <c r="AA56" s="5414">
        <f t="shared" ref="AA56" si="23">U56+1</f>
        <v>5</v>
      </c>
      <c r="AB56" s="5415"/>
      <c r="AC56" s="5415"/>
      <c r="AD56" s="5415"/>
      <c r="AE56" s="5415"/>
      <c r="AF56" s="5416"/>
    </row>
    <row r="57" spans="1:32" ht="12.75" customHeight="1">
      <c r="A57" s="5409" t="s">
        <v>1324</v>
      </c>
      <c r="B57" s="3537" t="s">
        <v>1505</v>
      </c>
      <c r="C57" s="5401"/>
      <c r="D57" s="5402"/>
      <c r="E57" s="5402"/>
      <c r="F57" s="5402"/>
      <c r="G57" s="5402"/>
      <c r="H57" s="5403"/>
      <c r="I57" s="5401"/>
      <c r="J57" s="5402"/>
      <c r="K57" s="5402"/>
      <c r="L57" s="5402"/>
      <c r="M57" s="5402"/>
      <c r="N57" s="5403"/>
      <c r="O57" s="5401"/>
      <c r="P57" s="5402"/>
      <c r="Q57" s="5402"/>
      <c r="R57" s="5402"/>
      <c r="S57" s="5402"/>
      <c r="T57" s="5403"/>
      <c r="U57" s="5401"/>
      <c r="V57" s="5402"/>
      <c r="W57" s="5402"/>
      <c r="X57" s="5402"/>
      <c r="Y57" s="5402"/>
      <c r="Z57" s="5403"/>
      <c r="AA57" s="5401"/>
      <c r="AB57" s="5402"/>
      <c r="AC57" s="5402"/>
      <c r="AD57" s="5402"/>
      <c r="AE57" s="5402"/>
      <c r="AF57" s="5403"/>
    </row>
    <row r="58" spans="1:32">
      <c r="A58" s="5409"/>
      <c r="B58" s="3537" t="s">
        <v>1325</v>
      </c>
      <c r="C58" s="5401"/>
      <c r="D58" s="5402"/>
      <c r="E58" s="5402"/>
      <c r="F58" s="5402"/>
      <c r="G58" s="5402"/>
      <c r="H58" s="5403"/>
      <c r="I58" s="5401"/>
      <c r="J58" s="5402"/>
      <c r="K58" s="5402"/>
      <c r="L58" s="5402"/>
      <c r="M58" s="5402"/>
      <c r="N58" s="5403"/>
      <c r="O58" s="5401"/>
      <c r="P58" s="5402"/>
      <c r="Q58" s="5402"/>
      <c r="R58" s="5402"/>
      <c r="S58" s="5402"/>
      <c r="T58" s="5403"/>
      <c r="U58" s="5401"/>
      <c r="V58" s="5402"/>
      <c r="W58" s="5402"/>
      <c r="X58" s="5402"/>
      <c r="Y58" s="5402"/>
      <c r="Z58" s="5403"/>
      <c r="AA58" s="5401"/>
      <c r="AB58" s="5402"/>
      <c r="AC58" s="5402"/>
      <c r="AD58" s="5402"/>
      <c r="AE58" s="5402"/>
      <c r="AF58" s="5403"/>
    </row>
    <row r="59" spans="1:32" ht="12.75" customHeight="1">
      <c r="A59" s="5410" t="s">
        <v>1326</v>
      </c>
      <c r="B59" s="3538" t="s">
        <v>1327</v>
      </c>
      <c r="C59" s="5401"/>
      <c r="D59" s="5402"/>
      <c r="E59" s="5402"/>
      <c r="F59" s="5402"/>
      <c r="G59" s="5402"/>
      <c r="H59" s="5403"/>
      <c r="I59" s="5401"/>
      <c r="J59" s="5402"/>
      <c r="K59" s="5402"/>
      <c r="L59" s="5402"/>
      <c r="M59" s="5402"/>
      <c r="N59" s="5403"/>
      <c r="O59" s="5401"/>
      <c r="P59" s="5402"/>
      <c r="Q59" s="5402"/>
      <c r="R59" s="5402"/>
      <c r="S59" s="5402"/>
      <c r="T59" s="5403"/>
      <c r="U59" s="5401"/>
      <c r="V59" s="5402"/>
      <c r="W59" s="5402"/>
      <c r="X59" s="5402"/>
      <c r="Y59" s="5402"/>
      <c r="Z59" s="5403"/>
      <c r="AA59" s="5401"/>
      <c r="AB59" s="5402"/>
      <c r="AC59" s="5402"/>
      <c r="AD59" s="5402"/>
      <c r="AE59" s="5402"/>
      <c r="AF59" s="5403"/>
    </row>
    <row r="60" spans="1:32">
      <c r="A60" s="5411"/>
      <c r="B60" s="3537" t="s">
        <v>1328</v>
      </c>
      <c r="C60" s="5401"/>
      <c r="D60" s="5402"/>
      <c r="E60" s="5402"/>
      <c r="F60" s="5402"/>
      <c r="G60" s="5402"/>
      <c r="H60" s="5403"/>
      <c r="I60" s="5401"/>
      <c r="J60" s="5402"/>
      <c r="K60" s="5402"/>
      <c r="L60" s="5402"/>
      <c r="M60" s="5402"/>
      <c r="N60" s="5403"/>
      <c r="O60" s="5401"/>
      <c r="P60" s="5402"/>
      <c r="Q60" s="5402"/>
      <c r="R60" s="5402"/>
      <c r="S60" s="5402"/>
      <c r="T60" s="5403"/>
      <c r="U60" s="5401"/>
      <c r="V60" s="5402"/>
      <c r="W60" s="5402"/>
      <c r="X60" s="5402"/>
      <c r="Y60" s="5402"/>
      <c r="Z60" s="5403"/>
      <c r="AA60" s="5401"/>
      <c r="AB60" s="5402"/>
      <c r="AC60" s="5402"/>
      <c r="AD60" s="5402"/>
      <c r="AE60" s="5402"/>
      <c r="AF60" s="5403"/>
    </row>
    <row r="61" spans="1:32" ht="25.5">
      <c r="A61" s="4538" t="s">
        <v>1329</v>
      </c>
      <c r="B61" s="3537" t="s">
        <v>1330</v>
      </c>
      <c r="C61" s="5401"/>
      <c r="D61" s="5402"/>
      <c r="E61" s="5402"/>
      <c r="F61" s="5402"/>
      <c r="G61" s="5402"/>
      <c r="H61" s="5403"/>
      <c r="I61" s="5401"/>
      <c r="J61" s="5402"/>
      <c r="K61" s="5402"/>
      <c r="L61" s="5402"/>
      <c r="M61" s="5402"/>
      <c r="N61" s="5403"/>
      <c r="O61" s="5401"/>
      <c r="P61" s="5402"/>
      <c r="Q61" s="5402"/>
      <c r="R61" s="5402"/>
      <c r="S61" s="5402"/>
      <c r="T61" s="5403"/>
      <c r="U61" s="5401"/>
      <c r="V61" s="5402"/>
      <c r="W61" s="5402"/>
      <c r="X61" s="5402"/>
      <c r="Y61" s="5402"/>
      <c r="Z61" s="5403"/>
      <c r="AA61" s="5401"/>
      <c r="AB61" s="5402"/>
      <c r="AC61" s="5402"/>
      <c r="AD61" s="5402"/>
      <c r="AE61" s="5402"/>
      <c r="AF61" s="5403"/>
    </row>
    <row r="62" spans="1:32" ht="26.25" thickBot="1">
      <c r="A62" s="3539" t="s">
        <v>1331</v>
      </c>
      <c r="B62" s="3540" t="s">
        <v>1332</v>
      </c>
      <c r="C62" s="5404"/>
      <c r="D62" s="5405"/>
      <c r="E62" s="5405"/>
      <c r="F62" s="5405"/>
      <c r="G62" s="5405"/>
      <c r="H62" s="5406"/>
      <c r="I62" s="5404"/>
      <c r="J62" s="5405"/>
      <c r="K62" s="5405"/>
      <c r="L62" s="5405"/>
      <c r="M62" s="5405"/>
      <c r="N62" s="5406"/>
      <c r="O62" s="5404"/>
      <c r="P62" s="5405"/>
      <c r="Q62" s="5405"/>
      <c r="R62" s="5405"/>
      <c r="S62" s="5405"/>
      <c r="T62" s="5406"/>
      <c r="U62" s="5404"/>
      <c r="V62" s="5405"/>
      <c r="W62" s="5405"/>
      <c r="X62" s="5405"/>
      <c r="Y62" s="5405"/>
      <c r="Z62" s="5406"/>
      <c r="AA62" s="5404"/>
      <c r="AB62" s="5405"/>
      <c r="AC62" s="5405"/>
      <c r="AD62" s="5405"/>
      <c r="AE62" s="5405"/>
      <c r="AF62" s="5406"/>
    </row>
    <row r="63" spans="1:32" ht="26.25" thickBot="1">
      <c r="A63" s="5389" t="s">
        <v>1520</v>
      </c>
      <c r="B63" s="5390"/>
      <c r="C63" s="3559" t="s">
        <v>1072</v>
      </c>
      <c r="D63" s="3560" t="s">
        <v>1073</v>
      </c>
      <c r="E63" s="3560" t="s">
        <v>1074</v>
      </c>
      <c r="F63" s="3560" t="s">
        <v>1075</v>
      </c>
      <c r="G63" s="3560" t="s">
        <v>1076</v>
      </c>
      <c r="H63" s="3561" t="s">
        <v>1333</v>
      </c>
      <c r="I63" s="3559" t="s">
        <v>1072</v>
      </c>
      <c r="J63" s="3560" t="s">
        <v>1073</v>
      </c>
      <c r="K63" s="3560" t="s">
        <v>1074</v>
      </c>
      <c r="L63" s="3560" t="s">
        <v>1075</v>
      </c>
      <c r="M63" s="3560" t="s">
        <v>1076</v>
      </c>
      <c r="N63" s="3561" t="s">
        <v>1333</v>
      </c>
      <c r="O63" s="3559" t="s">
        <v>1072</v>
      </c>
      <c r="P63" s="3560" t="s">
        <v>1073</v>
      </c>
      <c r="Q63" s="3560" t="s">
        <v>1074</v>
      </c>
      <c r="R63" s="3560" t="s">
        <v>1075</v>
      </c>
      <c r="S63" s="3560" t="s">
        <v>1076</v>
      </c>
      <c r="T63" s="3561" t="s">
        <v>1333</v>
      </c>
      <c r="U63" s="3559" t="s">
        <v>1072</v>
      </c>
      <c r="V63" s="3560" t="s">
        <v>1073</v>
      </c>
      <c r="W63" s="3560" t="s">
        <v>1074</v>
      </c>
      <c r="X63" s="3560" t="s">
        <v>1075</v>
      </c>
      <c r="Y63" s="3560" t="s">
        <v>1076</v>
      </c>
      <c r="Z63" s="3561" t="s">
        <v>1333</v>
      </c>
      <c r="AA63" s="3559" t="s">
        <v>1072</v>
      </c>
      <c r="AB63" s="3560" t="s">
        <v>1073</v>
      </c>
      <c r="AC63" s="3560" t="s">
        <v>1074</v>
      </c>
      <c r="AD63" s="3560" t="s">
        <v>1075</v>
      </c>
      <c r="AE63" s="3560" t="s">
        <v>1076</v>
      </c>
      <c r="AF63" s="3561" t="s">
        <v>1333</v>
      </c>
    </row>
    <row r="64" spans="1:32" ht="12.75" customHeight="1">
      <c r="A64" s="5424" t="s">
        <v>1506</v>
      </c>
      <c r="B64" s="5425"/>
      <c r="C64" s="3544"/>
      <c r="D64" s="3545"/>
      <c r="E64" s="3545"/>
      <c r="F64" s="3545"/>
      <c r="G64" s="3545"/>
      <c r="H64" s="3546">
        <f>SUM(C64:G64)</f>
        <v>0</v>
      </c>
      <c r="I64" s="3544"/>
      <c r="J64" s="3545"/>
      <c r="K64" s="3545"/>
      <c r="L64" s="3545"/>
      <c r="M64" s="3545"/>
      <c r="N64" s="3546">
        <f>SUM(I64:M64)</f>
        <v>0</v>
      </c>
      <c r="O64" s="3544"/>
      <c r="P64" s="3545"/>
      <c r="Q64" s="3545"/>
      <c r="R64" s="3545"/>
      <c r="S64" s="3545"/>
      <c r="T64" s="3546">
        <f>SUM(O64:S64)</f>
        <v>0</v>
      </c>
      <c r="U64" s="3544"/>
      <c r="V64" s="3545"/>
      <c r="W64" s="3545"/>
      <c r="X64" s="3545"/>
      <c r="Y64" s="3545"/>
      <c r="Z64" s="3546">
        <f>SUM(U64:Y64)</f>
        <v>0</v>
      </c>
      <c r="AA64" s="3544"/>
      <c r="AB64" s="3545"/>
      <c r="AC64" s="3545"/>
      <c r="AD64" s="3545"/>
      <c r="AE64" s="3545"/>
      <c r="AF64" s="3546">
        <f>SUM(AA64:AE64)</f>
        <v>0</v>
      </c>
    </row>
    <row r="65" spans="1:32" ht="12.75" customHeight="1">
      <c r="A65" s="5418" t="s">
        <v>1507</v>
      </c>
      <c r="B65" s="5419"/>
      <c r="C65" s="3547"/>
      <c r="D65" s="3548"/>
      <c r="E65" s="3548"/>
      <c r="F65" s="3548"/>
      <c r="G65" s="3548"/>
      <c r="H65" s="3549">
        <f t="shared" ref="H65:H69" si="24">SUM(C65:G65)</f>
        <v>0</v>
      </c>
      <c r="I65" s="3547"/>
      <c r="J65" s="3548"/>
      <c r="K65" s="3548"/>
      <c r="L65" s="3548"/>
      <c r="M65" s="3548"/>
      <c r="N65" s="3549">
        <f t="shared" ref="N65:N69" si="25">SUM(I65:M65)</f>
        <v>0</v>
      </c>
      <c r="O65" s="3547"/>
      <c r="P65" s="3548"/>
      <c r="Q65" s="3548"/>
      <c r="R65" s="3548"/>
      <c r="S65" s="3548"/>
      <c r="T65" s="3549">
        <f t="shared" ref="T65:T69" si="26">SUM(O65:S65)</f>
        <v>0</v>
      </c>
      <c r="U65" s="3547"/>
      <c r="V65" s="3548"/>
      <c r="W65" s="3548"/>
      <c r="X65" s="3548"/>
      <c r="Y65" s="3548"/>
      <c r="Z65" s="3549">
        <f t="shared" ref="Z65:Z69" si="27">SUM(U65:Y65)</f>
        <v>0</v>
      </c>
      <c r="AA65" s="3547"/>
      <c r="AB65" s="3548"/>
      <c r="AC65" s="3548"/>
      <c r="AD65" s="3548"/>
      <c r="AE65" s="3548"/>
      <c r="AF65" s="3549">
        <f t="shared" ref="AF65:AF69" si="28">SUM(AA65:AE65)</f>
        <v>0</v>
      </c>
    </row>
    <row r="66" spans="1:32" ht="12.75" customHeight="1">
      <c r="A66" s="5420" t="s">
        <v>1508</v>
      </c>
      <c r="B66" s="5421"/>
      <c r="C66" s="3550"/>
      <c r="D66" s="3551"/>
      <c r="E66" s="3551"/>
      <c r="F66" s="3551"/>
      <c r="G66" s="3551"/>
      <c r="H66" s="3552">
        <f t="shared" si="24"/>
        <v>0</v>
      </c>
      <c r="I66" s="3550"/>
      <c r="J66" s="3551"/>
      <c r="K66" s="3551"/>
      <c r="L66" s="3551"/>
      <c r="M66" s="3551"/>
      <c r="N66" s="3552">
        <f t="shared" si="25"/>
        <v>0</v>
      </c>
      <c r="O66" s="3550"/>
      <c r="P66" s="3551"/>
      <c r="Q66" s="3551"/>
      <c r="R66" s="3551"/>
      <c r="S66" s="3551"/>
      <c r="T66" s="3552">
        <f t="shared" si="26"/>
        <v>0</v>
      </c>
      <c r="U66" s="3550"/>
      <c r="V66" s="3551"/>
      <c r="W66" s="3551"/>
      <c r="X66" s="3551"/>
      <c r="Y66" s="3551"/>
      <c r="Z66" s="3552">
        <f t="shared" si="27"/>
        <v>0</v>
      </c>
      <c r="AA66" s="3550"/>
      <c r="AB66" s="3551"/>
      <c r="AC66" s="3551"/>
      <c r="AD66" s="3551"/>
      <c r="AE66" s="3551"/>
      <c r="AF66" s="3552">
        <f t="shared" si="28"/>
        <v>0</v>
      </c>
    </row>
    <row r="67" spans="1:32" ht="13.5" thickBot="1">
      <c r="A67" s="5412" t="s">
        <v>1509</v>
      </c>
      <c r="B67" s="5413"/>
      <c r="C67" s="3553"/>
      <c r="D67" s="3554"/>
      <c r="E67" s="3554"/>
      <c r="F67" s="3554"/>
      <c r="G67" s="3554"/>
      <c r="H67" s="3555">
        <f>SUM(C67:G67)</f>
        <v>0</v>
      </c>
      <c r="I67" s="3553"/>
      <c r="J67" s="3554"/>
      <c r="K67" s="3554"/>
      <c r="L67" s="3554"/>
      <c r="M67" s="3554"/>
      <c r="N67" s="3555">
        <f>SUM(I67:M67)</f>
        <v>0</v>
      </c>
      <c r="O67" s="3553"/>
      <c r="P67" s="3554"/>
      <c r="Q67" s="3554"/>
      <c r="R67" s="3554"/>
      <c r="S67" s="3554"/>
      <c r="T67" s="3555">
        <f>SUM(O67:S67)</f>
        <v>0</v>
      </c>
      <c r="U67" s="3553"/>
      <c r="V67" s="3554"/>
      <c r="W67" s="3554"/>
      <c r="X67" s="3554"/>
      <c r="Y67" s="3554"/>
      <c r="Z67" s="3555">
        <f>SUM(U67:Y67)</f>
        <v>0</v>
      </c>
      <c r="AA67" s="3553"/>
      <c r="AB67" s="3554"/>
      <c r="AC67" s="3554"/>
      <c r="AD67" s="3554"/>
      <c r="AE67" s="3554"/>
      <c r="AF67" s="3555">
        <f>SUM(AA67:AE67)</f>
        <v>0</v>
      </c>
    </row>
    <row r="68" spans="1:32" s="4159" customFormat="1" ht="27" customHeight="1">
      <c r="A68" s="5422" t="s">
        <v>1511</v>
      </c>
      <c r="B68" s="5423"/>
      <c r="C68" s="3556">
        <f>SUM(C69,C74:C78)</f>
        <v>0</v>
      </c>
      <c r="D68" s="3557">
        <f>SUM(D69,D74:D78)</f>
        <v>0</v>
      </c>
      <c r="E68" s="3557">
        <f>SUM(E69,E74:E78)</f>
        <v>0</v>
      </c>
      <c r="F68" s="3557">
        <f>SUM(F69,F74:F78)</f>
        <v>0</v>
      </c>
      <c r="G68" s="3557">
        <f>SUM(G69,G74:G78)</f>
        <v>0</v>
      </c>
      <c r="H68" s="3558">
        <f t="shared" si="24"/>
        <v>0</v>
      </c>
      <c r="I68" s="3556">
        <f>SUM(I69,I74:I78)</f>
        <v>0</v>
      </c>
      <c r="J68" s="3557">
        <f>SUM(J69,J74:J78)</f>
        <v>0</v>
      </c>
      <c r="K68" s="3557">
        <f>SUM(K69,K74:K78)</f>
        <v>0</v>
      </c>
      <c r="L68" s="3557">
        <f>SUM(L69,L74:L78)</f>
        <v>0</v>
      </c>
      <c r="M68" s="3557">
        <f>SUM(M69,M74:M78)</f>
        <v>0</v>
      </c>
      <c r="N68" s="3558">
        <f t="shared" si="25"/>
        <v>0</v>
      </c>
      <c r="O68" s="3556">
        <f>SUM(O69,O74:O78)</f>
        <v>0</v>
      </c>
      <c r="P68" s="3557">
        <f>SUM(P69,P74:P78)</f>
        <v>0</v>
      </c>
      <c r="Q68" s="3557">
        <f>SUM(Q69,Q74:Q78)</f>
        <v>0</v>
      </c>
      <c r="R68" s="3557">
        <f>SUM(R69,R74:R78)</f>
        <v>0</v>
      </c>
      <c r="S68" s="3557">
        <f>SUM(S69,S74:S78)</f>
        <v>0</v>
      </c>
      <c r="T68" s="3558">
        <f t="shared" si="26"/>
        <v>0</v>
      </c>
      <c r="U68" s="3556">
        <f>SUM(U69,U74:U78)</f>
        <v>0</v>
      </c>
      <c r="V68" s="3557">
        <f>SUM(V69,V74:V78)</f>
        <v>0</v>
      </c>
      <c r="W68" s="3557">
        <f>SUM(W69,W74:W78)</f>
        <v>0</v>
      </c>
      <c r="X68" s="3557">
        <f>SUM(X69,X74:X78)</f>
        <v>0</v>
      </c>
      <c r="Y68" s="3557">
        <f>SUM(Y69,Y74:Y78)</f>
        <v>0</v>
      </c>
      <c r="Z68" s="3558">
        <f t="shared" si="27"/>
        <v>0</v>
      </c>
      <c r="AA68" s="3556">
        <f>SUM(AA69,AA74:AA78)</f>
        <v>0</v>
      </c>
      <c r="AB68" s="3557">
        <f>SUM(AB69,AB74:AB78)</f>
        <v>0</v>
      </c>
      <c r="AC68" s="3557">
        <f>SUM(AC69,AC74:AC78)</f>
        <v>0</v>
      </c>
      <c r="AD68" s="3557">
        <f>SUM(AD69,AD74:AD78)</f>
        <v>0</v>
      </c>
      <c r="AE68" s="3557">
        <f>SUM(AE69,AE74:AE78)</f>
        <v>0</v>
      </c>
      <c r="AF68" s="3558">
        <f t="shared" si="28"/>
        <v>0</v>
      </c>
    </row>
    <row r="69" spans="1:32" ht="12.75" customHeight="1">
      <c r="A69" s="5391" t="s">
        <v>1510</v>
      </c>
      <c r="B69" s="5392"/>
      <c r="C69" s="3547"/>
      <c r="D69" s="3548"/>
      <c r="E69" s="3548"/>
      <c r="F69" s="3548"/>
      <c r="G69" s="3548"/>
      <c r="H69" s="3549">
        <f t="shared" si="24"/>
        <v>0</v>
      </c>
      <c r="I69" s="3547"/>
      <c r="J69" s="3548"/>
      <c r="K69" s="3548"/>
      <c r="L69" s="3548"/>
      <c r="M69" s="3548"/>
      <c r="N69" s="3549">
        <f t="shared" si="25"/>
        <v>0</v>
      </c>
      <c r="O69" s="3547"/>
      <c r="P69" s="3548"/>
      <c r="Q69" s="3548"/>
      <c r="R69" s="3548"/>
      <c r="S69" s="3548"/>
      <c r="T69" s="3549">
        <f t="shared" si="26"/>
        <v>0</v>
      </c>
      <c r="U69" s="3547"/>
      <c r="V69" s="3548"/>
      <c r="W69" s="3548"/>
      <c r="X69" s="3548"/>
      <c r="Y69" s="3548"/>
      <c r="Z69" s="3549">
        <f t="shared" si="27"/>
        <v>0</v>
      </c>
      <c r="AA69" s="3547"/>
      <c r="AB69" s="3548"/>
      <c r="AC69" s="3548"/>
      <c r="AD69" s="3548"/>
      <c r="AE69" s="3548"/>
      <c r="AF69" s="3549">
        <f t="shared" si="28"/>
        <v>0</v>
      </c>
    </row>
    <row r="70" spans="1:32">
      <c r="A70" s="5393" t="s">
        <v>1522</v>
      </c>
      <c r="B70" s="5394"/>
      <c r="C70" s="3547"/>
      <c r="D70" s="3548"/>
      <c r="E70" s="3548"/>
      <c r="F70" s="3548"/>
      <c r="G70" s="3548"/>
      <c r="H70" s="3549">
        <f>SUM(C70:G70)</f>
        <v>0</v>
      </c>
      <c r="I70" s="3547"/>
      <c r="J70" s="3548"/>
      <c r="K70" s="3548"/>
      <c r="L70" s="3548"/>
      <c r="M70" s="3548"/>
      <c r="N70" s="3549">
        <f>SUM(I70:M70)</f>
        <v>0</v>
      </c>
      <c r="O70" s="3547"/>
      <c r="P70" s="3548"/>
      <c r="Q70" s="3548"/>
      <c r="R70" s="3548"/>
      <c r="S70" s="3548"/>
      <c r="T70" s="3549">
        <f>SUM(O70:S70)</f>
        <v>0</v>
      </c>
      <c r="U70" s="3547"/>
      <c r="V70" s="3548"/>
      <c r="W70" s="3548"/>
      <c r="X70" s="3548"/>
      <c r="Y70" s="3548"/>
      <c r="Z70" s="3549">
        <f>SUM(U70:Y70)</f>
        <v>0</v>
      </c>
      <c r="AA70" s="3547"/>
      <c r="AB70" s="3548"/>
      <c r="AC70" s="3548"/>
      <c r="AD70" s="3548"/>
      <c r="AE70" s="3548"/>
      <c r="AF70" s="3549">
        <f>SUM(AA70:AE70)</f>
        <v>0</v>
      </c>
    </row>
    <row r="71" spans="1:32" ht="12.75" customHeight="1">
      <c r="A71" s="5407" t="s">
        <v>1512</v>
      </c>
      <c r="B71" s="5408"/>
      <c r="C71" s="3547"/>
      <c r="D71" s="3548"/>
      <c r="E71" s="3548"/>
      <c r="F71" s="3548"/>
      <c r="G71" s="3548"/>
      <c r="H71" s="3549">
        <f t="shared" ref="H71:H78" si="29">SUM(C71:G71)</f>
        <v>0</v>
      </c>
      <c r="I71" s="3547"/>
      <c r="J71" s="3548"/>
      <c r="K71" s="3548"/>
      <c r="L71" s="3548"/>
      <c r="M71" s="3548"/>
      <c r="N71" s="3549">
        <f t="shared" ref="N71:N78" si="30">SUM(I71:M71)</f>
        <v>0</v>
      </c>
      <c r="O71" s="3547"/>
      <c r="P71" s="3548"/>
      <c r="Q71" s="3548"/>
      <c r="R71" s="3548"/>
      <c r="S71" s="3548"/>
      <c r="T71" s="3549">
        <f t="shared" ref="T71:T78" si="31">SUM(O71:S71)</f>
        <v>0</v>
      </c>
      <c r="U71" s="3547"/>
      <c r="V71" s="3548"/>
      <c r="W71" s="3548"/>
      <c r="X71" s="3548"/>
      <c r="Y71" s="3548"/>
      <c r="Z71" s="3549">
        <f t="shared" ref="Z71:Z78" si="32">SUM(U71:Y71)</f>
        <v>0</v>
      </c>
      <c r="AA71" s="3547"/>
      <c r="AB71" s="3548"/>
      <c r="AC71" s="3548"/>
      <c r="AD71" s="3548"/>
      <c r="AE71" s="3548"/>
      <c r="AF71" s="3549">
        <f t="shared" ref="AF71:AF78" si="33">SUM(AA71:AE71)</f>
        <v>0</v>
      </c>
    </row>
    <row r="72" spans="1:32" ht="12.75" customHeight="1">
      <c r="A72" s="5407" t="s">
        <v>1513</v>
      </c>
      <c r="B72" s="5408"/>
      <c r="C72" s="3547"/>
      <c r="D72" s="3548"/>
      <c r="E72" s="3548"/>
      <c r="F72" s="3548"/>
      <c r="G72" s="3548"/>
      <c r="H72" s="3549">
        <f t="shared" si="29"/>
        <v>0</v>
      </c>
      <c r="I72" s="3547"/>
      <c r="J72" s="3548"/>
      <c r="K72" s="3548"/>
      <c r="L72" s="3548"/>
      <c r="M72" s="3548"/>
      <c r="N72" s="3549">
        <f t="shared" si="30"/>
        <v>0</v>
      </c>
      <c r="O72" s="3547"/>
      <c r="P72" s="3548"/>
      <c r="Q72" s="3548"/>
      <c r="R72" s="3548"/>
      <c r="S72" s="3548"/>
      <c r="T72" s="3549">
        <f t="shared" si="31"/>
        <v>0</v>
      </c>
      <c r="U72" s="3547"/>
      <c r="V72" s="3548"/>
      <c r="W72" s="3548"/>
      <c r="X72" s="3548"/>
      <c r="Y72" s="3548"/>
      <c r="Z72" s="3549">
        <f t="shared" si="32"/>
        <v>0</v>
      </c>
      <c r="AA72" s="3547"/>
      <c r="AB72" s="3548"/>
      <c r="AC72" s="3548"/>
      <c r="AD72" s="3548"/>
      <c r="AE72" s="3548"/>
      <c r="AF72" s="3549">
        <f t="shared" si="33"/>
        <v>0</v>
      </c>
    </row>
    <row r="73" spans="1:32" ht="12.75" customHeight="1">
      <c r="A73" s="5407" t="s">
        <v>1514</v>
      </c>
      <c r="B73" s="5408"/>
      <c r="C73" s="3547"/>
      <c r="D73" s="3548"/>
      <c r="E73" s="3548"/>
      <c r="F73" s="3548"/>
      <c r="G73" s="3548"/>
      <c r="H73" s="3549">
        <f t="shared" si="29"/>
        <v>0</v>
      </c>
      <c r="I73" s="3547"/>
      <c r="J73" s="3548"/>
      <c r="K73" s="3548"/>
      <c r="L73" s="3548"/>
      <c r="M73" s="3548"/>
      <c r="N73" s="3549">
        <f t="shared" si="30"/>
        <v>0</v>
      </c>
      <c r="O73" s="3547"/>
      <c r="P73" s="3548"/>
      <c r="Q73" s="3548"/>
      <c r="R73" s="3548"/>
      <c r="S73" s="3548"/>
      <c r="T73" s="3549">
        <f t="shared" si="31"/>
        <v>0</v>
      </c>
      <c r="U73" s="3547"/>
      <c r="V73" s="3548"/>
      <c r="W73" s="3548"/>
      <c r="X73" s="3548"/>
      <c r="Y73" s="3548"/>
      <c r="Z73" s="3549">
        <f t="shared" si="32"/>
        <v>0</v>
      </c>
      <c r="AA73" s="3547"/>
      <c r="AB73" s="3548"/>
      <c r="AC73" s="3548"/>
      <c r="AD73" s="3548"/>
      <c r="AE73" s="3548"/>
      <c r="AF73" s="3549">
        <f t="shared" si="33"/>
        <v>0</v>
      </c>
    </row>
    <row r="74" spans="1:32">
      <c r="A74" s="5397" t="s">
        <v>1515</v>
      </c>
      <c r="B74" s="5398"/>
      <c r="C74" s="3547"/>
      <c r="D74" s="3548"/>
      <c r="E74" s="3548"/>
      <c r="F74" s="3548"/>
      <c r="G74" s="3548"/>
      <c r="H74" s="3549">
        <f t="shared" si="29"/>
        <v>0</v>
      </c>
      <c r="I74" s="3547"/>
      <c r="J74" s="3548"/>
      <c r="K74" s="3548"/>
      <c r="L74" s="3548"/>
      <c r="M74" s="3548"/>
      <c r="N74" s="3549">
        <f t="shared" si="30"/>
        <v>0</v>
      </c>
      <c r="O74" s="3547"/>
      <c r="P74" s="3548"/>
      <c r="Q74" s="3548"/>
      <c r="R74" s="3548"/>
      <c r="S74" s="3548"/>
      <c r="T74" s="3549">
        <f t="shared" si="31"/>
        <v>0</v>
      </c>
      <c r="U74" s="3547"/>
      <c r="V74" s="3548"/>
      <c r="W74" s="3548"/>
      <c r="X74" s="3548"/>
      <c r="Y74" s="3548"/>
      <c r="Z74" s="3549">
        <f t="shared" si="32"/>
        <v>0</v>
      </c>
      <c r="AA74" s="3547"/>
      <c r="AB74" s="3548"/>
      <c r="AC74" s="3548"/>
      <c r="AD74" s="3548"/>
      <c r="AE74" s="3548"/>
      <c r="AF74" s="3549">
        <f t="shared" si="33"/>
        <v>0</v>
      </c>
    </row>
    <row r="75" spans="1:32" ht="12.75" customHeight="1">
      <c r="A75" s="5399" t="s">
        <v>1516</v>
      </c>
      <c r="B75" s="5400"/>
      <c r="C75" s="3547"/>
      <c r="D75" s="3548"/>
      <c r="E75" s="3548"/>
      <c r="F75" s="3548"/>
      <c r="G75" s="3548"/>
      <c r="H75" s="3549">
        <f t="shared" si="29"/>
        <v>0</v>
      </c>
      <c r="I75" s="3547"/>
      <c r="J75" s="3548"/>
      <c r="K75" s="3548"/>
      <c r="L75" s="3548"/>
      <c r="M75" s="3548"/>
      <c r="N75" s="3549">
        <f t="shared" si="30"/>
        <v>0</v>
      </c>
      <c r="O75" s="3547"/>
      <c r="P75" s="3548"/>
      <c r="Q75" s="3548"/>
      <c r="R75" s="3548"/>
      <c r="S75" s="3548"/>
      <c r="T75" s="3549">
        <f t="shared" si="31"/>
        <v>0</v>
      </c>
      <c r="U75" s="3547"/>
      <c r="V75" s="3548"/>
      <c r="W75" s="3548"/>
      <c r="X75" s="3548"/>
      <c r="Y75" s="3548"/>
      <c r="Z75" s="3549">
        <f t="shared" si="32"/>
        <v>0</v>
      </c>
      <c r="AA75" s="3547"/>
      <c r="AB75" s="3548"/>
      <c r="AC75" s="3548"/>
      <c r="AD75" s="3548"/>
      <c r="AE75" s="3548"/>
      <c r="AF75" s="3549">
        <f t="shared" si="33"/>
        <v>0</v>
      </c>
    </row>
    <row r="76" spans="1:32" ht="12.75" customHeight="1">
      <c r="A76" s="5399" t="s">
        <v>1517</v>
      </c>
      <c r="B76" s="5400"/>
      <c r="C76" s="3547"/>
      <c r="D76" s="3548"/>
      <c r="E76" s="3548"/>
      <c r="F76" s="3548"/>
      <c r="G76" s="3548"/>
      <c r="H76" s="3549">
        <f t="shared" si="29"/>
        <v>0</v>
      </c>
      <c r="I76" s="3547"/>
      <c r="J76" s="3548"/>
      <c r="K76" s="3548"/>
      <c r="L76" s="3548"/>
      <c r="M76" s="3548"/>
      <c r="N76" s="3549">
        <f t="shared" si="30"/>
        <v>0</v>
      </c>
      <c r="O76" s="3547"/>
      <c r="P76" s="3548"/>
      <c r="Q76" s="3548"/>
      <c r="R76" s="3548"/>
      <c r="S76" s="3548"/>
      <c r="T76" s="3549">
        <f t="shared" si="31"/>
        <v>0</v>
      </c>
      <c r="U76" s="3547"/>
      <c r="V76" s="3548"/>
      <c r="W76" s="3548"/>
      <c r="X76" s="3548"/>
      <c r="Y76" s="3548"/>
      <c r="Z76" s="3549">
        <f t="shared" si="32"/>
        <v>0</v>
      </c>
      <c r="AA76" s="3547"/>
      <c r="AB76" s="3548"/>
      <c r="AC76" s="3548"/>
      <c r="AD76" s="3548"/>
      <c r="AE76" s="3548"/>
      <c r="AF76" s="3549">
        <f t="shared" si="33"/>
        <v>0</v>
      </c>
    </row>
    <row r="77" spans="1:32" ht="12.75" customHeight="1">
      <c r="A77" s="5399" t="s">
        <v>1518</v>
      </c>
      <c r="B77" s="5400"/>
      <c r="C77" s="3547"/>
      <c r="D77" s="3548"/>
      <c r="E77" s="3548"/>
      <c r="F77" s="3548"/>
      <c r="G77" s="3548"/>
      <c r="H77" s="3549">
        <f t="shared" si="29"/>
        <v>0</v>
      </c>
      <c r="I77" s="3547"/>
      <c r="J77" s="3548"/>
      <c r="K77" s="3548"/>
      <c r="L77" s="3548"/>
      <c r="M77" s="3548"/>
      <c r="N77" s="3549">
        <f t="shared" si="30"/>
        <v>0</v>
      </c>
      <c r="O77" s="3547"/>
      <c r="P77" s="3548"/>
      <c r="Q77" s="3548"/>
      <c r="R77" s="3548"/>
      <c r="S77" s="3548"/>
      <c r="T77" s="3549">
        <f t="shared" si="31"/>
        <v>0</v>
      </c>
      <c r="U77" s="3547"/>
      <c r="V77" s="3548"/>
      <c r="W77" s="3548"/>
      <c r="X77" s="3548"/>
      <c r="Y77" s="3548"/>
      <c r="Z77" s="3549">
        <f t="shared" si="32"/>
        <v>0</v>
      </c>
      <c r="AA77" s="3547"/>
      <c r="AB77" s="3548"/>
      <c r="AC77" s="3548"/>
      <c r="AD77" s="3548"/>
      <c r="AE77" s="3548"/>
      <c r="AF77" s="3549">
        <f t="shared" si="33"/>
        <v>0</v>
      </c>
    </row>
    <row r="78" spans="1:32" ht="13.7" customHeight="1" thickBot="1">
      <c r="A78" s="5395" t="s">
        <v>1519</v>
      </c>
      <c r="B78" s="5396"/>
      <c r="C78" s="3553"/>
      <c r="D78" s="3554"/>
      <c r="E78" s="3554"/>
      <c r="F78" s="3554"/>
      <c r="G78" s="3554"/>
      <c r="H78" s="3555">
        <f t="shared" si="29"/>
        <v>0</v>
      </c>
      <c r="I78" s="3553"/>
      <c r="J78" s="3554"/>
      <c r="K78" s="3554"/>
      <c r="L78" s="3554"/>
      <c r="M78" s="3554"/>
      <c r="N78" s="3555">
        <f t="shared" si="30"/>
        <v>0</v>
      </c>
      <c r="O78" s="3553"/>
      <c r="P78" s="3554"/>
      <c r="Q78" s="3554"/>
      <c r="R78" s="3554"/>
      <c r="S78" s="3554"/>
      <c r="T78" s="3555">
        <f t="shared" si="31"/>
        <v>0</v>
      </c>
      <c r="U78" s="3553"/>
      <c r="V78" s="3554"/>
      <c r="W78" s="3554"/>
      <c r="X78" s="3554"/>
      <c r="Y78" s="3554"/>
      <c r="Z78" s="3555">
        <f t="shared" si="32"/>
        <v>0</v>
      </c>
      <c r="AA78" s="3553"/>
      <c r="AB78" s="3554"/>
      <c r="AC78" s="3554"/>
      <c r="AD78" s="3554"/>
      <c r="AE78" s="3554"/>
      <c r="AF78" s="3555">
        <f t="shared" si="33"/>
        <v>0</v>
      </c>
    </row>
    <row r="79" spans="1:32" ht="23.25" customHeight="1">
      <c r="A79" s="5387" t="s">
        <v>1191</v>
      </c>
      <c r="B79" s="5388"/>
      <c r="C79" s="5414">
        <v>6</v>
      </c>
      <c r="D79" s="5415"/>
      <c r="E79" s="5415"/>
      <c r="F79" s="5415"/>
      <c r="G79" s="5415"/>
      <c r="H79" s="5416"/>
      <c r="I79" s="5414">
        <f>C79+1</f>
        <v>7</v>
      </c>
      <c r="J79" s="5415"/>
      <c r="K79" s="5415"/>
      <c r="L79" s="5415"/>
      <c r="M79" s="5415"/>
      <c r="N79" s="5416"/>
      <c r="O79" s="5414">
        <f t="shared" ref="O79" si="34">I79+1</f>
        <v>8</v>
      </c>
      <c r="P79" s="5415"/>
      <c r="Q79" s="5415"/>
      <c r="R79" s="5415"/>
      <c r="S79" s="5415"/>
      <c r="T79" s="5416"/>
      <c r="U79" s="5414">
        <f t="shared" ref="U79" si="35">O79+1</f>
        <v>9</v>
      </c>
      <c r="V79" s="5415"/>
      <c r="W79" s="5415"/>
      <c r="X79" s="5415"/>
      <c r="Y79" s="5415"/>
      <c r="Z79" s="5416"/>
      <c r="AA79" s="5414">
        <f t="shared" ref="AA79" si="36">U79+1</f>
        <v>10</v>
      </c>
      <c r="AB79" s="5415"/>
      <c r="AC79" s="5415"/>
      <c r="AD79" s="5415"/>
      <c r="AE79" s="5415"/>
      <c r="AF79" s="5416"/>
    </row>
    <row r="80" spans="1:32" ht="12.75" customHeight="1">
      <c r="A80" s="5409" t="s">
        <v>1324</v>
      </c>
      <c r="B80" s="3537" t="s">
        <v>1505</v>
      </c>
      <c r="C80" s="5401"/>
      <c r="D80" s="5402"/>
      <c r="E80" s="5402"/>
      <c r="F80" s="5402"/>
      <c r="G80" s="5402"/>
      <c r="H80" s="5403"/>
      <c r="I80" s="5401"/>
      <c r="J80" s="5402"/>
      <c r="K80" s="5402"/>
      <c r="L80" s="5402"/>
      <c r="M80" s="5402"/>
      <c r="N80" s="5403"/>
      <c r="O80" s="5401"/>
      <c r="P80" s="5402"/>
      <c r="Q80" s="5402"/>
      <c r="R80" s="5402"/>
      <c r="S80" s="5402"/>
      <c r="T80" s="5403"/>
      <c r="U80" s="5401"/>
      <c r="V80" s="5402"/>
      <c r="W80" s="5402"/>
      <c r="X80" s="5402"/>
      <c r="Y80" s="5402"/>
      <c r="Z80" s="5403"/>
      <c r="AA80" s="5401"/>
      <c r="AB80" s="5402"/>
      <c r="AC80" s="5402"/>
      <c r="AD80" s="5402"/>
      <c r="AE80" s="5402"/>
      <c r="AF80" s="5403"/>
    </row>
    <row r="81" spans="1:32">
      <c r="A81" s="5409"/>
      <c r="B81" s="3537" t="s">
        <v>1325</v>
      </c>
      <c r="C81" s="5401"/>
      <c r="D81" s="5402"/>
      <c r="E81" s="5402"/>
      <c r="F81" s="5402"/>
      <c r="G81" s="5402"/>
      <c r="H81" s="5403"/>
      <c r="I81" s="5401"/>
      <c r="J81" s="5402"/>
      <c r="K81" s="5402"/>
      <c r="L81" s="5402"/>
      <c r="M81" s="5402"/>
      <c r="N81" s="5403"/>
      <c r="O81" s="5401"/>
      <c r="P81" s="5402"/>
      <c r="Q81" s="5402"/>
      <c r="R81" s="5402"/>
      <c r="S81" s="5402"/>
      <c r="T81" s="5403"/>
      <c r="U81" s="5401"/>
      <c r="V81" s="5402"/>
      <c r="W81" s="5402"/>
      <c r="X81" s="5402"/>
      <c r="Y81" s="5402"/>
      <c r="Z81" s="5403"/>
      <c r="AA81" s="5401"/>
      <c r="AB81" s="5402"/>
      <c r="AC81" s="5402"/>
      <c r="AD81" s="5402"/>
      <c r="AE81" s="5402"/>
      <c r="AF81" s="5403"/>
    </row>
    <row r="82" spans="1:32" ht="12.75" customHeight="1">
      <c r="A82" s="5410" t="s">
        <v>1326</v>
      </c>
      <c r="B82" s="3538" t="s">
        <v>1327</v>
      </c>
      <c r="C82" s="5401"/>
      <c r="D82" s="5402"/>
      <c r="E82" s="5402"/>
      <c r="F82" s="5402"/>
      <c r="G82" s="5402"/>
      <c r="H82" s="5403"/>
      <c r="I82" s="5401"/>
      <c r="J82" s="5402"/>
      <c r="K82" s="5402"/>
      <c r="L82" s="5402"/>
      <c r="M82" s="5402"/>
      <c r="N82" s="5403"/>
      <c r="O82" s="5401"/>
      <c r="P82" s="5402"/>
      <c r="Q82" s="5402"/>
      <c r="R82" s="5402"/>
      <c r="S82" s="5402"/>
      <c r="T82" s="5403"/>
      <c r="U82" s="5401"/>
      <c r="V82" s="5402"/>
      <c r="W82" s="5402"/>
      <c r="X82" s="5402"/>
      <c r="Y82" s="5402"/>
      <c r="Z82" s="5403"/>
      <c r="AA82" s="5401"/>
      <c r="AB82" s="5402"/>
      <c r="AC82" s="5402"/>
      <c r="AD82" s="5402"/>
      <c r="AE82" s="5402"/>
      <c r="AF82" s="5403"/>
    </row>
    <row r="83" spans="1:32">
      <c r="A83" s="5411"/>
      <c r="B83" s="3537" t="s">
        <v>1328</v>
      </c>
      <c r="C83" s="5401"/>
      <c r="D83" s="5402"/>
      <c r="E83" s="5402"/>
      <c r="F83" s="5402"/>
      <c r="G83" s="5402"/>
      <c r="H83" s="5403"/>
      <c r="I83" s="5401"/>
      <c r="J83" s="5402"/>
      <c r="K83" s="5402"/>
      <c r="L83" s="5402"/>
      <c r="M83" s="5402"/>
      <c r="N83" s="5403"/>
      <c r="O83" s="5401"/>
      <c r="P83" s="5402"/>
      <c r="Q83" s="5402"/>
      <c r="R83" s="5402"/>
      <c r="S83" s="5402"/>
      <c r="T83" s="5403"/>
      <c r="U83" s="5401"/>
      <c r="V83" s="5402"/>
      <c r="W83" s="5402"/>
      <c r="X83" s="5402"/>
      <c r="Y83" s="5402"/>
      <c r="Z83" s="5403"/>
      <c r="AA83" s="5401"/>
      <c r="AB83" s="5402"/>
      <c r="AC83" s="5402"/>
      <c r="AD83" s="5402"/>
      <c r="AE83" s="5402"/>
      <c r="AF83" s="5403"/>
    </row>
    <row r="84" spans="1:32" ht="25.5">
      <c r="A84" s="4538" t="s">
        <v>1329</v>
      </c>
      <c r="B84" s="3537" t="s">
        <v>1330</v>
      </c>
      <c r="C84" s="5401"/>
      <c r="D84" s="5402"/>
      <c r="E84" s="5402"/>
      <c r="F84" s="5402"/>
      <c r="G84" s="5402"/>
      <c r="H84" s="5403"/>
      <c r="I84" s="5401"/>
      <c r="J84" s="5402"/>
      <c r="K84" s="5402"/>
      <c r="L84" s="5402"/>
      <c r="M84" s="5402"/>
      <c r="N84" s="5403"/>
      <c r="O84" s="5401"/>
      <c r="P84" s="5402"/>
      <c r="Q84" s="5402"/>
      <c r="R84" s="5402"/>
      <c r="S84" s="5402"/>
      <c r="T84" s="5403"/>
      <c r="U84" s="5401"/>
      <c r="V84" s="5402"/>
      <c r="W84" s="5402"/>
      <c r="X84" s="5402"/>
      <c r="Y84" s="5402"/>
      <c r="Z84" s="5403"/>
      <c r="AA84" s="5401"/>
      <c r="AB84" s="5402"/>
      <c r="AC84" s="5402"/>
      <c r="AD84" s="5402"/>
      <c r="AE84" s="5402"/>
      <c r="AF84" s="5403"/>
    </row>
    <row r="85" spans="1:32" ht="26.25" thickBot="1">
      <c r="A85" s="3539" t="s">
        <v>1331</v>
      </c>
      <c r="B85" s="3540" t="s">
        <v>1332</v>
      </c>
      <c r="C85" s="5404"/>
      <c r="D85" s="5405"/>
      <c r="E85" s="5405"/>
      <c r="F85" s="5405"/>
      <c r="G85" s="5405"/>
      <c r="H85" s="5406"/>
      <c r="I85" s="5404"/>
      <c r="J85" s="5405"/>
      <c r="K85" s="5405"/>
      <c r="L85" s="5405"/>
      <c r="M85" s="5405"/>
      <c r="N85" s="5406"/>
      <c r="O85" s="5404"/>
      <c r="P85" s="5405"/>
      <c r="Q85" s="5405"/>
      <c r="R85" s="5405"/>
      <c r="S85" s="5405"/>
      <c r="T85" s="5406"/>
      <c r="U85" s="5404"/>
      <c r="V85" s="5405"/>
      <c r="W85" s="5405"/>
      <c r="X85" s="5405"/>
      <c r="Y85" s="5405"/>
      <c r="Z85" s="5406"/>
      <c r="AA85" s="5404"/>
      <c r="AB85" s="5405"/>
      <c r="AC85" s="5405"/>
      <c r="AD85" s="5405"/>
      <c r="AE85" s="5405"/>
      <c r="AF85" s="5406"/>
    </row>
    <row r="86" spans="1:32" ht="26.25" thickBot="1">
      <c r="A86" s="5389" t="s">
        <v>1520</v>
      </c>
      <c r="B86" s="5390"/>
      <c r="C86" s="3559" t="s">
        <v>1072</v>
      </c>
      <c r="D86" s="3560" t="s">
        <v>1073</v>
      </c>
      <c r="E86" s="3560" t="s">
        <v>1074</v>
      </c>
      <c r="F86" s="3560" t="s">
        <v>1075</v>
      </c>
      <c r="G86" s="3560" t="s">
        <v>1076</v>
      </c>
      <c r="H86" s="3561" t="s">
        <v>1333</v>
      </c>
      <c r="I86" s="3559" t="s">
        <v>1072</v>
      </c>
      <c r="J86" s="3560" t="s">
        <v>1073</v>
      </c>
      <c r="K86" s="3560" t="s">
        <v>1074</v>
      </c>
      <c r="L86" s="3560" t="s">
        <v>1075</v>
      </c>
      <c r="M86" s="3560" t="s">
        <v>1076</v>
      </c>
      <c r="N86" s="3561" t="s">
        <v>1333</v>
      </c>
      <c r="O86" s="3559" t="s">
        <v>1072</v>
      </c>
      <c r="P86" s="3560" t="s">
        <v>1073</v>
      </c>
      <c r="Q86" s="3560" t="s">
        <v>1074</v>
      </c>
      <c r="R86" s="3560" t="s">
        <v>1075</v>
      </c>
      <c r="S86" s="3560" t="s">
        <v>1076</v>
      </c>
      <c r="T86" s="3561" t="s">
        <v>1333</v>
      </c>
      <c r="U86" s="3559" t="s">
        <v>1072</v>
      </c>
      <c r="V86" s="3560" t="s">
        <v>1073</v>
      </c>
      <c r="W86" s="3560" t="s">
        <v>1074</v>
      </c>
      <c r="X86" s="3560" t="s">
        <v>1075</v>
      </c>
      <c r="Y86" s="3560" t="s">
        <v>1076</v>
      </c>
      <c r="Z86" s="3561" t="s">
        <v>1333</v>
      </c>
      <c r="AA86" s="3559" t="s">
        <v>1072</v>
      </c>
      <c r="AB86" s="3560" t="s">
        <v>1073</v>
      </c>
      <c r="AC86" s="3560" t="s">
        <v>1074</v>
      </c>
      <c r="AD86" s="3560" t="s">
        <v>1075</v>
      </c>
      <c r="AE86" s="3560" t="s">
        <v>1076</v>
      </c>
      <c r="AF86" s="3561" t="s">
        <v>1333</v>
      </c>
    </row>
    <row r="87" spans="1:32" ht="12.75" customHeight="1">
      <c r="A87" s="5424" t="s">
        <v>1506</v>
      </c>
      <c r="B87" s="5425"/>
      <c r="C87" s="3544"/>
      <c r="D87" s="3545"/>
      <c r="E87" s="3545"/>
      <c r="F87" s="3545"/>
      <c r="G87" s="3545"/>
      <c r="H87" s="3546">
        <f>SUM(C87:G87)</f>
        <v>0</v>
      </c>
      <c r="I87" s="3544"/>
      <c r="J87" s="3545"/>
      <c r="K87" s="3545"/>
      <c r="L87" s="3545"/>
      <c r="M87" s="3545"/>
      <c r="N87" s="3546">
        <f>SUM(I87:M87)</f>
        <v>0</v>
      </c>
      <c r="O87" s="3544"/>
      <c r="P87" s="3545"/>
      <c r="Q87" s="3545"/>
      <c r="R87" s="3545"/>
      <c r="S87" s="3545"/>
      <c r="T87" s="3546">
        <f>SUM(O87:S87)</f>
        <v>0</v>
      </c>
      <c r="U87" s="3544"/>
      <c r="V87" s="3545"/>
      <c r="W87" s="3545"/>
      <c r="X87" s="3545"/>
      <c r="Y87" s="3545"/>
      <c r="Z87" s="3546">
        <f>SUM(U87:Y87)</f>
        <v>0</v>
      </c>
      <c r="AA87" s="3544"/>
      <c r="AB87" s="3545"/>
      <c r="AC87" s="3545"/>
      <c r="AD87" s="3545"/>
      <c r="AE87" s="3545"/>
      <c r="AF87" s="3546">
        <f>SUM(AA87:AE87)</f>
        <v>0</v>
      </c>
    </row>
    <row r="88" spans="1:32" ht="12.75" customHeight="1">
      <c r="A88" s="5418" t="s">
        <v>1507</v>
      </c>
      <c r="B88" s="5419"/>
      <c r="C88" s="3547"/>
      <c r="D88" s="3548"/>
      <c r="E88" s="3548"/>
      <c r="F88" s="3548"/>
      <c r="G88" s="3548"/>
      <c r="H88" s="3549">
        <f t="shared" ref="H88:H92" si="37">SUM(C88:G88)</f>
        <v>0</v>
      </c>
      <c r="I88" s="3547"/>
      <c r="J88" s="3548"/>
      <c r="K88" s="3548"/>
      <c r="L88" s="3548"/>
      <c r="M88" s="3548"/>
      <c r="N88" s="3549">
        <f t="shared" ref="N88:N92" si="38">SUM(I88:M88)</f>
        <v>0</v>
      </c>
      <c r="O88" s="3547"/>
      <c r="P88" s="3548"/>
      <c r="Q88" s="3548"/>
      <c r="R88" s="3548"/>
      <c r="S88" s="3548"/>
      <c r="T88" s="3549">
        <f t="shared" ref="T88:T92" si="39">SUM(O88:S88)</f>
        <v>0</v>
      </c>
      <c r="U88" s="3547"/>
      <c r="V88" s="3548"/>
      <c r="W88" s="3548"/>
      <c r="X88" s="3548"/>
      <c r="Y88" s="3548"/>
      <c r="Z88" s="3549">
        <f t="shared" ref="Z88:Z92" si="40">SUM(U88:Y88)</f>
        <v>0</v>
      </c>
      <c r="AA88" s="3547"/>
      <c r="AB88" s="3548"/>
      <c r="AC88" s="3548"/>
      <c r="AD88" s="3548"/>
      <c r="AE88" s="3548"/>
      <c r="AF88" s="3549">
        <f t="shared" ref="AF88:AF92" si="41">SUM(AA88:AE88)</f>
        <v>0</v>
      </c>
    </row>
    <row r="89" spans="1:32" ht="12.75" customHeight="1">
      <c r="A89" s="5420" t="s">
        <v>1508</v>
      </c>
      <c r="B89" s="5421"/>
      <c r="C89" s="3550"/>
      <c r="D89" s="3551"/>
      <c r="E89" s="3551"/>
      <c r="F89" s="3551"/>
      <c r="G89" s="3551"/>
      <c r="H89" s="3552">
        <f t="shared" si="37"/>
        <v>0</v>
      </c>
      <c r="I89" s="3550"/>
      <c r="J89" s="3551"/>
      <c r="K89" s="3551"/>
      <c r="L89" s="3551"/>
      <c r="M89" s="3551"/>
      <c r="N89" s="3552">
        <f t="shared" si="38"/>
        <v>0</v>
      </c>
      <c r="O89" s="3550"/>
      <c r="P89" s="3551"/>
      <c r="Q89" s="3551"/>
      <c r="R89" s="3551"/>
      <c r="S89" s="3551"/>
      <c r="T89" s="3552">
        <f t="shared" si="39"/>
        <v>0</v>
      </c>
      <c r="U89" s="3550"/>
      <c r="V89" s="3551"/>
      <c r="W89" s="3551"/>
      <c r="X89" s="3551"/>
      <c r="Y89" s="3551"/>
      <c r="Z89" s="3552">
        <f t="shared" si="40"/>
        <v>0</v>
      </c>
      <c r="AA89" s="3550"/>
      <c r="AB89" s="3551"/>
      <c r="AC89" s="3551"/>
      <c r="AD89" s="3551"/>
      <c r="AE89" s="3551"/>
      <c r="AF89" s="3552">
        <f t="shared" si="41"/>
        <v>0</v>
      </c>
    </row>
    <row r="90" spans="1:32" ht="13.5" thickBot="1">
      <c r="A90" s="5412" t="s">
        <v>1509</v>
      </c>
      <c r="B90" s="5413"/>
      <c r="C90" s="3553"/>
      <c r="D90" s="3554"/>
      <c r="E90" s="3554"/>
      <c r="F90" s="3554"/>
      <c r="G90" s="3554"/>
      <c r="H90" s="3555">
        <f>SUM(C90:G90)</f>
        <v>0</v>
      </c>
      <c r="I90" s="3553"/>
      <c r="J90" s="3554"/>
      <c r="K90" s="3554"/>
      <c r="L90" s="3554"/>
      <c r="M90" s="3554"/>
      <c r="N90" s="3555">
        <f>SUM(I90:M90)</f>
        <v>0</v>
      </c>
      <c r="O90" s="3553"/>
      <c r="P90" s="3554"/>
      <c r="Q90" s="3554"/>
      <c r="R90" s="3554"/>
      <c r="S90" s="3554"/>
      <c r="T90" s="3555">
        <f>SUM(O90:S90)</f>
        <v>0</v>
      </c>
      <c r="U90" s="3553"/>
      <c r="V90" s="3554"/>
      <c r="W90" s="3554"/>
      <c r="X90" s="3554"/>
      <c r="Y90" s="3554"/>
      <c r="Z90" s="3555">
        <f>SUM(U90:Y90)</f>
        <v>0</v>
      </c>
      <c r="AA90" s="3553"/>
      <c r="AB90" s="3554"/>
      <c r="AC90" s="3554"/>
      <c r="AD90" s="3554"/>
      <c r="AE90" s="3554"/>
      <c r="AF90" s="3555">
        <f>SUM(AA90:AE90)</f>
        <v>0</v>
      </c>
    </row>
    <row r="91" spans="1:32" s="4159" customFormat="1" ht="25.5" customHeight="1">
      <c r="A91" s="5422" t="s">
        <v>1511</v>
      </c>
      <c r="B91" s="5423"/>
      <c r="C91" s="3556">
        <f>SUM(C92,C97:C101)</f>
        <v>0</v>
      </c>
      <c r="D91" s="3557">
        <f>SUM(D92,D97:D101)</f>
        <v>0</v>
      </c>
      <c r="E91" s="3557">
        <f>SUM(E92,E97:E101)</f>
        <v>0</v>
      </c>
      <c r="F91" s="3557">
        <f>SUM(F92,F97:F101)</f>
        <v>0</v>
      </c>
      <c r="G91" s="3557">
        <f>SUM(G92,G97:G101)</f>
        <v>0</v>
      </c>
      <c r="H91" s="3558">
        <f t="shared" si="37"/>
        <v>0</v>
      </c>
      <c r="I91" s="3556">
        <f>SUM(I92,I97:I101)</f>
        <v>0</v>
      </c>
      <c r="J91" s="3557">
        <f>SUM(J92,J97:J101)</f>
        <v>0</v>
      </c>
      <c r="K91" s="3557">
        <f>SUM(K92,K97:K101)</f>
        <v>0</v>
      </c>
      <c r="L91" s="3557">
        <f>SUM(L92,L97:L101)</f>
        <v>0</v>
      </c>
      <c r="M91" s="3557">
        <f>SUM(M92,M97:M101)</f>
        <v>0</v>
      </c>
      <c r="N91" s="3558">
        <f t="shared" si="38"/>
        <v>0</v>
      </c>
      <c r="O91" s="3556">
        <f>SUM(O92,O97:O101)</f>
        <v>0</v>
      </c>
      <c r="P91" s="3557">
        <f>SUM(P92,P97:P101)</f>
        <v>0</v>
      </c>
      <c r="Q91" s="3557">
        <f>SUM(Q92,Q97:Q101)</f>
        <v>0</v>
      </c>
      <c r="R91" s="3557">
        <f>SUM(R92,R97:R101)</f>
        <v>0</v>
      </c>
      <c r="S91" s="3557">
        <f>SUM(S92,S97:S101)</f>
        <v>0</v>
      </c>
      <c r="T91" s="3558">
        <f t="shared" si="39"/>
        <v>0</v>
      </c>
      <c r="U91" s="3556">
        <f>SUM(U92,U97:U101)</f>
        <v>0</v>
      </c>
      <c r="V91" s="3557">
        <f>SUM(V92,V97:V101)</f>
        <v>0</v>
      </c>
      <c r="W91" s="3557">
        <f>SUM(W92,W97:W101)</f>
        <v>0</v>
      </c>
      <c r="X91" s="3557">
        <f>SUM(X92,X97:X101)</f>
        <v>0</v>
      </c>
      <c r="Y91" s="3557">
        <f>SUM(Y92,Y97:Y101)</f>
        <v>0</v>
      </c>
      <c r="Z91" s="3558">
        <f t="shared" si="40"/>
        <v>0</v>
      </c>
      <c r="AA91" s="3556">
        <f>SUM(AA92,AA97:AA101)</f>
        <v>0</v>
      </c>
      <c r="AB91" s="3557">
        <f>SUM(AB92,AB97:AB101)</f>
        <v>0</v>
      </c>
      <c r="AC91" s="3557">
        <f>SUM(AC92,AC97:AC101)</f>
        <v>0</v>
      </c>
      <c r="AD91" s="3557">
        <f>SUM(AD92,AD97:AD101)</f>
        <v>0</v>
      </c>
      <c r="AE91" s="3557">
        <f>SUM(AE92,AE97:AE101)</f>
        <v>0</v>
      </c>
      <c r="AF91" s="3558">
        <f t="shared" si="41"/>
        <v>0</v>
      </c>
    </row>
    <row r="92" spans="1:32" ht="12.75" customHeight="1">
      <c r="A92" s="5391" t="s">
        <v>1510</v>
      </c>
      <c r="B92" s="5392"/>
      <c r="C92" s="3547"/>
      <c r="D92" s="3548"/>
      <c r="E92" s="3548"/>
      <c r="F92" s="3548"/>
      <c r="G92" s="3548"/>
      <c r="H92" s="3549">
        <f t="shared" si="37"/>
        <v>0</v>
      </c>
      <c r="I92" s="3547"/>
      <c r="J92" s="3548"/>
      <c r="K92" s="3548"/>
      <c r="L92" s="3548"/>
      <c r="M92" s="3548"/>
      <c r="N92" s="3549">
        <f t="shared" si="38"/>
        <v>0</v>
      </c>
      <c r="O92" s="3547"/>
      <c r="P92" s="3548"/>
      <c r="Q92" s="3548"/>
      <c r="R92" s="3548"/>
      <c r="S92" s="3548"/>
      <c r="T92" s="3549">
        <f t="shared" si="39"/>
        <v>0</v>
      </c>
      <c r="U92" s="3547"/>
      <c r="V92" s="3548"/>
      <c r="W92" s="3548"/>
      <c r="X92" s="3548"/>
      <c r="Y92" s="3548"/>
      <c r="Z92" s="3549">
        <f t="shared" si="40"/>
        <v>0</v>
      </c>
      <c r="AA92" s="3547"/>
      <c r="AB92" s="3548"/>
      <c r="AC92" s="3548"/>
      <c r="AD92" s="3548"/>
      <c r="AE92" s="3548"/>
      <c r="AF92" s="3549">
        <f t="shared" si="41"/>
        <v>0</v>
      </c>
    </row>
    <row r="93" spans="1:32">
      <c r="A93" s="5393" t="s">
        <v>1522</v>
      </c>
      <c r="B93" s="5394"/>
      <c r="C93" s="3547"/>
      <c r="D93" s="3548"/>
      <c r="E93" s="3548"/>
      <c r="F93" s="3548"/>
      <c r="G93" s="3548"/>
      <c r="H93" s="3549">
        <f>SUM(C93:G93)</f>
        <v>0</v>
      </c>
      <c r="I93" s="3547"/>
      <c r="J93" s="3548"/>
      <c r="K93" s="3548"/>
      <c r="L93" s="3548"/>
      <c r="M93" s="3548"/>
      <c r="N93" s="3549">
        <f>SUM(I93:M93)</f>
        <v>0</v>
      </c>
      <c r="O93" s="3547"/>
      <c r="P93" s="3548"/>
      <c r="Q93" s="3548"/>
      <c r="R93" s="3548"/>
      <c r="S93" s="3548"/>
      <c r="T93" s="3549">
        <f>SUM(O93:S93)</f>
        <v>0</v>
      </c>
      <c r="U93" s="3547"/>
      <c r="V93" s="3548"/>
      <c r="W93" s="3548"/>
      <c r="X93" s="3548"/>
      <c r="Y93" s="3548"/>
      <c r="Z93" s="3549">
        <f>SUM(U93:Y93)</f>
        <v>0</v>
      </c>
      <c r="AA93" s="3547"/>
      <c r="AB93" s="3548"/>
      <c r="AC93" s="3548"/>
      <c r="AD93" s="3548"/>
      <c r="AE93" s="3548"/>
      <c r="AF93" s="3549">
        <f>SUM(AA93:AE93)</f>
        <v>0</v>
      </c>
    </row>
    <row r="94" spans="1:32" ht="12.75" customHeight="1">
      <c r="A94" s="5407" t="s">
        <v>1512</v>
      </c>
      <c r="B94" s="5408"/>
      <c r="C94" s="3547"/>
      <c r="D94" s="3548"/>
      <c r="E94" s="3548"/>
      <c r="F94" s="3548"/>
      <c r="G94" s="3548"/>
      <c r="H94" s="3549">
        <f t="shared" ref="H94:H101" si="42">SUM(C94:G94)</f>
        <v>0</v>
      </c>
      <c r="I94" s="3547"/>
      <c r="J94" s="3548"/>
      <c r="K94" s="3548"/>
      <c r="L94" s="3548"/>
      <c r="M94" s="3548"/>
      <c r="N94" s="3549">
        <f t="shared" ref="N94:N101" si="43">SUM(I94:M94)</f>
        <v>0</v>
      </c>
      <c r="O94" s="3547"/>
      <c r="P94" s="3548"/>
      <c r="Q94" s="3548"/>
      <c r="R94" s="3548"/>
      <c r="S94" s="3548"/>
      <c r="T94" s="3549">
        <f t="shared" ref="T94:T101" si="44">SUM(O94:S94)</f>
        <v>0</v>
      </c>
      <c r="U94" s="3547"/>
      <c r="V94" s="3548"/>
      <c r="W94" s="3548"/>
      <c r="X94" s="3548"/>
      <c r="Y94" s="3548"/>
      <c r="Z94" s="3549">
        <f t="shared" ref="Z94:Z101" si="45">SUM(U94:Y94)</f>
        <v>0</v>
      </c>
      <c r="AA94" s="3547"/>
      <c r="AB94" s="3548"/>
      <c r="AC94" s="3548"/>
      <c r="AD94" s="3548"/>
      <c r="AE94" s="3548"/>
      <c r="AF94" s="3549">
        <f t="shared" ref="AF94:AF101" si="46">SUM(AA94:AE94)</f>
        <v>0</v>
      </c>
    </row>
    <row r="95" spans="1:32" ht="12.75" customHeight="1">
      <c r="A95" s="5407" t="s">
        <v>1513</v>
      </c>
      <c r="B95" s="5408"/>
      <c r="C95" s="3547"/>
      <c r="D95" s="3548"/>
      <c r="E95" s="3548"/>
      <c r="F95" s="3548"/>
      <c r="G95" s="3548"/>
      <c r="H95" s="3549">
        <f t="shared" si="42"/>
        <v>0</v>
      </c>
      <c r="I95" s="3547"/>
      <c r="J95" s="3548"/>
      <c r="K95" s="3548"/>
      <c r="L95" s="3548"/>
      <c r="M95" s="3548"/>
      <c r="N95" s="3549">
        <f t="shared" si="43"/>
        <v>0</v>
      </c>
      <c r="O95" s="3547"/>
      <c r="P95" s="3548"/>
      <c r="Q95" s="3548"/>
      <c r="R95" s="3548"/>
      <c r="S95" s="3548"/>
      <c r="T95" s="3549">
        <f t="shared" si="44"/>
        <v>0</v>
      </c>
      <c r="U95" s="3547"/>
      <c r="V95" s="3548"/>
      <c r="W95" s="3548"/>
      <c r="X95" s="3548"/>
      <c r="Y95" s="3548"/>
      <c r="Z95" s="3549">
        <f t="shared" si="45"/>
        <v>0</v>
      </c>
      <c r="AA95" s="3547"/>
      <c r="AB95" s="3548"/>
      <c r="AC95" s="3548"/>
      <c r="AD95" s="3548"/>
      <c r="AE95" s="3548"/>
      <c r="AF95" s="3549">
        <f t="shared" si="46"/>
        <v>0</v>
      </c>
    </row>
    <row r="96" spans="1:32" ht="12.75" customHeight="1">
      <c r="A96" s="5407" t="s">
        <v>1514</v>
      </c>
      <c r="B96" s="5408"/>
      <c r="C96" s="3547"/>
      <c r="D96" s="3548"/>
      <c r="E96" s="3548"/>
      <c r="F96" s="3548"/>
      <c r="G96" s="3548"/>
      <c r="H96" s="3549">
        <f t="shared" si="42"/>
        <v>0</v>
      </c>
      <c r="I96" s="3547"/>
      <c r="J96" s="3548"/>
      <c r="K96" s="3548"/>
      <c r="L96" s="3548"/>
      <c r="M96" s="3548"/>
      <c r="N96" s="3549">
        <f t="shared" si="43"/>
        <v>0</v>
      </c>
      <c r="O96" s="3547"/>
      <c r="P96" s="3548"/>
      <c r="Q96" s="3548"/>
      <c r="R96" s="3548"/>
      <c r="S96" s="3548"/>
      <c r="T96" s="3549">
        <f t="shared" si="44"/>
        <v>0</v>
      </c>
      <c r="U96" s="3547"/>
      <c r="V96" s="3548"/>
      <c r="W96" s="3548"/>
      <c r="X96" s="3548"/>
      <c r="Y96" s="3548"/>
      <c r="Z96" s="3549">
        <f t="shared" si="45"/>
        <v>0</v>
      </c>
      <c r="AA96" s="3547"/>
      <c r="AB96" s="3548"/>
      <c r="AC96" s="3548"/>
      <c r="AD96" s="3548"/>
      <c r="AE96" s="3548"/>
      <c r="AF96" s="3549">
        <f t="shared" si="46"/>
        <v>0</v>
      </c>
    </row>
    <row r="97" spans="1:32">
      <c r="A97" s="5397" t="s">
        <v>1515</v>
      </c>
      <c r="B97" s="5398"/>
      <c r="C97" s="3547"/>
      <c r="D97" s="3548"/>
      <c r="E97" s="3548"/>
      <c r="F97" s="3548"/>
      <c r="G97" s="3548"/>
      <c r="H97" s="3549">
        <f t="shared" si="42"/>
        <v>0</v>
      </c>
      <c r="I97" s="3547"/>
      <c r="J97" s="3548"/>
      <c r="K97" s="3548"/>
      <c r="L97" s="3548"/>
      <c r="M97" s="3548"/>
      <c r="N97" s="3549">
        <f t="shared" si="43"/>
        <v>0</v>
      </c>
      <c r="O97" s="3547"/>
      <c r="P97" s="3548"/>
      <c r="Q97" s="3548"/>
      <c r="R97" s="3548"/>
      <c r="S97" s="3548"/>
      <c r="T97" s="3549">
        <f t="shared" si="44"/>
        <v>0</v>
      </c>
      <c r="U97" s="3547"/>
      <c r="V97" s="3548"/>
      <c r="W97" s="3548"/>
      <c r="X97" s="3548"/>
      <c r="Y97" s="3548"/>
      <c r="Z97" s="3549">
        <f t="shared" si="45"/>
        <v>0</v>
      </c>
      <c r="AA97" s="3547"/>
      <c r="AB97" s="3548"/>
      <c r="AC97" s="3548"/>
      <c r="AD97" s="3548"/>
      <c r="AE97" s="3548"/>
      <c r="AF97" s="3549">
        <f t="shared" si="46"/>
        <v>0</v>
      </c>
    </row>
    <row r="98" spans="1:32" ht="12.75" customHeight="1">
      <c r="A98" s="5399" t="s">
        <v>1516</v>
      </c>
      <c r="B98" s="5400"/>
      <c r="C98" s="3547"/>
      <c r="D98" s="3548"/>
      <c r="E98" s="3548"/>
      <c r="F98" s="3548"/>
      <c r="G98" s="3548"/>
      <c r="H98" s="3549">
        <f t="shared" si="42"/>
        <v>0</v>
      </c>
      <c r="I98" s="3547"/>
      <c r="J98" s="3548"/>
      <c r="K98" s="3548"/>
      <c r="L98" s="3548"/>
      <c r="M98" s="3548"/>
      <c r="N98" s="3549">
        <f t="shared" si="43"/>
        <v>0</v>
      </c>
      <c r="O98" s="3547"/>
      <c r="P98" s="3548"/>
      <c r="Q98" s="3548"/>
      <c r="R98" s="3548"/>
      <c r="S98" s="3548"/>
      <c r="T98" s="3549">
        <f t="shared" si="44"/>
        <v>0</v>
      </c>
      <c r="U98" s="3547"/>
      <c r="V98" s="3548"/>
      <c r="W98" s="3548"/>
      <c r="X98" s="3548"/>
      <c r="Y98" s="3548"/>
      <c r="Z98" s="3549">
        <f t="shared" si="45"/>
        <v>0</v>
      </c>
      <c r="AA98" s="3547"/>
      <c r="AB98" s="3548"/>
      <c r="AC98" s="3548"/>
      <c r="AD98" s="3548"/>
      <c r="AE98" s="3548"/>
      <c r="AF98" s="3549">
        <f t="shared" si="46"/>
        <v>0</v>
      </c>
    </row>
    <row r="99" spans="1:32" ht="12.75" customHeight="1">
      <c r="A99" s="5399" t="s">
        <v>1517</v>
      </c>
      <c r="B99" s="5400"/>
      <c r="C99" s="3547"/>
      <c r="D99" s="3548"/>
      <c r="E99" s="3548"/>
      <c r="F99" s="3548"/>
      <c r="G99" s="3548"/>
      <c r="H99" s="3549">
        <f t="shared" si="42"/>
        <v>0</v>
      </c>
      <c r="I99" s="3547"/>
      <c r="J99" s="3548"/>
      <c r="K99" s="3548"/>
      <c r="L99" s="3548"/>
      <c r="M99" s="3548"/>
      <c r="N99" s="3549">
        <f t="shared" si="43"/>
        <v>0</v>
      </c>
      <c r="O99" s="3547"/>
      <c r="P99" s="3548"/>
      <c r="Q99" s="3548"/>
      <c r="R99" s="3548"/>
      <c r="S99" s="3548"/>
      <c r="T99" s="3549">
        <f t="shared" si="44"/>
        <v>0</v>
      </c>
      <c r="U99" s="3547"/>
      <c r="V99" s="3548"/>
      <c r="W99" s="3548"/>
      <c r="X99" s="3548"/>
      <c r="Y99" s="3548"/>
      <c r="Z99" s="3549">
        <f t="shared" si="45"/>
        <v>0</v>
      </c>
      <c r="AA99" s="3547"/>
      <c r="AB99" s="3548"/>
      <c r="AC99" s="3548"/>
      <c r="AD99" s="3548"/>
      <c r="AE99" s="3548"/>
      <c r="AF99" s="3549">
        <f t="shared" si="46"/>
        <v>0</v>
      </c>
    </row>
    <row r="100" spans="1:32" ht="12.75" customHeight="1">
      <c r="A100" s="5399" t="s">
        <v>1518</v>
      </c>
      <c r="B100" s="5400"/>
      <c r="C100" s="3547"/>
      <c r="D100" s="3548"/>
      <c r="E100" s="3548"/>
      <c r="F100" s="3548"/>
      <c r="G100" s="3548"/>
      <c r="H100" s="3549">
        <f t="shared" si="42"/>
        <v>0</v>
      </c>
      <c r="I100" s="3547"/>
      <c r="J100" s="3548"/>
      <c r="K100" s="3548"/>
      <c r="L100" s="3548"/>
      <c r="M100" s="3548"/>
      <c r="N100" s="3549">
        <f t="shared" si="43"/>
        <v>0</v>
      </c>
      <c r="O100" s="3547"/>
      <c r="P100" s="3548"/>
      <c r="Q100" s="3548"/>
      <c r="R100" s="3548"/>
      <c r="S100" s="3548"/>
      <c r="T100" s="3549">
        <f t="shared" si="44"/>
        <v>0</v>
      </c>
      <c r="U100" s="3547"/>
      <c r="V100" s="3548"/>
      <c r="W100" s="3548"/>
      <c r="X100" s="3548"/>
      <c r="Y100" s="3548"/>
      <c r="Z100" s="3549">
        <f t="shared" si="45"/>
        <v>0</v>
      </c>
      <c r="AA100" s="3547"/>
      <c r="AB100" s="3548"/>
      <c r="AC100" s="3548"/>
      <c r="AD100" s="3548"/>
      <c r="AE100" s="3548"/>
      <c r="AF100" s="3549">
        <f t="shared" si="46"/>
        <v>0</v>
      </c>
    </row>
    <row r="101" spans="1:32" ht="13.7" customHeight="1" thickBot="1">
      <c r="A101" s="5395" t="s">
        <v>1519</v>
      </c>
      <c r="B101" s="5396"/>
      <c r="C101" s="3553"/>
      <c r="D101" s="3554"/>
      <c r="E101" s="3554"/>
      <c r="F101" s="3554"/>
      <c r="G101" s="3554"/>
      <c r="H101" s="3555">
        <f t="shared" si="42"/>
        <v>0</v>
      </c>
      <c r="I101" s="3553"/>
      <c r="J101" s="3554"/>
      <c r="K101" s="3554"/>
      <c r="L101" s="3554"/>
      <c r="M101" s="3554"/>
      <c r="N101" s="3555">
        <f t="shared" si="43"/>
        <v>0</v>
      </c>
      <c r="O101" s="3553"/>
      <c r="P101" s="3554"/>
      <c r="Q101" s="3554"/>
      <c r="R101" s="3554"/>
      <c r="S101" s="3554"/>
      <c r="T101" s="3555">
        <f t="shared" si="44"/>
        <v>0</v>
      </c>
      <c r="U101" s="3553"/>
      <c r="V101" s="3554"/>
      <c r="W101" s="3554"/>
      <c r="X101" s="3554"/>
      <c r="Y101" s="3554"/>
      <c r="Z101" s="3555">
        <f t="shared" si="45"/>
        <v>0</v>
      </c>
      <c r="AA101" s="3553"/>
      <c r="AB101" s="3554"/>
      <c r="AC101" s="3554"/>
      <c r="AD101" s="3554"/>
      <c r="AE101" s="3554"/>
      <c r="AF101" s="3555">
        <f t="shared" si="46"/>
        <v>0</v>
      </c>
    </row>
    <row r="102" spans="1:32" ht="20.25" customHeight="1" thickBot="1">
      <c r="A102" s="1673" t="s">
        <v>188</v>
      </c>
      <c r="B102" s="1674"/>
      <c r="C102" s="3562"/>
      <c r="D102" s="3562"/>
      <c r="E102" s="3562"/>
      <c r="F102" s="3562"/>
      <c r="G102" s="3562"/>
      <c r="H102" s="3562"/>
      <c r="I102" s="3562"/>
      <c r="J102" s="3562"/>
      <c r="K102" s="3562"/>
      <c r="L102" s="3562"/>
      <c r="M102" s="3562"/>
      <c r="N102" s="3562"/>
      <c r="O102" s="3562"/>
      <c r="P102" s="3562"/>
      <c r="Q102" s="3562"/>
      <c r="R102" s="3562"/>
      <c r="S102" s="3562"/>
      <c r="T102" s="3562"/>
      <c r="U102" s="3562"/>
      <c r="V102" s="3562"/>
      <c r="W102" s="3562"/>
      <c r="X102" s="3562"/>
      <c r="Y102" s="3562"/>
      <c r="Z102" s="3562"/>
      <c r="AA102" s="3562"/>
      <c r="AB102" s="3562"/>
      <c r="AC102" s="3562"/>
      <c r="AD102" s="3562"/>
      <c r="AE102" s="3562"/>
      <c r="AF102" s="3563"/>
    </row>
    <row r="103" spans="1:32" ht="20.25" customHeight="1">
      <c r="A103" s="5387" t="s">
        <v>1191</v>
      </c>
      <c r="B103" s="5388"/>
      <c r="C103" s="5414">
        <v>1</v>
      </c>
      <c r="D103" s="5415"/>
      <c r="E103" s="5415"/>
      <c r="F103" s="5415"/>
      <c r="G103" s="5415"/>
      <c r="H103" s="5416"/>
      <c r="I103" s="5414">
        <f>C103+1</f>
        <v>2</v>
      </c>
      <c r="J103" s="5415"/>
      <c r="K103" s="5415"/>
      <c r="L103" s="5415"/>
      <c r="M103" s="5415"/>
      <c r="N103" s="5416"/>
      <c r="O103" s="5414">
        <f t="shared" ref="O103" si="47">I103+1</f>
        <v>3</v>
      </c>
      <c r="P103" s="5415"/>
      <c r="Q103" s="5415"/>
      <c r="R103" s="5415"/>
      <c r="S103" s="5415"/>
      <c r="T103" s="5416"/>
      <c r="U103" s="5414">
        <f t="shared" ref="U103" si="48">O103+1</f>
        <v>4</v>
      </c>
      <c r="V103" s="5415"/>
      <c r="W103" s="5415"/>
      <c r="X103" s="5415"/>
      <c r="Y103" s="5415"/>
      <c r="Z103" s="5416"/>
      <c r="AA103" s="5414">
        <f t="shared" ref="AA103" si="49">U103+1</f>
        <v>5</v>
      </c>
      <c r="AB103" s="5415"/>
      <c r="AC103" s="5415"/>
      <c r="AD103" s="5415"/>
      <c r="AE103" s="5415"/>
      <c r="AF103" s="5416"/>
    </row>
    <row r="104" spans="1:32" ht="12.75" customHeight="1">
      <c r="A104" s="5409" t="s">
        <v>1324</v>
      </c>
      <c r="B104" s="3537" t="s">
        <v>1505</v>
      </c>
      <c r="C104" s="5401"/>
      <c r="D104" s="5402"/>
      <c r="E104" s="5402"/>
      <c r="F104" s="5402"/>
      <c r="G104" s="5402"/>
      <c r="H104" s="5403"/>
      <c r="I104" s="5401"/>
      <c r="J104" s="5402"/>
      <c r="K104" s="5402"/>
      <c r="L104" s="5402"/>
      <c r="M104" s="5402"/>
      <c r="N104" s="5403"/>
      <c r="O104" s="5401"/>
      <c r="P104" s="5402"/>
      <c r="Q104" s="5402"/>
      <c r="R104" s="5402"/>
      <c r="S104" s="5402"/>
      <c r="T104" s="5403"/>
      <c r="U104" s="5401"/>
      <c r="V104" s="5402"/>
      <c r="W104" s="5402"/>
      <c r="X104" s="5402"/>
      <c r="Y104" s="5402"/>
      <c r="Z104" s="5403"/>
      <c r="AA104" s="5401"/>
      <c r="AB104" s="5402"/>
      <c r="AC104" s="5402"/>
      <c r="AD104" s="5402"/>
      <c r="AE104" s="5402"/>
      <c r="AF104" s="5403"/>
    </row>
    <row r="105" spans="1:32">
      <c r="A105" s="5409"/>
      <c r="B105" s="3537" t="s">
        <v>1325</v>
      </c>
      <c r="C105" s="5401"/>
      <c r="D105" s="5402"/>
      <c r="E105" s="5402"/>
      <c r="F105" s="5402"/>
      <c r="G105" s="5402"/>
      <c r="H105" s="5403"/>
      <c r="I105" s="5401"/>
      <c r="J105" s="5402"/>
      <c r="K105" s="5402"/>
      <c r="L105" s="5402"/>
      <c r="M105" s="5402"/>
      <c r="N105" s="5403"/>
      <c r="O105" s="5401"/>
      <c r="P105" s="5402"/>
      <c r="Q105" s="5402"/>
      <c r="R105" s="5402"/>
      <c r="S105" s="5402"/>
      <c r="T105" s="5403"/>
      <c r="U105" s="5401"/>
      <c r="V105" s="5402"/>
      <c r="W105" s="5402"/>
      <c r="X105" s="5402"/>
      <c r="Y105" s="5402"/>
      <c r="Z105" s="5403"/>
      <c r="AA105" s="5401"/>
      <c r="AB105" s="5402"/>
      <c r="AC105" s="5402"/>
      <c r="AD105" s="5402"/>
      <c r="AE105" s="5402"/>
      <c r="AF105" s="5403"/>
    </row>
    <row r="106" spans="1:32">
      <c r="A106" s="5410" t="s">
        <v>1326</v>
      </c>
      <c r="B106" s="3538" t="s">
        <v>1327</v>
      </c>
      <c r="C106" s="5401"/>
      <c r="D106" s="5402"/>
      <c r="E106" s="5402"/>
      <c r="F106" s="5402"/>
      <c r="G106" s="5402"/>
      <c r="H106" s="5403"/>
      <c r="I106" s="5401"/>
      <c r="J106" s="5402"/>
      <c r="K106" s="5402"/>
      <c r="L106" s="5402"/>
      <c r="M106" s="5402"/>
      <c r="N106" s="5403"/>
      <c r="O106" s="5401"/>
      <c r="P106" s="5402"/>
      <c r="Q106" s="5402"/>
      <c r="R106" s="5402"/>
      <c r="S106" s="5402"/>
      <c r="T106" s="5403"/>
      <c r="U106" s="5401"/>
      <c r="V106" s="5402"/>
      <c r="W106" s="5402"/>
      <c r="X106" s="5402"/>
      <c r="Y106" s="5402"/>
      <c r="Z106" s="5403"/>
      <c r="AA106" s="5401"/>
      <c r="AB106" s="5402"/>
      <c r="AC106" s="5402"/>
      <c r="AD106" s="5402"/>
      <c r="AE106" s="5402"/>
      <c r="AF106" s="5403"/>
    </row>
    <row r="107" spans="1:32">
      <c r="A107" s="5411"/>
      <c r="B107" s="3537" t="s">
        <v>1328</v>
      </c>
      <c r="C107" s="5401"/>
      <c r="D107" s="5402"/>
      <c r="E107" s="5402"/>
      <c r="F107" s="5402"/>
      <c r="G107" s="5402"/>
      <c r="H107" s="5403"/>
      <c r="I107" s="5401"/>
      <c r="J107" s="5402"/>
      <c r="K107" s="5402"/>
      <c r="L107" s="5402"/>
      <c r="M107" s="5402"/>
      <c r="N107" s="5403"/>
      <c r="O107" s="5401"/>
      <c r="P107" s="5402"/>
      <c r="Q107" s="5402"/>
      <c r="R107" s="5402"/>
      <c r="S107" s="5402"/>
      <c r="T107" s="5403"/>
      <c r="U107" s="5401"/>
      <c r="V107" s="5402"/>
      <c r="W107" s="5402"/>
      <c r="X107" s="5402"/>
      <c r="Y107" s="5402"/>
      <c r="Z107" s="5403"/>
      <c r="AA107" s="5401"/>
      <c r="AB107" s="5402"/>
      <c r="AC107" s="5402"/>
      <c r="AD107" s="5402"/>
      <c r="AE107" s="5402"/>
      <c r="AF107" s="5403"/>
    </row>
    <row r="108" spans="1:32" ht="25.5">
      <c r="A108" s="4538" t="s">
        <v>1329</v>
      </c>
      <c r="B108" s="3537" t="s">
        <v>1330</v>
      </c>
      <c r="C108" s="5401"/>
      <c r="D108" s="5402"/>
      <c r="E108" s="5402"/>
      <c r="F108" s="5402"/>
      <c r="G108" s="5402"/>
      <c r="H108" s="5403"/>
      <c r="I108" s="5401"/>
      <c r="J108" s="5402"/>
      <c r="K108" s="5402"/>
      <c r="L108" s="5402"/>
      <c r="M108" s="5402"/>
      <c r="N108" s="5403"/>
      <c r="O108" s="5401"/>
      <c r="P108" s="5402"/>
      <c r="Q108" s="5402"/>
      <c r="R108" s="5402"/>
      <c r="S108" s="5402"/>
      <c r="T108" s="5403"/>
      <c r="U108" s="5401"/>
      <c r="V108" s="5402"/>
      <c r="W108" s="5402"/>
      <c r="X108" s="5402"/>
      <c r="Y108" s="5402"/>
      <c r="Z108" s="5403"/>
      <c r="AA108" s="5401"/>
      <c r="AB108" s="5402"/>
      <c r="AC108" s="5402"/>
      <c r="AD108" s="5402"/>
      <c r="AE108" s="5402"/>
      <c r="AF108" s="5403"/>
    </row>
    <row r="109" spans="1:32" ht="26.25" thickBot="1">
      <c r="A109" s="3539" t="s">
        <v>1331</v>
      </c>
      <c r="B109" s="3540" t="s">
        <v>1332</v>
      </c>
      <c r="C109" s="5404"/>
      <c r="D109" s="5405"/>
      <c r="E109" s="5405"/>
      <c r="F109" s="5405"/>
      <c r="G109" s="5405"/>
      <c r="H109" s="5406"/>
      <c r="I109" s="5404"/>
      <c r="J109" s="5405"/>
      <c r="K109" s="5405"/>
      <c r="L109" s="5405"/>
      <c r="M109" s="5405"/>
      <c r="N109" s="5406"/>
      <c r="O109" s="5404"/>
      <c r="P109" s="5405"/>
      <c r="Q109" s="5405"/>
      <c r="R109" s="5405"/>
      <c r="S109" s="5405"/>
      <c r="T109" s="5406"/>
      <c r="U109" s="5404"/>
      <c r="V109" s="5405"/>
      <c r="W109" s="5405"/>
      <c r="X109" s="5405"/>
      <c r="Y109" s="5405"/>
      <c r="Z109" s="5406"/>
      <c r="AA109" s="5404"/>
      <c r="AB109" s="5405"/>
      <c r="AC109" s="5405"/>
      <c r="AD109" s="5405"/>
      <c r="AE109" s="5405"/>
      <c r="AF109" s="5406"/>
    </row>
    <row r="110" spans="1:32" ht="26.25" thickBot="1">
      <c r="A110" s="5389" t="s">
        <v>1520</v>
      </c>
      <c r="B110" s="5390"/>
      <c r="C110" s="3559" t="s">
        <v>1072</v>
      </c>
      <c r="D110" s="3560" t="s">
        <v>1073</v>
      </c>
      <c r="E110" s="3560" t="s">
        <v>1074</v>
      </c>
      <c r="F110" s="3560" t="s">
        <v>1075</v>
      </c>
      <c r="G110" s="3560" t="s">
        <v>1076</v>
      </c>
      <c r="H110" s="3561" t="s">
        <v>1333</v>
      </c>
      <c r="I110" s="3559" t="s">
        <v>1072</v>
      </c>
      <c r="J110" s="3560" t="s">
        <v>1073</v>
      </c>
      <c r="K110" s="3560" t="s">
        <v>1074</v>
      </c>
      <c r="L110" s="3560" t="s">
        <v>1075</v>
      </c>
      <c r="M110" s="3560" t="s">
        <v>1076</v>
      </c>
      <c r="N110" s="3561" t="s">
        <v>1333</v>
      </c>
      <c r="O110" s="3559" t="s">
        <v>1072</v>
      </c>
      <c r="P110" s="3560" t="s">
        <v>1073</v>
      </c>
      <c r="Q110" s="3560" t="s">
        <v>1074</v>
      </c>
      <c r="R110" s="3560" t="s">
        <v>1075</v>
      </c>
      <c r="S110" s="3560" t="s">
        <v>1076</v>
      </c>
      <c r="T110" s="3561" t="s">
        <v>1333</v>
      </c>
      <c r="U110" s="3559" t="s">
        <v>1072</v>
      </c>
      <c r="V110" s="3560" t="s">
        <v>1073</v>
      </c>
      <c r="W110" s="3560" t="s">
        <v>1074</v>
      </c>
      <c r="X110" s="3560" t="s">
        <v>1075</v>
      </c>
      <c r="Y110" s="3560" t="s">
        <v>1076</v>
      </c>
      <c r="Z110" s="3561" t="s">
        <v>1333</v>
      </c>
      <c r="AA110" s="3559" t="s">
        <v>1072</v>
      </c>
      <c r="AB110" s="3560" t="s">
        <v>1073</v>
      </c>
      <c r="AC110" s="3560" t="s">
        <v>1074</v>
      </c>
      <c r="AD110" s="3560" t="s">
        <v>1075</v>
      </c>
      <c r="AE110" s="3560" t="s">
        <v>1076</v>
      </c>
      <c r="AF110" s="3561" t="s">
        <v>1333</v>
      </c>
    </row>
    <row r="111" spans="1:32" ht="12.75" customHeight="1">
      <c r="A111" s="5424" t="s">
        <v>1506</v>
      </c>
      <c r="B111" s="5425"/>
      <c r="C111" s="3544"/>
      <c r="D111" s="3545"/>
      <c r="E111" s="3545"/>
      <c r="F111" s="3545"/>
      <c r="G111" s="3545"/>
      <c r="H111" s="3546">
        <f>SUM(C111:G111)</f>
        <v>0</v>
      </c>
      <c r="I111" s="3544"/>
      <c r="J111" s="3545"/>
      <c r="K111" s="3545"/>
      <c r="L111" s="3545"/>
      <c r="M111" s="3545"/>
      <c r="N111" s="3546">
        <f>SUM(I111:M111)</f>
        <v>0</v>
      </c>
      <c r="O111" s="3544"/>
      <c r="P111" s="3545"/>
      <c r="Q111" s="3545"/>
      <c r="R111" s="3545"/>
      <c r="S111" s="3545"/>
      <c r="T111" s="3546">
        <f>SUM(O111:S111)</f>
        <v>0</v>
      </c>
      <c r="U111" s="3544"/>
      <c r="V111" s="3545"/>
      <c r="W111" s="3545"/>
      <c r="X111" s="3545"/>
      <c r="Y111" s="3545"/>
      <c r="Z111" s="3546">
        <f>SUM(U111:Y111)</f>
        <v>0</v>
      </c>
      <c r="AA111" s="3544"/>
      <c r="AB111" s="3545"/>
      <c r="AC111" s="3545"/>
      <c r="AD111" s="3545"/>
      <c r="AE111" s="3545"/>
      <c r="AF111" s="3546">
        <f>SUM(AA111:AE111)</f>
        <v>0</v>
      </c>
    </row>
    <row r="112" spans="1:32" ht="12.75" customHeight="1">
      <c r="A112" s="5418" t="s">
        <v>1507</v>
      </c>
      <c r="B112" s="5419"/>
      <c r="C112" s="3547"/>
      <c r="D112" s="3548"/>
      <c r="E112" s="3548"/>
      <c r="F112" s="3548"/>
      <c r="G112" s="3548"/>
      <c r="H112" s="3549">
        <f t="shared" ref="H112:H116" si="50">SUM(C112:G112)</f>
        <v>0</v>
      </c>
      <c r="I112" s="3547"/>
      <c r="J112" s="3548"/>
      <c r="K112" s="3548"/>
      <c r="L112" s="3548"/>
      <c r="M112" s="3548"/>
      <c r="N112" s="3549">
        <f t="shared" ref="N112:N116" si="51">SUM(I112:M112)</f>
        <v>0</v>
      </c>
      <c r="O112" s="3547"/>
      <c r="P112" s="3548"/>
      <c r="Q112" s="3548"/>
      <c r="R112" s="3548"/>
      <c r="S112" s="3548"/>
      <c r="T112" s="3549">
        <f t="shared" ref="T112:T116" si="52">SUM(O112:S112)</f>
        <v>0</v>
      </c>
      <c r="U112" s="3547"/>
      <c r="V112" s="3548"/>
      <c r="W112" s="3548"/>
      <c r="X112" s="3548"/>
      <c r="Y112" s="3548"/>
      <c r="Z112" s="3549">
        <f t="shared" ref="Z112:Z116" si="53">SUM(U112:Y112)</f>
        <v>0</v>
      </c>
      <c r="AA112" s="3547"/>
      <c r="AB112" s="3548"/>
      <c r="AC112" s="3548"/>
      <c r="AD112" s="3548"/>
      <c r="AE112" s="3548"/>
      <c r="AF112" s="3549">
        <f t="shared" ref="AF112:AF116" si="54">SUM(AA112:AE112)</f>
        <v>0</v>
      </c>
    </row>
    <row r="113" spans="1:32">
      <c r="A113" s="5420" t="s">
        <v>1508</v>
      </c>
      <c r="B113" s="5421"/>
      <c r="C113" s="3550"/>
      <c r="D113" s="3551"/>
      <c r="E113" s="3551"/>
      <c r="F113" s="3551"/>
      <c r="G113" s="3551"/>
      <c r="H113" s="3552">
        <f t="shared" si="50"/>
        <v>0</v>
      </c>
      <c r="I113" s="3550"/>
      <c r="J113" s="3551"/>
      <c r="K113" s="3551"/>
      <c r="L113" s="3551"/>
      <c r="M113" s="3551"/>
      <c r="N113" s="3552">
        <f t="shared" si="51"/>
        <v>0</v>
      </c>
      <c r="O113" s="3550"/>
      <c r="P113" s="3551"/>
      <c r="Q113" s="3551"/>
      <c r="R113" s="3551"/>
      <c r="S113" s="3551"/>
      <c r="T113" s="3552">
        <f t="shared" si="52"/>
        <v>0</v>
      </c>
      <c r="U113" s="3550"/>
      <c r="V113" s="3551"/>
      <c r="W113" s="3551"/>
      <c r="X113" s="3551"/>
      <c r="Y113" s="3551"/>
      <c r="Z113" s="3552">
        <f t="shared" si="53"/>
        <v>0</v>
      </c>
      <c r="AA113" s="3550"/>
      <c r="AB113" s="3551"/>
      <c r="AC113" s="3551"/>
      <c r="AD113" s="3551"/>
      <c r="AE113" s="3551"/>
      <c r="AF113" s="3552">
        <f t="shared" si="54"/>
        <v>0</v>
      </c>
    </row>
    <row r="114" spans="1:32" ht="13.5" thickBot="1">
      <c r="A114" s="5412" t="s">
        <v>1509</v>
      </c>
      <c r="B114" s="5413"/>
      <c r="C114" s="3553"/>
      <c r="D114" s="3554"/>
      <c r="E114" s="3554"/>
      <c r="F114" s="3554"/>
      <c r="G114" s="3554"/>
      <c r="H114" s="3555">
        <f>SUM(C114:G114)</f>
        <v>0</v>
      </c>
      <c r="I114" s="3553"/>
      <c r="J114" s="3554"/>
      <c r="K114" s="3554"/>
      <c r="L114" s="3554"/>
      <c r="M114" s="3554"/>
      <c r="N114" s="3555">
        <f>SUM(I114:M114)</f>
        <v>0</v>
      </c>
      <c r="O114" s="3553"/>
      <c r="P114" s="3554"/>
      <c r="Q114" s="3554"/>
      <c r="R114" s="3554"/>
      <c r="S114" s="3554"/>
      <c r="T114" s="3555">
        <f>SUM(O114:S114)</f>
        <v>0</v>
      </c>
      <c r="U114" s="3553"/>
      <c r="V114" s="3554"/>
      <c r="W114" s="3554"/>
      <c r="X114" s="3554"/>
      <c r="Y114" s="3554"/>
      <c r="Z114" s="3555">
        <f>SUM(U114:Y114)</f>
        <v>0</v>
      </c>
      <c r="AA114" s="3553"/>
      <c r="AB114" s="3554"/>
      <c r="AC114" s="3554"/>
      <c r="AD114" s="3554"/>
      <c r="AE114" s="3554"/>
      <c r="AF114" s="3555">
        <f>SUM(AA114:AE114)</f>
        <v>0</v>
      </c>
    </row>
    <row r="115" spans="1:32" s="4159" customFormat="1" ht="25.5" customHeight="1">
      <c r="A115" s="5422" t="s">
        <v>1511</v>
      </c>
      <c r="B115" s="5423"/>
      <c r="C115" s="3556">
        <f>SUM(C116,C121:C125)</f>
        <v>0</v>
      </c>
      <c r="D115" s="3557">
        <f>SUM(D116,D121:D125)</f>
        <v>0</v>
      </c>
      <c r="E115" s="3557">
        <f>SUM(E116,E121:E125)</f>
        <v>0</v>
      </c>
      <c r="F115" s="3557">
        <f>SUM(F116,F121:F125)</f>
        <v>0</v>
      </c>
      <c r="G115" s="3557">
        <f>SUM(G116,G121:G125)</f>
        <v>0</v>
      </c>
      <c r="H115" s="3558">
        <f t="shared" si="50"/>
        <v>0</v>
      </c>
      <c r="I115" s="3556">
        <f>SUM(I116,I121:I125)</f>
        <v>0</v>
      </c>
      <c r="J115" s="3557">
        <f>SUM(J116,J121:J125)</f>
        <v>0</v>
      </c>
      <c r="K115" s="3557">
        <f>SUM(K116,K121:K125)</f>
        <v>0</v>
      </c>
      <c r="L115" s="3557">
        <f>SUM(L116,L121:L125)</f>
        <v>0</v>
      </c>
      <c r="M115" s="3557">
        <f>SUM(M116,M121:M125)</f>
        <v>0</v>
      </c>
      <c r="N115" s="3558">
        <f t="shared" si="51"/>
        <v>0</v>
      </c>
      <c r="O115" s="3556">
        <f>SUM(O116,O121:O125)</f>
        <v>0</v>
      </c>
      <c r="P115" s="3557">
        <f>SUM(P116,P121:P125)</f>
        <v>0</v>
      </c>
      <c r="Q115" s="3557">
        <f>SUM(Q116,Q121:Q125)</f>
        <v>0</v>
      </c>
      <c r="R115" s="3557">
        <f>SUM(R116,R121:R125)</f>
        <v>0</v>
      </c>
      <c r="S115" s="3557">
        <f>SUM(S116,S121:S125)</f>
        <v>0</v>
      </c>
      <c r="T115" s="3558">
        <f t="shared" si="52"/>
        <v>0</v>
      </c>
      <c r="U115" s="3556">
        <f>SUM(U116,U121:U125)</f>
        <v>0</v>
      </c>
      <c r="V115" s="3557">
        <f>SUM(V116,V121:V125)</f>
        <v>0</v>
      </c>
      <c r="W115" s="3557">
        <f>SUM(W116,W121:W125)</f>
        <v>0</v>
      </c>
      <c r="X115" s="3557">
        <f>SUM(X116,X121:X125)</f>
        <v>0</v>
      </c>
      <c r="Y115" s="3557">
        <f>SUM(Y116,Y121:Y125)</f>
        <v>0</v>
      </c>
      <c r="Z115" s="3558">
        <f t="shared" si="53"/>
        <v>0</v>
      </c>
      <c r="AA115" s="3556">
        <f>SUM(AA116,AA121:AA125)</f>
        <v>0</v>
      </c>
      <c r="AB115" s="3557">
        <f>SUM(AB116,AB121:AB125)</f>
        <v>0</v>
      </c>
      <c r="AC115" s="3557">
        <f>SUM(AC116,AC121:AC125)</f>
        <v>0</v>
      </c>
      <c r="AD115" s="3557">
        <f>SUM(AD116,AD121:AD125)</f>
        <v>0</v>
      </c>
      <c r="AE115" s="3557">
        <f>SUM(AE116,AE121:AE125)</f>
        <v>0</v>
      </c>
      <c r="AF115" s="3558">
        <f t="shared" si="54"/>
        <v>0</v>
      </c>
    </row>
    <row r="116" spans="1:32" ht="12.75" customHeight="1">
      <c r="A116" s="5391" t="s">
        <v>1510</v>
      </c>
      <c r="B116" s="5392"/>
      <c r="C116" s="3547"/>
      <c r="D116" s="3548"/>
      <c r="E116" s="3548"/>
      <c r="F116" s="3548"/>
      <c r="G116" s="3548"/>
      <c r="H116" s="3549">
        <f t="shared" si="50"/>
        <v>0</v>
      </c>
      <c r="I116" s="3547"/>
      <c r="J116" s="3548"/>
      <c r="K116" s="3548"/>
      <c r="L116" s="3548"/>
      <c r="M116" s="3548"/>
      <c r="N116" s="3549">
        <f t="shared" si="51"/>
        <v>0</v>
      </c>
      <c r="O116" s="3547"/>
      <c r="P116" s="3548"/>
      <c r="Q116" s="3548"/>
      <c r="R116" s="3548"/>
      <c r="S116" s="3548"/>
      <c r="T116" s="3549">
        <f t="shared" si="52"/>
        <v>0</v>
      </c>
      <c r="U116" s="3547"/>
      <c r="V116" s="3548"/>
      <c r="W116" s="3548"/>
      <c r="X116" s="3548"/>
      <c r="Y116" s="3548"/>
      <c r="Z116" s="3549">
        <f t="shared" si="53"/>
        <v>0</v>
      </c>
      <c r="AA116" s="3547"/>
      <c r="AB116" s="3548"/>
      <c r="AC116" s="3548"/>
      <c r="AD116" s="3548"/>
      <c r="AE116" s="3548"/>
      <c r="AF116" s="3549">
        <f t="shared" si="54"/>
        <v>0</v>
      </c>
    </row>
    <row r="117" spans="1:32">
      <c r="A117" s="5393" t="s">
        <v>1522</v>
      </c>
      <c r="B117" s="5394"/>
      <c r="C117" s="3547"/>
      <c r="D117" s="3548"/>
      <c r="E117" s="3548"/>
      <c r="F117" s="3548"/>
      <c r="G117" s="3548"/>
      <c r="H117" s="3549">
        <f>SUM(C117:G117)</f>
        <v>0</v>
      </c>
      <c r="I117" s="3547"/>
      <c r="J117" s="3548"/>
      <c r="K117" s="3548"/>
      <c r="L117" s="3548"/>
      <c r="M117" s="3548"/>
      <c r="N117" s="3549">
        <f>SUM(I117:M117)</f>
        <v>0</v>
      </c>
      <c r="O117" s="3547"/>
      <c r="P117" s="3548"/>
      <c r="Q117" s="3548"/>
      <c r="R117" s="3548"/>
      <c r="S117" s="3548"/>
      <c r="T117" s="3549">
        <f>SUM(O117:S117)</f>
        <v>0</v>
      </c>
      <c r="U117" s="3547"/>
      <c r="V117" s="3548"/>
      <c r="W117" s="3548"/>
      <c r="X117" s="3548"/>
      <c r="Y117" s="3548"/>
      <c r="Z117" s="3549">
        <f>SUM(U117:Y117)</f>
        <v>0</v>
      </c>
      <c r="AA117" s="3547"/>
      <c r="AB117" s="3548"/>
      <c r="AC117" s="3548"/>
      <c r="AD117" s="3548"/>
      <c r="AE117" s="3548"/>
      <c r="AF117" s="3549">
        <f>SUM(AA117:AE117)</f>
        <v>0</v>
      </c>
    </row>
    <row r="118" spans="1:32" ht="12.75" customHeight="1">
      <c r="A118" s="5407" t="s">
        <v>1512</v>
      </c>
      <c r="B118" s="5408"/>
      <c r="C118" s="3547"/>
      <c r="D118" s="3548"/>
      <c r="E118" s="3548"/>
      <c r="F118" s="3548"/>
      <c r="G118" s="3548"/>
      <c r="H118" s="3549">
        <f t="shared" ref="H118:H125" si="55">SUM(C118:G118)</f>
        <v>0</v>
      </c>
      <c r="I118" s="3547"/>
      <c r="J118" s="3548"/>
      <c r="K118" s="3548"/>
      <c r="L118" s="3548"/>
      <c r="M118" s="3548"/>
      <c r="N118" s="3549">
        <f t="shared" ref="N118:N125" si="56">SUM(I118:M118)</f>
        <v>0</v>
      </c>
      <c r="O118" s="3547"/>
      <c r="P118" s="3548"/>
      <c r="Q118" s="3548"/>
      <c r="R118" s="3548"/>
      <c r="S118" s="3548"/>
      <c r="T118" s="3549">
        <f t="shared" ref="T118:T125" si="57">SUM(O118:S118)</f>
        <v>0</v>
      </c>
      <c r="U118" s="3547"/>
      <c r="V118" s="3548"/>
      <c r="W118" s="3548"/>
      <c r="X118" s="3548"/>
      <c r="Y118" s="3548"/>
      <c r="Z118" s="3549">
        <f t="shared" ref="Z118:Z125" si="58">SUM(U118:Y118)</f>
        <v>0</v>
      </c>
      <c r="AA118" s="3547"/>
      <c r="AB118" s="3548"/>
      <c r="AC118" s="3548"/>
      <c r="AD118" s="3548"/>
      <c r="AE118" s="3548"/>
      <c r="AF118" s="3549">
        <f t="shared" ref="AF118:AF125" si="59">SUM(AA118:AE118)</f>
        <v>0</v>
      </c>
    </row>
    <row r="119" spans="1:32" ht="12.75" customHeight="1">
      <c r="A119" s="5407" t="s">
        <v>1513</v>
      </c>
      <c r="B119" s="5408"/>
      <c r="C119" s="3547"/>
      <c r="D119" s="3548"/>
      <c r="E119" s="3548"/>
      <c r="F119" s="3548"/>
      <c r="G119" s="3548"/>
      <c r="H119" s="3549">
        <f t="shared" si="55"/>
        <v>0</v>
      </c>
      <c r="I119" s="3547"/>
      <c r="J119" s="3548"/>
      <c r="K119" s="3548"/>
      <c r="L119" s="3548"/>
      <c r="M119" s="3548"/>
      <c r="N119" s="3549">
        <f t="shared" si="56"/>
        <v>0</v>
      </c>
      <c r="O119" s="3547"/>
      <c r="P119" s="3548"/>
      <c r="Q119" s="3548"/>
      <c r="R119" s="3548"/>
      <c r="S119" s="3548"/>
      <c r="T119" s="3549">
        <f t="shared" si="57"/>
        <v>0</v>
      </c>
      <c r="U119" s="3547"/>
      <c r="V119" s="3548"/>
      <c r="W119" s="3548"/>
      <c r="X119" s="3548"/>
      <c r="Y119" s="3548"/>
      <c r="Z119" s="3549">
        <f t="shared" si="58"/>
        <v>0</v>
      </c>
      <c r="AA119" s="3547"/>
      <c r="AB119" s="3548"/>
      <c r="AC119" s="3548"/>
      <c r="AD119" s="3548"/>
      <c r="AE119" s="3548"/>
      <c r="AF119" s="3549">
        <f t="shared" si="59"/>
        <v>0</v>
      </c>
    </row>
    <row r="120" spans="1:32" ht="12.75" customHeight="1">
      <c r="A120" s="5407" t="s">
        <v>1514</v>
      </c>
      <c r="B120" s="5408"/>
      <c r="C120" s="3547"/>
      <c r="D120" s="3548"/>
      <c r="E120" s="3548"/>
      <c r="F120" s="3548"/>
      <c r="G120" s="3548"/>
      <c r="H120" s="3549">
        <f t="shared" si="55"/>
        <v>0</v>
      </c>
      <c r="I120" s="3547"/>
      <c r="J120" s="3548"/>
      <c r="K120" s="3548"/>
      <c r="L120" s="3548"/>
      <c r="M120" s="3548"/>
      <c r="N120" s="3549">
        <f t="shared" si="56"/>
        <v>0</v>
      </c>
      <c r="O120" s="3547"/>
      <c r="P120" s="3548"/>
      <c r="Q120" s="3548"/>
      <c r="R120" s="3548"/>
      <c r="S120" s="3548"/>
      <c r="T120" s="3549">
        <f t="shared" si="57"/>
        <v>0</v>
      </c>
      <c r="U120" s="3547"/>
      <c r="V120" s="3548"/>
      <c r="W120" s="3548"/>
      <c r="X120" s="3548"/>
      <c r="Y120" s="3548"/>
      <c r="Z120" s="3549">
        <f t="shared" si="58"/>
        <v>0</v>
      </c>
      <c r="AA120" s="3547"/>
      <c r="AB120" s="3548"/>
      <c r="AC120" s="3548"/>
      <c r="AD120" s="3548"/>
      <c r="AE120" s="3548"/>
      <c r="AF120" s="3549">
        <f t="shared" si="59"/>
        <v>0</v>
      </c>
    </row>
    <row r="121" spans="1:32">
      <c r="A121" s="5397" t="s">
        <v>1515</v>
      </c>
      <c r="B121" s="5398"/>
      <c r="C121" s="3547"/>
      <c r="D121" s="3548"/>
      <c r="E121" s="3548"/>
      <c r="F121" s="3548"/>
      <c r="G121" s="3548"/>
      <c r="H121" s="3549">
        <f t="shared" si="55"/>
        <v>0</v>
      </c>
      <c r="I121" s="3547"/>
      <c r="J121" s="3548"/>
      <c r="K121" s="3548"/>
      <c r="L121" s="3548"/>
      <c r="M121" s="3548"/>
      <c r="N121" s="3549">
        <f t="shared" si="56"/>
        <v>0</v>
      </c>
      <c r="O121" s="3547"/>
      <c r="P121" s="3548"/>
      <c r="Q121" s="3548"/>
      <c r="R121" s="3548"/>
      <c r="S121" s="3548"/>
      <c r="T121" s="3549">
        <f t="shared" si="57"/>
        <v>0</v>
      </c>
      <c r="U121" s="3547"/>
      <c r="V121" s="3548"/>
      <c r="W121" s="3548"/>
      <c r="X121" s="3548"/>
      <c r="Y121" s="3548"/>
      <c r="Z121" s="3549">
        <f t="shared" si="58"/>
        <v>0</v>
      </c>
      <c r="AA121" s="3547"/>
      <c r="AB121" s="3548"/>
      <c r="AC121" s="3548"/>
      <c r="AD121" s="3548"/>
      <c r="AE121" s="3548"/>
      <c r="AF121" s="3549">
        <f t="shared" si="59"/>
        <v>0</v>
      </c>
    </row>
    <row r="122" spans="1:32" ht="12.75" customHeight="1">
      <c r="A122" s="5399" t="s">
        <v>1516</v>
      </c>
      <c r="B122" s="5400"/>
      <c r="C122" s="3547"/>
      <c r="D122" s="3548"/>
      <c r="E122" s="3548"/>
      <c r="F122" s="3548"/>
      <c r="G122" s="3548"/>
      <c r="H122" s="3549">
        <f t="shared" si="55"/>
        <v>0</v>
      </c>
      <c r="I122" s="3547"/>
      <c r="J122" s="3548"/>
      <c r="K122" s="3548"/>
      <c r="L122" s="3548"/>
      <c r="M122" s="3548"/>
      <c r="N122" s="3549">
        <f t="shared" si="56"/>
        <v>0</v>
      </c>
      <c r="O122" s="3547"/>
      <c r="P122" s="3548"/>
      <c r="Q122" s="3548"/>
      <c r="R122" s="3548"/>
      <c r="S122" s="3548"/>
      <c r="T122" s="3549">
        <f t="shared" si="57"/>
        <v>0</v>
      </c>
      <c r="U122" s="3547"/>
      <c r="V122" s="3548"/>
      <c r="W122" s="3548"/>
      <c r="X122" s="3548"/>
      <c r="Y122" s="3548"/>
      <c r="Z122" s="3549">
        <f t="shared" si="58"/>
        <v>0</v>
      </c>
      <c r="AA122" s="3547"/>
      <c r="AB122" s="3548"/>
      <c r="AC122" s="3548"/>
      <c r="AD122" s="3548"/>
      <c r="AE122" s="3548"/>
      <c r="AF122" s="3549">
        <f t="shared" si="59"/>
        <v>0</v>
      </c>
    </row>
    <row r="123" spans="1:32" ht="12.75" customHeight="1">
      <c r="A123" s="5399" t="s">
        <v>1517</v>
      </c>
      <c r="B123" s="5400"/>
      <c r="C123" s="3547"/>
      <c r="D123" s="3548"/>
      <c r="E123" s="3548"/>
      <c r="F123" s="3548"/>
      <c r="G123" s="3548"/>
      <c r="H123" s="3549">
        <f t="shared" si="55"/>
        <v>0</v>
      </c>
      <c r="I123" s="3547"/>
      <c r="J123" s="3548"/>
      <c r="K123" s="3548"/>
      <c r="L123" s="3548"/>
      <c r="M123" s="3548"/>
      <c r="N123" s="3549">
        <f t="shared" si="56"/>
        <v>0</v>
      </c>
      <c r="O123" s="3547"/>
      <c r="P123" s="3548"/>
      <c r="Q123" s="3548"/>
      <c r="R123" s="3548"/>
      <c r="S123" s="3548"/>
      <c r="T123" s="3549">
        <f t="shared" si="57"/>
        <v>0</v>
      </c>
      <c r="U123" s="3547"/>
      <c r="V123" s="3548"/>
      <c r="W123" s="3548"/>
      <c r="X123" s="3548"/>
      <c r="Y123" s="3548"/>
      <c r="Z123" s="3549">
        <f t="shared" si="58"/>
        <v>0</v>
      </c>
      <c r="AA123" s="3547"/>
      <c r="AB123" s="3548"/>
      <c r="AC123" s="3548"/>
      <c r="AD123" s="3548"/>
      <c r="AE123" s="3548"/>
      <c r="AF123" s="3549">
        <f t="shared" si="59"/>
        <v>0</v>
      </c>
    </row>
    <row r="124" spans="1:32">
      <c r="A124" s="5399" t="s">
        <v>1518</v>
      </c>
      <c r="B124" s="5400"/>
      <c r="C124" s="3547"/>
      <c r="D124" s="3548"/>
      <c r="E124" s="3548"/>
      <c r="F124" s="3548"/>
      <c r="G124" s="3548"/>
      <c r="H124" s="3549">
        <f t="shared" si="55"/>
        <v>0</v>
      </c>
      <c r="I124" s="3547"/>
      <c r="J124" s="3548"/>
      <c r="K124" s="3548"/>
      <c r="L124" s="3548"/>
      <c r="M124" s="3548"/>
      <c r="N124" s="3549">
        <f t="shared" si="56"/>
        <v>0</v>
      </c>
      <c r="O124" s="3547"/>
      <c r="P124" s="3548"/>
      <c r="Q124" s="3548"/>
      <c r="R124" s="3548"/>
      <c r="S124" s="3548"/>
      <c r="T124" s="3549">
        <f t="shared" si="57"/>
        <v>0</v>
      </c>
      <c r="U124" s="3547"/>
      <c r="V124" s="3548"/>
      <c r="W124" s="3548"/>
      <c r="X124" s="3548"/>
      <c r="Y124" s="3548"/>
      <c r="Z124" s="3549">
        <f t="shared" si="58"/>
        <v>0</v>
      </c>
      <c r="AA124" s="3547"/>
      <c r="AB124" s="3548"/>
      <c r="AC124" s="3548"/>
      <c r="AD124" s="3548"/>
      <c r="AE124" s="3548"/>
      <c r="AF124" s="3549">
        <f t="shared" si="59"/>
        <v>0</v>
      </c>
    </row>
    <row r="125" spans="1:32" ht="13.5" thickBot="1">
      <c r="A125" s="5395" t="s">
        <v>1519</v>
      </c>
      <c r="B125" s="5396"/>
      <c r="C125" s="3553"/>
      <c r="D125" s="3554"/>
      <c r="E125" s="3554"/>
      <c r="F125" s="3554"/>
      <c r="G125" s="3554"/>
      <c r="H125" s="3555">
        <f t="shared" si="55"/>
        <v>0</v>
      </c>
      <c r="I125" s="3553"/>
      <c r="J125" s="3554"/>
      <c r="K125" s="3554"/>
      <c r="L125" s="3554"/>
      <c r="M125" s="3554"/>
      <c r="N125" s="3555">
        <f t="shared" si="56"/>
        <v>0</v>
      </c>
      <c r="O125" s="3553"/>
      <c r="P125" s="3554"/>
      <c r="Q125" s="3554"/>
      <c r="R125" s="3554"/>
      <c r="S125" s="3554"/>
      <c r="T125" s="3555">
        <f t="shared" si="57"/>
        <v>0</v>
      </c>
      <c r="U125" s="3553"/>
      <c r="V125" s="3554"/>
      <c r="W125" s="3554"/>
      <c r="X125" s="3554"/>
      <c r="Y125" s="3554"/>
      <c r="Z125" s="3555">
        <f t="shared" si="58"/>
        <v>0</v>
      </c>
      <c r="AA125" s="3553"/>
      <c r="AB125" s="3554"/>
      <c r="AC125" s="3554"/>
      <c r="AD125" s="3554"/>
      <c r="AE125" s="3554"/>
      <c r="AF125" s="3555">
        <f t="shared" si="59"/>
        <v>0</v>
      </c>
    </row>
    <row r="126" spans="1:32" ht="18.75" customHeight="1">
      <c r="A126" s="5387" t="s">
        <v>1191</v>
      </c>
      <c r="B126" s="5388"/>
      <c r="C126" s="5414">
        <v>6</v>
      </c>
      <c r="D126" s="5415"/>
      <c r="E126" s="5415"/>
      <c r="F126" s="5415"/>
      <c r="G126" s="5415"/>
      <c r="H126" s="5416"/>
      <c r="I126" s="5414">
        <f>C126+1</f>
        <v>7</v>
      </c>
      <c r="J126" s="5415"/>
      <c r="K126" s="5415"/>
      <c r="L126" s="5415"/>
      <c r="M126" s="5415"/>
      <c r="N126" s="5416"/>
      <c r="O126" s="5414">
        <f t="shared" ref="O126" si="60">I126+1</f>
        <v>8</v>
      </c>
      <c r="P126" s="5415"/>
      <c r="Q126" s="5415"/>
      <c r="R126" s="5415"/>
      <c r="S126" s="5415"/>
      <c r="T126" s="5416"/>
      <c r="U126" s="5414">
        <f t="shared" ref="U126" si="61">O126+1</f>
        <v>9</v>
      </c>
      <c r="V126" s="5415"/>
      <c r="W126" s="5415"/>
      <c r="X126" s="5415"/>
      <c r="Y126" s="5415"/>
      <c r="Z126" s="5416"/>
      <c r="AA126" s="5414">
        <f t="shared" ref="AA126" si="62">U126+1</f>
        <v>10</v>
      </c>
      <c r="AB126" s="5415"/>
      <c r="AC126" s="5415"/>
      <c r="AD126" s="5415"/>
      <c r="AE126" s="5415"/>
      <c r="AF126" s="5416"/>
    </row>
    <row r="127" spans="1:32" ht="12.75" customHeight="1">
      <c r="A127" s="5409" t="s">
        <v>1324</v>
      </c>
      <c r="B127" s="3537" t="s">
        <v>1505</v>
      </c>
      <c r="C127" s="5401"/>
      <c r="D127" s="5402"/>
      <c r="E127" s="5402"/>
      <c r="F127" s="5402"/>
      <c r="G127" s="5402"/>
      <c r="H127" s="5403"/>
      <c r="I127" s="5401"/>
      <c r="J127" s="5402"/>
      <c r="K127" s="5402"/>
      <c r="L127" s="5402"/>
      <c r="M127" s="5402"/>
      <c r="N127" s="5403"/>
      <c r="O127" s="5401"/>
      <c r="P127" s="5402"/>
      <c r="Q127" s="5402"/>
      <c r="R127" s="5402"/>
      <c r="S127" s="5402"/>
      <c r="T127" s="5403"/>
      <c r="U127" s="5401"/>
      <c r="V127" s="5402"/>
      <c r="W127" s="5402"/>
      <c r="X127" s="5402"/>
      <c r="Y127" s="5402"/>
      <c r="Z127" s="5403"/>
      <c r="AA127" s="5401"/>
      <c r="AB127" s="5402"/>
      <c r="AC127" s="5402"/>
      <c r="AD127" s="5402"/>
      <c r="AE127" s="5402"/>
      <c r="AF127" s="5403"/>
    </row>
    <row r="128" spans="1:32">
      <c r="A128" s="5409"/>
      <c r="B128" s="3537" t="s">
        <v>1325</v>
      </c>
      <c r="C128" s="5401"/>
      <c r="D128" s="5402"/>
      <c r="E128" s="5402"/>
      <c r="F128" s="5402"/>
      <c r="G128" s="5402"/>
      <c r="H128" s="5403"/>
      <c r="I128" s="5401"/>
      <c r="J128" s="5402"/>
      <c r="K128" s="5402"/>
      <c r="L128" s="5402"/>
      <c r="M128" s="5402"/>
      <c r="N128" s="5403"/>
      <c r="O128" s="5401"/>
      <c r="P128" s="5402"/>
      <c r="Q128" s="5402"/>
      <c r="R128" s="5402"/>
      <c r="S128" s="5402"/>
      <c r="T128" s="5403"/>
      <c r="U128" s="5401"/>
      <c r="V128" s="5402"/>
      <c r="W128" s="5402"/>
      <c r="X128" s="5402"/>
      <c r="Y128" s="5402"/>
      <c r="Z128" s="5403"/>
      <c r="AA128" s="5401"/>
      <c r="AB128" s="5402"/>
      <c r="AC128" s="5402"/>
      <c r="AD128" s="5402"/>
      <c r="AE128" s="5402"/>
      <c r="AF128" s="5403"/>
    </row>
    <row r="129" spans="1:32">
      <c r="A129" s="5410" t="s">
        <v>1326</v>
      </c>
      <c r="B129" s="3538" t="s">
        <v>1327</v>
      </c>
      <c r="C129" s="5417"/>
      <c r="D129" s="5402"/>
      <c r="E129" s="5402"/>
      <c r="F129" s="5402"/>
      <c r="G129" s="5402"/>
      <c r="H129" s="5403"/>
      <c r="I129" s="5401"/>
      <c r="J129" s="5402"/>
      <c r="K129" s="5402"/>
      <c r="L129" s="5402"/>
      <c r="M129" s="5402"/>
      <c r="N129" s="5403"/>
      <c r="O129" s="5401"/>
      <c r="P129" s="5402"/>
      <c r="Q129" s="5402"/>
      <c r="R129" s="5402"/>
      <c r="S129" s="5402"/>
      <c r="T129" s="5403"/>
      <c r="U129" s="5401"/>
      <c r="V129" s="5402"/>
      <c r="W129" s="5402"/>
      <c r="X129" s="5402"/>
      <c r="Y129" s="5402"/>
      <c r="Z129" s="5403"/>
      <c r="AA129" s="5401"/>
      <c r="AB129" s="5402"/>
      <c r="AC129" s="5402"/>
      <c r="AD129" s="5402"/>
      <c r="AE129" s="5402"/>
      <c r="AF129" s="5403"/>
    </row>
    <row r="130" spans="1:32">
      <c r="A130" s="5411"/>
      <c r="B130" s="3537" t="s">
        <v>1328</v>
      </c>
      <c r="C130" s="5401"/>
      <c r="D130" s="5402"/>
      <c r="E130" s="5402"/>
      <c r="F130" s="5402"/>
      <c r="G130" s="5402"/>
      <c r="H130" s="5403"/>
      <c r="I130" s="5401"/>
      <c r="J130" s="5402"/>
      <c r="K130" s="5402"/>
      <c r="L130" s="5402"/>
      <c r="M130" s="5402"/>
      <c r="N130" s="5403"/>
      <c r="O130" s="5401"/>
      <c r="P130" s="5402"/>
      <c r="Q130" s="5402"/>
      <c r="R130" s="5402"/>
      <c r="S130" s="5402"/>
      <c r="T130" s="5403"/>
      <c r="U130" s="5401"/>
      <c r="V130" s="5402"/>
      <c r="W130" s="5402"/>
      <c r="X130" s="5402"/>
      <c r="Y130" s="5402"/>
      <c r="Z130" s="5403"/>
      <c r="AA130" s="5401"/>
      <c r="AB130" s="5402"/>
      <c r="AC130" s="5402"/>
      <c r="AD130" s="5402"/>
      <c r="AE130" s="5402"/>
      <c r="AF130" s="5403"/>
    </row>
    <row r="131" spans="1:32" ht="25.5">
      <c r="A131" s="4538" t="s">
        <v>1329</v>
      </c>
      <c r="B131" s="3537" t="s">
        <v>1330</v>
      </c>
      <c r="C131" s="5401"/>
      <c r="D131" s="5402"/>
      <c r="E131" s="5402"/>
      <c r="F131" s="5402"/>
      <c r="G131" s="5402"/>
      <c r="H131" s="5403"/>
      <c r="I131" s="5401"/>
      <c r="J131" s="5402"/>
      <c r="K131" s="5402"/>
      <c r="L131" s="5402"/>
      <c r="M131" s="5402"/>
      <c r="N131" s="5403"/>
      <c r="O131" s="5401"/>
      <c r="P131" s="5402"/>
      <c r="Q131" s="5402"/>
      <c r="R131" s="5402"/>
      <c r="S131" s="5402"/>
      <c r="T131" s="5403"/>
      <c r="U131" s="5401"/>
      <c r="V131" s="5402"/>
      <c r="W131" s="5402"/>
      <c r="X131" s="5402"/>
      <c r="Y131" s="5402"/>
      <c r="Z131" s="5403"/>
      <c r="AA131" s="5401"/>
      <c r="AB131" s="5402"/>
      <c r="AC131" s="5402"/>
      <c r="AD131" s="5402"/>
      <c r="AE131" s="5402"/>
      <c r="AF131" s="5403"/>
    </row>
    <row r="132" spans="1:32" ht="26.45" customHeight="1" thickBot="1">
      <c r="A132" s="3539" t="s">
        <v>1331</v>
      </c>
      <c r="B132" s="3540" t="s">
        <v>1332</v>
      </c>
      <c r="C132" s="5404"/>
      <c r="D132" s="5405"/>
      <c r="E132" s="5405"/>
      <c r="F132" s="5405"/>
      <c r="G132" s="5405"/>
      <c r="H132" s="5406"/>
      <c r="I132" s="5404"/>
      <c r="J132" s="5405"/>
      <c r="K132" s="5405"/>
      <c r="L132" s="5405"/>
      <c r="M132" s="5405"/>
      <c r="N132" s="5406"/>
      <c r="O132" s="5404"/>
      <c r="P132" s="5405"/>
      <c r="Q132" s="5405"/>
      <c r="R132" s="5405"/>
      <c r="S132" s="5405"/>
      <c r="T132" s="5406"/>
      <c r="U132" s="5404"/>
      <c r="V132" s="5405"/>
      <c r="W132" s="5405"/>
      <c r="X132" s="5405"/>
      <c r="Y132" s="5405"/>
      <c r="Z132" s="5406"/>
      <c r="AA132" s="5404"/>
      <c r="AB132" s="5405"/>
      <c r="AC132" s="5405"/>
      <c r="AD132" s="5405"/>
      <c r="AE132" s="5405"/>
      <c r="AF132" s="5406"/>
    </row>
    <row r="133" spans="1:32" ht="26.25" thickBot="1">
      <c r="A133" s="5389" t="s">
        <v>1520</v>
      </c>
      <c r="B133" s="5390"/>
      <c r="C133" s="3559" t="s">
        <v>1072</v>
      </c>
      <c r="D133" s="3560" t="s">
        <v>1073</v>
      </c>
      <c r="E133" s="3560" t="s">
        <v>1074</v>
      </c>
      <c r="F133" s="3560" t="s">
        <v>1075</v>
      </c>
      <c r="G133" s="3560" t="s">
        <v>1076</v>
      </c>
      <c r="H133" s="3561" t="s">
        <v>1333</v>
      </c>
      <c r="I133" s="3559" t="s">
        <v>1072</v>
      </c>
      <c r="J133" s="3560" t="s">
        <v>1073</v>
      </c>
      <c r="K133" s="3560" t="s">
        <v>1074</v>
      </c>
      <c r="L133" s="3560" t="s">
        <v>1075</v>
      </c>
      <c r="M133" s="3560" t="s">
        <v>1076</v>
      </c>
      <c r="N133" s="3561" t="s">
        <v>1333</v>
      </c>
      <c r="O133" s="3559" t="s">
        <v>1072</v>
      </c>
      <c r="P133" s="3560" t="s">
        <v>1073</v>
      </c>
      <c r="Q133" s="3560" t="s">
        <v>1074</v>
      </c>
      <c r="R133" s="3560" t="s">
        <v>1075</v>
      </c>
      <c r="S133" s="3560" t="s">
        <v>1076</v>
      </c>
      <c r="T133" s="3561" t="s">
        <v>1333</v>
      </c>
      <c r="U133" s="3559" t="s">
        <v>1072</v>
      </c>
      <c r="V133" s="3560" t="s">
        <v>1073</v>
      </c>
      <c r="W133" s="3560" t="s">
        <v>1074</v>
      </c>
      <c r="X133" s="3560" t="s">
        <v>1075</v>
      </c>
      <c r="Y133" s="3560" t="s">
        <v>1076</v>
      </c>
      <c r="Z133" s="3561" t="s">
        <v>1333</v>
      </c>
      <c r="AA133" s="3559" t="s">
        <v>1072</v>
      </c>
      <c r="AB133" s="3560" t="s">
        <v>1073</v>
      </c>
      <c r="AC133" s="3560" t="s">
        <v>1074</v>
      </c>
      <c r="AD133" s="3560" t="s">
        <v>1075</v>
      </c>
      <c r="AE133" s="3560" t="s">
        <v>1076</v>
      </c>
      <c r="AF133" s="3561" t="s">
        <v>1333</v>
      </c>
    </row>
    <row r="134" spans="1:32" ht="12.75" customHeight="1">
      <c r="A134" s="5424" t="s">
        <v>1506</v>
      </c>
      <c r="B134" s="5425"/>
      <c r="C134" s="3544"/>
      <c r="D134" s="3545"/>
      <c r="E134" s="3545"/>
      <c r="F134" s="3545"/>
      <c r="G134" s="3545"/>
      <c r="H134" s="3546">
        <f>SUM(C134:G134)</f>
        <v>0</v>
      </c>
      <c r="I134" s="3544"/>
      <c r="J134" s="3545"/>
      <c r="K134" s="3545"/>
      <c r="L134" s="3545"/>
      <c r="M134" s="3545"/>
      <c r="N134" s="3546">
        <f>SUM(I134:M134)</f>
        <v>0</v>
      </c>
      <c r="O134" s="3544"/>
      <c r="P134" s="3545"/>
      <c r="Q134" s="3545"/>
      <c r="R134" s="3545"/>
      <c r="S134" s="3545"/>
      <c r="T134" s="3546">
        <f>SUM(O134:S134)</f>
        <v>0</v>
      </c>
      <c r="U134" s="3544"/>
      <c r="V134" s="3545"/>
      <c r="W134" s="3545"/>
      <c r="X134" s="3545"/>
      <c r="Y134" s="3545"/>
      <c r="Z134" s="3546">
        <f>SUM(U134:Y134)</f>
        <v>0</v>
      </c>
      <c r="AA134" s="3544"/>
      <c r="AB134" s="3545"/>
      <c r="AC134" s="3545"/>
      <c r="AD134" s="3545"/>
      <c r="AE134" s="3545"/>
      <c r="AF134" s="3546">
        <f>SUM(AA134:AE134)</f>
        <v>0</v>
      </c>
    </row>
    <row r="135" spans="1:32" ht="12.75" customHeight="1">
      <c r="A135" s="5418" t="s">
        <v>1507</v>
      </c>
      <c r="B135" s="5419"/>
      <c r="C135" s="3547"/>
      <c r="D135" s="3548"/>
      <c r="E135" s="3548"/>
      <c r="F135" s="3548"/>
      <c r="G135" s="3548"/>
      <c r="H135" s="3549">
        <f t="shared" ref="H135:H139" si="63">SUM(C135:G135)</f>
        <v>0</v>
      </c>
      <c r="I135" s="3547"/>
      <c r="J135" s="3548"/>
      <c r="K135" s="3548"/>
      <c r="L135" s="3548"/>
      <c r="M135" s="3548"/>
      <c r="N135" s="3549">
        <f t="shared" ref="N135:N139" si="64">SUM(I135:M135)</f>
        <v>0</v>
      </c>
      <c r="O135" s="3547"/>
      <c r="P135" s="3548"/>
      <c r="Q135" s="3548"/>
      <c r="R135" s="3548"/>
      <c r="S135" s="3548"/>
      <c r="T135" s="3549">
        <f t="shared" ref="T135:T139" si="65">SUM(O135:S135)</f>
        <v>0</v>
      </c>
      <c r="U135" s="3547"/>
      <c r="V135" s="3548"/>
      <c r="W135" s="3548"/>
      <c r="X135" s="3548"/>
      <c r="Y135" s="3548"/>
      <c r="Z135" s="3549">
        <f t="shared" ref="Z135:Z139" si="66">SUM(U135:Y135)</f>
        <v>0</v>
      </c>
      <c r="AA135" s="3547"/>
      <c r="AB135" s="3548"/>
      <c r="AC135" s="3548"/>
      <c r="AD135" s="3548"/>
      <c r="AE135" s="3548"/>
      <c r="AF135" s="3549">
        <f t="shared" ref="AF135:AF139" si="67">SUM(AA135:AE135)</f>
        <v>0</v>
      </c>
    </row>
    <row r="136" spans="1:32">
      <c r="A136" s="5420" t="s">
        <v>1508</v>
      </c>
      <c r="B136" s="5421"/>
      <c r="C136" s="3550"/>
      <c r="D136" s="3551"/>
      <c r="E136" s="3551"/>
      <c r="F136" s="3551"/>
      <c r="G136" s="3551"/>
      <c r="H136" s="3552">
        <f t="shared" si="63"/>
        <v>0</v>
      </c>
      <c r="I136" s="3550"/>
      <c r="J136" s="3551"/>
      <c r="K136" s="3551"/>
      <c r="L136" s="3551"/>
      <c r="M136" s="3551"/>
      <c r="N136" s="3552">
        <f t="shared" si="64"/>
        <v>0</v>
      </c>
      <c r="O136" s="3550"/>
      <c r="P136" s="3551"/>
      <c r="Q136" s="3551"/>
      <c r="R136" s="3551"/>
      <c r="S136" s="3551"/>
      <c r="T136" s="3552">
        <f t="shared" si="65"/>
        <v>0</v>
      </c>
      <c r="U136" s="3550"/>
      <c r="V136" s="3551"/>
      <c r="W136" s="3551"/>
      <c r="X136" s="3551"/>
      <c r="Y136" s="3551"/>
      <c r="Z136" s="3552">
        <f t="shared" si="66"/>
        <v>0</v>
      </c>
      <c r="AA136" s="3550"/>
      <c r="AB136" s="3551"/>
      <c r="AC136" s="3551"/>
      <c r="AD136" s="3551"/>
      <c r="AE136" s="3551"/>
      <c r="AF136" s="3552">
        <f t="shared" si="67"/>
        <v>0</v>
      </c>
    </row>
    <row r="137" spans="1:32" ht="13.5" thickBot="1">
      <c r="A137" s="5412" t="s">
        <v>1509</v>
      </c>
      <c r="B137" s="5413"/>
      <c r="C137" s="3553"/>
      <c r="D137" s="3554"/>
      <c r="E137" s="3554"/>
      <c r="F137" s="3554"/>
      <c r="G137" s="3554"/>
      <c r="H137" s="3555">
        <f>SUM(C137:G137)</f>
        <v>0</v>
      </c>
      <c r="I137" s="3553"/>
      <c r="J137" s="3554"/>
      <c r="K137" s="3554"/>
      <c r="L137" s="3554"/>
      <c r="M137" s="3554"/>
      <c r="N137" s="3555">
        <f>SUM(I137:M137)</f>
        <v>0</v>
      </c>
      <c r="O137" s="3553"/>
      <c r="P137" s="3554"/>
      <c r="Q137" s="3554"/>
      <c r="R137" s="3554"/>
      <c r="S137" s="3554"/>
      <c r="T137" s="3555">
        <f>SUM(O137:S137)</f>
        <v>0</v>
      </c>
      <c r="U137" s="3553"/>
      <c r="V137" s="3554"/>
      <c r="W137" s="3554"/>
      <c r="X137" s="3554"/>
      <c r="Y137" s="3554"/>
      <c r="Z137" s="3555">
        <f>SUM(U137:Y137)</f>
        <v>0</v>
      </c>
      <c r="AA137" s="3553"/>
      <c r="AB137" s="3554"/>
      <c r="AC137" s="3554"/>
      <c r="AD137" s="3554"/>
      <c r="AE137" s="3554"/>
      <c r="AF137" s="3555">
        <f>SUM(AA137:AE137)</f>
        <v>0</v>
      </c>
    </row>
    <row r="138" spans="1:32" s="4159" customFormat="1" ht="27" customHeight="1">
      <c r="A138" s="5422" t="s">
        <v>1511</v>
      </c>
      <c r="B138" s="5423"/>
      <c r="C138" s="3556">
        <f>SUM(C139,C144:C148)</f>
        <v>0</v>
      </c>
      <c r="D138" s="3557">
        <f>SUM(D139,D144:D148)</f>
        <v>0</v>
      </c>
      <c r="E138" s="3557">
        <f>SUM(E139,E144:E148)</f>
        <v>0</v>
      </c>
      <c r="F138" s="3557">
        <f>SUM(F139,F144:F148)</f>
        <v>0</v>
      </c>
      <c r="G138" s="3557">
        <f>SUM(G139,G144:G148)</f>
        <v>0</v>
      </c>
      <c r="H138" s="3558">
        <f t="shared" si="63"/>
        <v>0</v>
      </c>
      <c r="I138" s="3556">
        <f>SUM(I139,I144:I148)</f>
        <v>0</v>
      </c>
      <c r="J138" s="3557">
        <f>SUM(J139,J144:J148)</f>
        <v>0</v>
      </c>
      <c r="K138" s="3557">
        <f>SUM(K139,K144:K148)</f>
        <v>0</v>
      </c>
      <c r="L138" s="3557">
        <f>SUM(L139,L144:L148)</f>
        <v>0</v>
      </c>
      <c r="M138" s="3557">
        <f>SUM(M139,M144:M148)</f>
        <v>0</v>
      </c>
      <c r="N138" s="3558">
        <f t="shared" si="64"/>
        <v>0</v>
      </c>
      <c r="O138" s="3556">
        <f>SUM(O139,O144:O148)</f>
        <v>0</v>
      </c>
      <c r="P138" s="3557">
        <f>SUM(P139,P144:P148)</f>
        <v>0</v>
      </c>
      <c r="Q138" s="3557">
        <f>SUM(Q139,Q144:Q148)</f>
        <v>0</v>
      </c>
      <c r="R138" s="3557">
        <f>SUM(R139,R144:R148)</f>
        <v>0</v>
      </c>
      <c r="S138" s="3557">
        <f>SUM(S139,S144:S148)</f>
        <v>0</v>
      </c>
      <c r="T138" s="3558">
        <f t="shared" si="65"/>
        <v>0</v>
      </c>
      <c r="U138" s="3556">
        <f>SUM(U139,U144:U148)</f>
        <v>0</v>
      </c>
      <c r="V138" s="3557">
        <f>SUM(V139,V144:V148)</f>
        <v>0</v>
      </c>
      <c r="W138" s="3557">
        <f>SUM(W139,W144:W148)</f>
        <v>0</v>
      </c>
      <c r="X138" s="3557">
        <f>SUM(X139,X144:X148)</f>
        <v>0</v>
      </c>
      <c r="Y138" s="3557">
        <f>SUM(Y139,Y144:Y148)</f>
        <v>0</v>
      </c>
      <c r="Z138" s="3558">
        <f t="shared" si="66"/>
        <v>0</v>
      </c>
      <c r="AA138" s="3556">
        <f>SUM(AA139,AA144:AA148)</f>
        <v>0</v>
      </c>
      <c r="AB138" s="3557">
        <f>SUM(AB139,AB144:AB148)</f>
        <v>0</v>
      </c>
      <c r="AC138" s="3557">
        <f>SUM(AC139,AC144:AC148)</f>
        <v>0</v>
      </c>
      <c r="AD138" s="3557">
        <f>SUM(AD139,AD144:AD148)</f>
        <v>0</v>
      </c>
      <c r="AE138" s="3557">
        <f>SUM(AE139,AE144:AE148)</f>
        <v>0</v>
      </c>
      <c r="AF138" s="3558">
        <f t="shared" si="67"/>
        <v>0</v>
      </c>
    </row>
    <row r="139" spans="1:32" ht="12.75" customHeight="1">
      <c r="A139" s="5391" t="s">
        <v>1510</v>
      </c>
      <c r="B139" s="5392"/>
      <c r="C139" s="3547"/>
      <c r="D139" s="3548"/>
      <c r="E139" s="3548"/>
      <c r="F139" s="3548"/>
      <c r="G139" s="3548"/>
      <c r="H139" s="3549">
        <f t="shared" si="63"/>
        <v>0</v>
      </c>
      <c r="I139" s="3547"/>
      <c r="J139" s="3548"/>
      <c r="K139" s="3548"/>
      <c r="L139" s="3548"/>
      <c r="M139" s="3548"/>
      <c r="N139" s="3549">
        <f t="shared" si="64"/>
        <v>0</v>
      </c>
      <c r="O139" s="3547"/>
      <c r="P139" s="3548"/>
      <c r="Q139" s="3548"/>
      <c r="R139" s="3548"/>
      <c r="S139" s="3548"/>
      <c r="T139" s="3549">
        <f t="shared" si="65"/>
        <v>0</v>
      </c>
      <c r="U139" s="3547"/>
      <c r="V139" s="3548"/>
      <c r="W139" s="3548"/>
      <c r="X139" s="3548"/>
      <c r="Y139" s="3548"/>
      <c r="Z139" s="3549">
        <f t="shared" si="66"/>
        <v>0</v>
      </c>
      <c r="AA139" s="3547"/>
      <c r="AB139" s="3548"/>
      <c r="AC139" s="3548"/>
      <c r="AD139" s="3548"/>
      <c r="AE139" s="3548"/>
      <c r="AF139" s="3549">
        <f t="shared" si="67"/>
        <v>0</v>
      </c>
    </row>
    <row r="140" spans="1:32">
      <c r="A140" s="5393" t="s">
        <v>1522</v>
      </c>
      <c r="B140" s="5394"/>
      <c r="C140" s="3547"/>
      <c r="D140" s="3548"/>
      <c r="E140" s="3548"/>
      <c r="F140" s="3548"/>
      <c r="G140" s="3548"/>
      <c r="H140" s="3549">
        <f>SUM(C140:G140)</f>
        <v>0</v>
      </c>
      <c r="I140" s="3547"/>
      <c r="J140" s="3548"/>
      <c r="K140" s="3548"/>
      <c r="L140" s="3548"/>
      <c r="M140" s="3548"/>
      <c r="N140" s="3549">
        <f>SUM(I140:M140)</f>
        <v>0</v>
      </c>
      <c r="O140" s="3547"/>
      <c r="P140" s="3548"/>
      <c r="Q140" s="3548"/>
      <c r="R140" s="3548"/>
      <c r="S140" s="3548"/>
      <c r="T140" s="3549">
        <f>SUM(O140:S140)</f>
        <v>0</v>
      </c>
      <c r="U140" s="3547"/>
      <c r="V140" s="3548"/>
      <c r="W140" s="3548"/>
      <c r="X140" s="3548"/>
      <c r="Y140" s="3548"/>
      <c r="Z140" s="3549">
        <f>SUM(U140:Y140)</f>
        <v>0</v>
      </c>
      <c r="AA140" s="3547"/>
      <c r="AB140" s="3548"/>
      <c r="AC140" s="3548"/>
      <c r="AD140" s="3548"/>
      <c r="AE140" s="3548"/>
      <c r="AF140" s="3549">
        <f>SUM(AA140:AE140)</f>
        <v>0</v>
      </c>
    </row>
    <row r="141" spans="1:32" ht="12.75" customHeight="1">
      <c r="A141" s="5407" t="s">
        <v>1512</v>
      </c>
      <c r="B141" s="5408"/>
      <c r="C141" s="3547"/>
      <c r="D141" s="3548"/>
      <c r="E141" s="3548"/>
      <c r="F141" s="3548"/>
      <c r="G141" s="3548"/>
      <c r="H141" s="3549">
        <f t="shared" ref="H141:H148" si="68">SUM(C141:G141)</f>
        <v>0</v>
      </c>
      <c r="I141" s="3547"/>
      <c r="J141" s="3548"/>
      <c r="K141" s="3548"/>
      <c r="L141" s="3548"/>
      <c r="M141" s="3548"/>
      <c r="N141" s="3549">
        <f t="shared" ref="N141:N148" si="69">SUM(I141:M141)</f>
        <v>0</v>
      </c>
      <c r="O141" s="3547"/>
      <c r="P141" s="3548"/>
      <c r="Q141" s="3548"/>
      <c r="R141" s="3548"/>
      <c r="S141" s="3548"/>
      <c r="T141" s="3549">
        <f t="shared" ref="T141:T148" si="70">SUM(O141:S141)</f>
        <v>0</v>
      </c>
      <c r="U141" s="3547"/>
      <c r="V141" s="3548"/>
      <c r="W141" s="3548"/>
      <c r="X141" s="3548"/>
      <c r="Y141" s="3548"/>
      <c r="Z141" s="3549">
        <f t="shared" ref="Z141:Z148" si="71">SUM(U141:Y141)</f>
        <v>0</v>
      </c>
      <c r="AA141" s="3547"/>
      <c r="AB141" s="3548"/>
      <c r="AC141" s="3548"/>
      <c r="AD141" s="3548"/>
      <c r="AE141" s="3548"/>
      <c r="AF141" s="3549">
        <f t="shared" ref="AF141:AF148" si="72">SUM(AA141:AE141)</f>
        <v>0</v>
      </c>
    </row>
    <row r="142" spans="1:32" ht="12.75" customHeight="1">
      <c r="A142" s="5407" t="s">
        <v>1513</v>
      </c>
      <c r="B142" s="5408"/>
      <c r="C142" s="3547"/>
      <c r="D142" s="3548"/>
      <c r="E142" s="3548"/>
      <c r="F142" s="3548"/>
      <c r="G142" s="3548"/>
      <c r="H142" s="3549">
        <f t="shared" si="68"/>
        <v>0</v>
      </c>
      <c r="I142" s="3547"/>
      <c r="J142" s="3548"/>
      <c r="K142" s="3548"/>
      <c r="L142" s="3548"/>
      <c r="M142" s="3548"/>
      <c r="N142" s="3549">
        <f t="shared" si="69"/>
        <v>0</v>
      </c>
      <c r="O142" s="3547"/>
      <c r="P142" s="3548"/>
      <c r="Q142" s="3548"/>
      <c r="R142" s="3548"/>
      <c r="S142" s="3548"/>
      <c r="T142" s="3549">
        <f t="shared" si="70"/>
        <v>0</v>
      </c>
      <c r="U142" s="3547"/>
      <c r="V142" s="3548"/>
      <c r="W142" s="3548"/>
      <c r="X142" s="3548"/>
      <c r="Y142" s="3548"/>
      <c r="Z142" s="3549">
        <f t="shared" si="71"/>
        <v>0</v>
      </c>
      <c r="AA142" s="3547"/>
      <c r="AB142" s="3548"/>
      <c r="AC142" s="3548"/>
      <c r="AD142" s="3548"/>
      <c r="AE142" s="3548"/>
      <c r="AF142" s="3549">
        <f t="shared" si="72"/>
        <v>0</v>
      </c>
    </row>
    <row r="143" spans="1:32" ht="12.75" customHeight="1">
      <c r="A143" s="5407" t="s">
        <v>1514</v>
      </c>
      <c r="B143" s="5408"/>
      <c r="C143" s="3547"/>
      <c r="D143" s="3548"/>
      <c r="E143" s="3548"/>
      <c r="F143" s="3548"/>
      <c r="G143" s="3548"/>
      <c r="H143" s="3549">
        <f t="shared" si="68"/>
        <v>0</v>
      </c>
      <c r="I143" s="3547"/>
      <c r="J143" s="3548"/>
      <c r="K143" s="3548"/>
      <c r="L143" s="3548"/>
      <c r="M143" s="3548"/>
      <c r="N143" s="3549">
        <f t="shared" si="69"/>
        <v>0</v>
      </c>
      <c r="O143" s="3547"/>
      <c r="P143" s="3548"/>
      <c r="Q143" s="3548"/>
      <c r="R143" s="3548"/>
      <c r="S143" s="3548"/>
      <c r="T143" s="3549">
        <f t="shared" si="70"/>
        <v>0</v>
      </c>
      <c r="U143" s="3547"/>
      <c r="V143" s="3548"/>
      <c r="W143" s="3548"/>
      <c r="X143" s="3548"/>
      <c r="Y143" s="3548"/>
      <c r="Z143" s="3549">
        <f t="shared" si="71"/>
        <v>0</v>
      </c>
      <c r="AA143" s="3547"/>
      <c r="AB143" s="3548"/>
      <c r="AC143" s="3548"/>
      <c r="AD143" s="3548"/>
      <c r="AE143" s="3548"/>
      <c r="AF143" s="3549">
        <f t="shared" si="72"/>
        <v>0</v>
      </c>
    </row>
    <row r="144" spans="1:32">
      <c r="A144" s="5397" t="s">
        <v>1515</v>
      </c>
      <c r="B144" s="5398"/>
      <c r="C144" s="3547"/>
      <c r="D144" s="3548"/>
      <c r="E144" s="3548"/>
      <c r="F144" s="3548"/>
      <c r="G144" s="3548"/>
      <c r="H144" s="3549">
        <f t="shared" si="68"/>
        <v>0</v>
      </c>
      <c r="I144" s="3547"/>
      <c r="J144" s="3548"/>
      <c r="K144" s="3548"/>
      <c r="L144" s="3548"/>
      <c r="M144" s="3548"/>
      <c r="N144" s="3549">
        <f t="shared" si="69"/>
        <v>0</v>
      </c>
      <c r="O144" s="3547"/>
      <c r="P144" s="3548"/>
      <c r="Q144" s="3548"/>
      <c r="R144" s="3548"/>
      <c r="S144" s="3548"/>
      <c r="T144" s="3549">
        <f t="shared" si="70"/>
        <v>0</v>
      </c>
      <c r="U144" s="3547"/>
      <c r="V144" s="3548"/>
      <c r="W144" s="3548"/>
      <c r="X144" s="3548"/>
      <c r="Y144" s="3548"/>
      <c r="Z144" s="3549">
        <f t="shared" si="71"/>
        <v>0</v>
      </c>
      <c r="AA144" s="3547"/>
      <c r="AB144" s="3548"/>
      <c r="AC144" s="3548"/>
      <c r="AD144" s="3548"/>
      <c r="AE144" s="3548"/>
      <c r="AF144" s="3549">
        <f t="shared" si="72"/>
        <v>0</v>
      </c>
    </row>
    <row r="145" spans="1:66" ht="12.75" customHeight="1">
      <c r="A145" s="5399" t="s">
        <v>1516</v>
      </c>
      <c r="B145" s="5400"/>
      <c r="C145" s="3547"/>
      <c r="D145" s="3548"/>
      <c r="E145" s="3548"/>
      <c r="F145" s="3548"/>
      <c r="G145" s="3548"/>
      <c r="H145" s="3549">
        <f t="shared" si="68"/>
        <v>0</v>
      </c>
      <c r="I145" s="3547"/>
      <c r="J145" s="3548"/>
      <c r="K145" s="3548"/>
      <c r="L145" s="3548"/>
      <c r="M145" s="3548"/>
      <c r="N145" s="3549">
        <f t="shared" si="69"/>
        <v>0</v>
      </c>
      <c r="O145" s="3547"/>
      <c r="P145" s="3548"/>
      <c r="Q145" s="3548"/>
      <c r="R145" s="3548"/>
      <c r="S145" s="3548"/>
      <c r="T145" s="3549">
        <f t="shared" si="70"/>
        <v>0</v>
      </c>
      <c r="U145" s="3547"/>
      <c r="V145" s="3548"/>
      <c r="W145" s="3548"/>
      <c r="X145" s="3548"/>
      <c r="Y145" s="3548"/>
      <c r="Z145" s="3549">
        <f t="shared" si="71"/>
        <v>0</v>
      </c>
      <c r="AA145" s="3547"/>
      <c r="AB145" s="3548"/>
      <c r="AC145" s="3548"/>
      <c r="AD145" s="3548"/>
      <c r="AE145" s="3548"/>
      <c r="AF145" s="3549">
        <f t="shared" si="72"/>
        <v>0</v>
      </c>
    </row>
    <row r="146" spans="1:66" ht="12.75" customHeight="1">
      <c r="A146" s="5399" t="s">
        <v>1517</v>
      </c>
      <c r="B146" s="5400"/>
      <c r="C146" s="3547"/>
      <c r="D146" s="3548"/>
      <c r="E146" s="3548"/>
      <c r="F146" s="3548"/>
      <c r="G146" s="3548"/>
      <c r="H146" s="3549">
        <f t="shared" si="68"/>
        <v>0</v>
      </c>
      <c r="I146" s="3547"/>
      <c r="J146" s="3548"/>
      <c r="K146" s="3548"/>
      <c r="L146" s="3548"/>
      <c r="M146" s="3548"/>
      <c r="N146" s="3549">
        <f t="shared" si="69"/>
        <v>0</v>
      </c>
      <c r="O146" s="3547"/>
      <c r="P146" s="3548"/>
      <c r="Q146" s="3548"/>
      <c r="R146" s="3548"/>
      <c r="S146" s="3548"/>
      <c r="T146" s="3549">
        <f t="shared" si="70"/>
        <v>0</v>
      </c>
      <c r="U146" s="3547"/>
      <c r="V146" s="3548"/>
      <c r="W146" s="3548"/>
      <c r="X146" s="3548"/>
      <c r="Y146" s="3548"/>
      <c r="Z146" s="3549">
        <f t="shared" si="71"/>
        <v>0</v>
      </c>
      <c r="AA146" s="3547"/>
      <c r="AB146" s="3548"/>
      <c r="AC146" s="3548"/>
      <c r="AD146" s="3548"/>
      <c r="AE146" s="3548"/>
      <c r="AF146" s="3549">
        <f t="shared" si="72"/>
        <v>0</v>
      </c>
    </row>
    <row r="147" spans="1:66">
      <c r="A147" s="5399" t="s">
        <v>1518</v>
      </c>
      <c r="B147" s="5400"/>
      <c r="C147" s="3547"/>
      <c r="D147" s="3548"/>
      <c r="E147" s="3548"/>
      <c r="F147" s="3548"/>
      <c r="G147" s="3548"/>
      <c r="H147" s="3549">
        <f t="shared" si="68"/>
        <v>0</v>
      </c>
      <c r="I147" s="3547"/>
      <c r="J147" s="3548"/>
      <c r="K147" s="3548"/>
      <c r="L147" s="3548"/>
      <c r="M147" s="3548"/>
      <c r="N147" s="3549">
        <f t="shared" si="69"/>
        <v>0</v>
      </c>
      <c r="O147" s="3547"/>
      <c r="P147" s="3548"/>
      <c r="Q147" s="3548"/>
      <c r="R147" s="3548"/>
      <c r="S147" s="3548"/>
      <c r="T147" s="3549">
        <f t="shared" si="70"/>
        <v>0</v>
      </c>
      <c r="U147" s="3547"/>
      <c r="V147" s="3548"/>
      <c r="W147" s="3548"/>
      <c r="X147" s="3548"/>
      <c r="Y147" s="3548"/>
      <c r="Z147" s="3549">
        <f t="shared" si="71"/>
        <v>0</v>
      </c>
      <c r="AA147" s="3547"/>
      <c r="AB147" s="3548"/>
      <c r="AC147" s="3548"/>
      <c r="AD147" s="3548"/>
      <c r="AE147" s="3548"/>
      <c r="AF147" s="3549">
        <f t="shared" si="72"/>
        <v>0</v>
      </c>
    </row>
    <row r="148" spans="1:66" ht="13.5" thickBot="1">
      <c r="A148" s="5395" t="s">
        <v>1519</v>
      </c>
      <c r="B148" s="5396"/>
      <c r="C148" s="3553"/>
      <c r="D148" s="3554"/>
      <c r="E148" s="3554"/>
      <c r="F148" s="3554"/>
      <c r="G148" s="3554"/>
      <c r="H148" s="3555">
        <f t="shared" si="68"/>
        <v>0</v>
      </c>
      <c r="I148" s="3553"/>
      <c r="J148" s="3554"/>
      <c r="K148" s="3554"/>
      <c r="L148" s="3554"/>
      <c r="M148" s="3554"/>
      <c r="N148" s="3555">
        <f t="shared" si="69"/>
        <v>0</v>
      </c>
      <c r="O148" s="3553"/>
      <c r="P148" s="3554"/>
      <c r="Q148" s="3554"/>
      <c r="R148" s="3554"/>
      <c r="S148" s="3554"/>
      <c r="T148" s="3555">
        <f t="shared" si="70"/>
        <v>0</v>
      </c>
      <c r="U148" s="3553"/>
      <c r="V148" s="3554"/>
      <c r="W148" s="3554"/>
      <c r="X148" s="3554"/>
      <c r="Y148" s="3554"/>
      <c r="Z148" s="3555">
        <f t="shared" si="71"/>
        <v>0</v>
      </c>
      <c r="AA148" s="3553"/>
      <c r="AB148" s="3554"/>
      <c r="AC148" s="3554"/>
      <c r="AD148" s="3554"/>
      <c r="AE148" s="3554"/>
      <c r="AF148" s="3555">
        <f t="shared" si="72"/>
        <v>0</v>
      </c>
    </row>
    <row r="149" spans="1:66" s="778" customFormat="1" ht="15">
      <c r="A149" s="4536"/>
      <c r="B149" s="4536"/>
      <c r="C149" s="4536"/>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36"/>
      <c r="B150" s="4536"/>
      <c r="C150" s="4536"/>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25"/>
      <c r="B151" s="4536"/>
      <c r="C151" s="4536"/>
      <c r="D151" s="933"/>
      <c r="E151" s="768"/>
      <c r="F151" s="933"/>
      <c r="G151" s="768"/>
      <c r="H151" s="933"/>
      <c r="P151" s="768"/>
      <c r="Q151" s="933"/>
      <c r="R151" s="768"/>
      <c r="S151" s="933"/>
      <c r="T151" s="768"/>
      <c r="U151" s="1575" t="str">
        <f>'Приложение '!B81</f>
        <v>Дата: 09.05.2023 г.</v>
      </c>
      <c r="V151" s="768"/>
      <c r="W151" s="933"/>
      <c r="X151" s="768"/>
      <c r="Y151" s="768"/>
      <c r="Z151" s="933"/>
      <c r="AA151" s="3527" t="str">
        <f>'Приложение '!C81</f>
        <v xml:space="preserve">Гл. счетоводител/Фин.директор: </v>
      </c>
      <c r="AB151" s="2708"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4" customFormat="1" ht="15">
      <c r="B152" s="3525"/>
      <c r="C152" s="3525"/>
      <c r="D152" s="3405"/>
      <c r="E152" s="3404"/>
      <c r="F152" s="3405"/>
      <c r="G152" s="3404"/>
      <c r="H152" s="3405"/>
      <c r="P152" s="2957"/>
      <c r="Q152" s="768"/>
      <c r="R152" s="3404"/>
      <c r="S152" s="3405"/>
      <c r="T152" s="3404"/>
      <c r="U152" s="3405"/>
      <c r="V152" s="3404"/>
      <c r="W152" s="3405"/>
      <c r="X152" s="3404"/>
      <c r="Y152" s="3404"/>
      <c r="Z152" s="3405"/>
      <c r="AA152" s="3527"/>
      <c r="AB152" s="4624" t="str">
        <f>'Приложение '!D82</f>
        <v>(подпис)</v>
      </c>
      <c r="AC152" s="3367"/>
      <c r="AD152" s="3366"/>
      <c r="AE152" s="3367"/>
      <c r="AF152" s="3502"/>
      <c r="AG152" s="3364"/>
      <c r="AH152" s="3526"/>
      <c r="AI152" s="3364"/>
      <c r="AJ152" s="3364"/>
      <c r="AK152" s="3502"/>
      <c r="AL152" s="3404"/>
      <c r="AM152" s="3502"/>
      <c r="AN152" s="3404"/>
      <c r="AO152" s="3502"/>
      <c r="AP152" s="3404"/>
      <c r="AQ152" s="3502"/>
      <c r="AR152" s="3404"/>
      <c r="AS152" s="3526"/>
      <c r="AT152" s="3364"/>
      <c r="AU152" s="3364"/>
      <c r="AV152" s="3502"/>
      <c r="AW152" s="3404"/>
      <c r="AX152" s="3502"/>
      <c r="AY152" s="3404"/>
      <c r="AZ152" s="3502"/>
      <c r="BA152" s="3404"/>
      <c r="BB152" s="3502"/>
      <c r="BC152" s="3404"/>
      <c r="BD152" s="3526"/>
      <c r="BE152" s="3364"/>
      <c r="BF152" s="778"/>
      <c r="BG152" s="778"/>
      <c r="BH152" s="778"/>
      <c r="BI152" s="778"/>
      <c r="BJ152" s="778"/>
      <c r="BK152" s="778"/>
      <c r="BL152" s="778"/>
      <c r="BM152" s="778"/>
      <c r="BN152" s="778"/>
    </row>
    <row r="153" spans="1:66" s="778" customFormat="1" ht="15">
      <c r="D153" s="3405"/>
      <c r="E153" s="3404"/>
      <c r="F153" s="3405"/>
      <c r="G153" s="3404"/>
      <c r="H153" s="3405"/>
      <c r="P153" s="2957"/>
      <c r="Q153" s="768"/>
      <c r="R153" s="3404"/>
      <c r="S153" s="3405"/>
      <c r="T153" s="3404"/>
      <c r="U153" s="3405"/>
      <c r="V153" s="3404"/>
      <c r="W153" s="3405"/>
      <c r="X153" s="3404"/>
      <c r="Y153" s="3404"/>
      <c r="Z153" s="3405"/>
      <c r="AC153" s="3531"/>
      <c r="AD153" s="2964"/>
      <c r="AE153" s="3367"/>
      <c r="AF153" s="3502"/>
      <c r="AG153" s="2957"/>
      <c r="AH153" s="3529"/>
      <c r="AI153" s="2957"/>
      <c r="AJ153" s="2957"/>
      <c r="AK153" s="3502"/>
      <c r="AL153" s="3404"/>
      <c r="AM153" s="3502"/>
      <c r="AN153" s="3404"/>
      <c r="AO153" s="3502"/>
      <c r="AP153" s="3404"/>
      <c r="AQ153" s="3502"/>
      <c r="AR153" s="3404"/>
      <c r="AS153" s="3529"/>
      <c r="AT153" s="2957"/>
      <c r="AU153" s="2957"/>
      <c r="AV153" s="3502"/>
      <c r="AW153" s="3404"/>
      <c r="AX153" s="3502"/>
      <c r="AY153" s="3404"/>
      <c r="AZ153" s="3502"/>
      <c r="BA153" s="3404"/>
      <c r="BB153" s="3502"/>
      <c r="BC153" s="3404"/>
      <c r="BD153" s="3529"/>
      <c r="BE153" s="2957"/>
    </row>
    <row r="154" spans="1:66" s="778" customFormat="1" ht="15">
      <c r="D154" s="3405"/>
      <c r="E154" s="3432"/>
      <c r="F154" s="3405"/>
      <c r="G154" s="3432"/>
      <c r="H154" s="3405"/>
      <c r="P154" s="2957"/>
      <c r="Q154" s="768"/>
      <c r="R154" s="3432"/>
      <c r="S154" s="3405"/>
      <c r="T154" s="3432"/>
      <c r="U154" s="3405"/>
      <c r="V154" s="3432"/>
      <c r="W154" s="3405"/>
      <c r="X154" s="3432"/>
      <c r="Y154" s="3432"/>
      <c r="Z154" s="3405"/>
      <c r="AA154" s="3527"/>
      <c r="AB154" s="2708"/>
      <c r="AC154" s="3531"/>
      <c r="AD154" s="2964"/>
      <c r="AE154" s="3367"/>
      <c r="AF154" s="3502"/>
      <c r="AG154" s="2957"/>
      <c r="AH154" s="3529"/>
      <c r="AI154" s="2957"/>
      <c r="AJ154" s="2957"/>
      <c r="AK154" s="3502"/>
      <c r="AL154" s="3432"/>
      <c r="AM154" s="3502"/>
      <c r="AN154" s="3432"/>
      <c r="AO154" s="3502"/>
      <c r="AP154" s="3432"/>
      <c r="AQ154" s="3502"/>
      <c r="AR154" s="3404"/>
      <c r="AS154" s="3529"/>
      <c r="AT154" s="2957"/>
      <c r="AU154" s="2957"/>
      <c r="AV154" s="3502"/>
      <c r="AW154" s="3432"/>
      <c r="AX154" s="3502"/>
      <c r="AY154" s="3432"/>
      <c r="AZ154" s="3502"/>
      <c r="BA154" s="3432"/>
      <c r="BB154" s="3502"/>
      <c r="BC154" s="3404"/>
      <c r="BD154" s="3529"/>
      <c r="BE154" s="2957"/>
    </row>
    <row r="155" spans="1:66" s="778" customFormat="1" ht="15">
      <c r="B155" s="3533"/>
      <c r="C155" s="3533" t="s">
        <v>191</v>
      </c>
      <c r="D155" s="3405"/>
      <c r="E155" s="3404"/>
      <c r="F155" s="3405"/>
      <c r="G155" s="3404"/>
      <c r="H155" s="3405"/>
      <c r="P155" s="2957"/>
      <c r="Q155" s="768"/>
      <c r="R155" s="3404"/>
      <c r="S155" s="3405"/>
      <c r="T155" s="3404"/>
      <c r="U155" s="3405"/>
      <c r="V155" s="3404"/>
      <c r="W155" s="3405"/>
      <c r="X155" s="3404"/>
      <c r="Y155" s="3404"/>
      <c r="Z155" s="3405"/>
      <c r="AA155" s="3527" t="str">
        <f>'Приложение '!C85</f>
        <v xml:space="preserve">Управител/Изп.директор: </v>
      </c>
      <c r="AB155" s="2708" t="str">
        <f>'Приложение '!D85</f>
        <v>.............................................</v>
      </c>
      <c r="AC155" s="3367"/>
      <c r="AD155" s="3366"/>
      <c r="AE155" s="3367"/>
      <c r="AF155" s="3502"/>
      <c r="AG155" s="2957"/>
      <c r="AH155" s="3529"/>
      <c r="AI155" s="2957"/>
      <c r="AJ155" s="2957"/>
      <c r="AK155" s="3502"/>
      <c r="AL155" s="3404"/>
      <c r="AM155" s="3502"/>
      <c r="AN155" s="3404"/>
      <c r="AO155" s="3502"/>
      <c r="AP155" s="3404"/>
      <c r="AQ155" s="3502"/>
      <c r="AR155" s="3404"/>
      <c r="AS155" s="3529"/>
      <c r="AT155" s="2957"/>
      <c r="AU155" s="2957"/>
      <c r="AV155" s="3502"/>
      <c r="AW155" s="3404"/>
      <c r="AX155" s="3502"/>
      <c r="AY155" s="3404"/>
      <c r="AZ155" s="3502"/>
      <c r="BA155" s="3404"/>
      <c r="BB155" s="3502"/>
      <c r="BC155" s="3404"/>
      <c r="BD155" s="3529"/>
      <c r="BE155" s="2957"/>
    </row>
    <row r="156" spans="1:66" s="778" customFormat="1" ht="15">
      <c r="B156" s="424"/>
      <c r="C156" s="778" t="s">
        <v>1067</v>
      </c>
      <c r="D156" s="3405"/>
      <c r="E156" s="3404"/>
      <c r="F156" s="3405"/>
      <c r="G156" s="3404"/>
      <c r="H156" s="3405"/>
      <c r="P156" s="2957"/>
      <c r="Q156" s="768"/>
      <c r="R156" s="3404"/>
      <c r="S156" s="3405"/>
      <c r="T156" s="3404"/>
      <c r="U156" s="3405"/>
      <c r="V156" s="3404"/>
      <c r="W156" s="3405"/>
      <c r="X156" s="3404"/>
      <c r="Y156" s="3404"/>
      <c r="Z156" s="3405"/>
      <c r="AB156" s="4624" t="str">
        <f>'Приложение '!D86</f>
        <v>(подпис и печат)</v>
      </c>
      <c r="AC156" s="3531"/>
      <c r="AD156" s="2964"/>
      <c r="AE156" s="3367"/>
      <c r="AF156" s="3502"/>
      <c r="AG156" s="3404"/>
      <c r="AH156" s="3502"/>
      <c r="AI156" s="3404"/>
      <c r="AJ156" s="3404"/>
      <c r="AK156" s="3502"/>
      <c r="AL156" s="3404"/>
      <c r="AM156" s="3502"/>
      <c r="AN156" s="3404"/>
      <c r="AO156" s="3502"/>
      <c r="AP156" s="3404"/>
      <c r="AQ156" s="3502"/>
      <c r="AR156" s="3404"/>
      <c r="AS156" s="3502"/>
      <c r="AT156" s="3404"/>
      <c r="AU156" s="3404"/>
      <c r="AV156" s="3502"/>
      <c r="AW156" s="3404"/>
      <c r="AX156" s="3502"/>
      <c r="AY156" s="3404"/>
      <c r="AZ156" s="3502"/>
      <c r="BA156" s="3404"/>
      <c r="BB156" s="3502"/>
      <c r="BC156" s="3404"/>
      <c r="BD156" s="3502"/>
      <c r="BE156" s="3404"/>
    </row>
    <row r="157" spans="1:66" ht="15">
      <c r="P157" s="2957"/>
      <c r="Q157" s="76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G36" sqref="G36"/>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4"/>
      <c r="B1" s="3564"/>
      <c r="C1" s="3564"/>
      <c r="D1" s="3564"/>
      <c r="E1" s="3564"/>
      <c r="F1" s="3564"/>
      <c r="G1" s="3564"/>
      <c r="H1" s="3565"/>
      <c r="I1" s="3566" t="s">
        <v>283</v>
      </c>
      <c r="J1" s="3567"/>
      <c r="K1" s="1446"/>
      <c r="L1" s="1446"/>
      <c r="M1" s="1446"/>
    </row>
    <row r="2" spans="1:14" s="1448" customFormat="1" ht="36.75" customHeight="1">
      <c r="A2" s="4995" t="s">
        <v>613</v>
      </c>
      <c r="B2" s="4995"/>
      <c r="C2" s="4995"/>
      <c r="D2" s="4995"/>
      <c r="E2" s="4995"/>
      <c r="F2" s="4995"/>
      <c r="G2" s="4995"/>
      <c r="H2" s="4995"/>
      <c r="I2" s="4995"/>
      <c r="J2" s="3568"/>
      <c r="K2" s="1447"/>
      <c r="L2" s="1446"/>
      <c r="M2" s="1446"/>
    </row>
    <row r="3" spans="1:14" s="711" customFormat="1" ht="18.75">
      <c r="A3" s="5431" t="str">
        <f>'1. Обща информация'!A4:D4</f>
        <v>на "НАПОИТЕЛНИ СИСТЕМИ" ЕАД ДОЛЕН ДУНАВ , гр. РУСЕ</v>
      </c>
      <c r="B3" s="5431"/>
      <c r="C3" s="5431"/>
      <c r="D3" s="5431"/>
      <c r="E3" s="5431"/>
      <c r="F3" s="5431"/>
      <c r="G3" s="5431"/>
      <c r="H3" s="5431"/>
      <c r="I3" s="5431"/>
      <c r="J3" s="3569"/>
      <c r="K3" s="1449"/>
      <c r="L3" s="1450"/>
      <c r="M3" s="1450"/>
    </row>
    <row r="4" spans="1:14" s="711" customFormat="1" ht="18.75">
      <c r="A4" s="5431" t="str">
        <f>'1. Обща информация'!A5:D5</f>
        <v>ЕИК по БУЛСТАТ: 8311600780127</v>
      </c>
      <c r="B4" s="5431"/>
      <c r="C4" s="5431"/>
      <c r="D4" s="5431"/>
      <c r="E4" s="5431"/>
      <c r="F4" s="5431"/>
      <c r="G4" s="5431"/>
      <c r="H4" s="5431"/>
      <c r="I4" s="5431"/>
      <c r="J4" s="3569"/>
      <c r="K4" s="1449"/>
      <c r="L4" s="1450"/>
      <c r="M4" s="1450"/>
      <c r="N4" s="1451"/>
    </row>
    <row r="5" spans="1:14" ht="12.2" customHeight="1" thickBot="1">
      <c r="A5" s="3570"/>
      <c r="B5" s="3571"/>
      <c r="C5" s="3571"/>
      <c r="D5" s="3571"/>
      <c r="E5" s="3571"/>
      <c r="F5" s="3571"/>
      <c r="G5" s="3571"/>
      <c r="H5" s="3571"/>
      <c r="I5" s="3571"/>
      <c r="J5" s="3572"/>
      <c r="K5" s="1447"/>
      <c r="L5" s="1446"/>
      <c r="M5" s="1446"/>
    </row>
    <row r="6" spans="1:14" s="367" customFormat="1" ht="13.5" thickBot="1">
      <c r="A6" s="5432" t="s">
        <v>284</v>
      </c>
      <c r="B6" s="5432" t="s">
        <v>285</v>
      </c>
      <c r="C6" s="3573" t="s">
        <v>196</v>
      </c>
      <c r="D6" s="5434" t="s">
        <v>197</v>
      </c>
      <c r="E6" s="5435"/>
      <c r="F6" s="5435"/>
      <c r="G6" s="5435"/>
      <c r="H6" s="5435"/>
      <c r="I6" s="5436"/>
      <c r="J6" s="3572"/>
      <c r="K6" s="1452"/>
      <c r="L6" s="1453"/>
      <c r="M6" s="1453"/>
    </row>
    <row r="7" spans="1:14" s="367" customFormat="1" ht="13.5" thickBot="1">
      <c r="A7" s="5433"/>
      <c r="B7" s="5433"/>
      <c r="C7" s="3204" t="str">
        <f>'Приложение '!$C12</f>
        <v>2020 г.</v>
      </c>
      <c r="D7" s="3204" t="str">
        <f>'Приложение '!$C13</f>
        <v>2021 г.</v>
      </c>
      <c r="E7" s="3201" t="str">
        <f>'Приложение '!$C14</f>
        <v>2022 г.</v>
      </c>
      <c r="F7" s="3202" t="str">
        <f>'Приложение '!$C15</f>
        <v>2023 г.</v>
      </c>
      <c r="G7" s="3205" t="str">
        <f>'Приложение '!$C16</f>
        <v>2024 г.</v>
      </c>
      <c r="H7" s="3202" t="str">
        <f>'Приложение '!$C17</f>
        <v>2025 г.</v>
      </c>
      <c r="I7" s="3206" t="str">
        <f>'Приложение '!$C18</f>
        <v>2026 г.</v>
      </c>
      <c r="J7" s="3574"/>
      <c r="K7" s="1452"/>
      <c r="L7" s="1453"/>
      <c r="M7" s="1453"/>
    </row>
    <row r="8" spans="1:14" ht="15" customHeight="1">
      <c r="A8" s="3575" t="s">
        <v>286</v>
      </c>
      <c r="B8" s="3576" t="s">
        <v>287</v>
      </c>
      <c r="C8" s="442">
        <v>0.11899999999999999</v>
      </c>
      <c r="D8" s="443">
        <v>0.11899999999999999</v>
      </c>
      <c r="E8" s="1578">
        <f>'20.Цени '!D9</f>
        <v>0</v>
      </c>
      <c r="F8" s="444">
        <f>'20.Цени '!E9</f>
        <v>0</v>
      </c>
      <c r="G8" s="444">
        <f>'20.Цени '!F9</f>
        <v>0</v>
      </c>
      <c r="H8" s="444">
        <f>'20.Цени '!G9</f>
        <v>0</v>
      </c>
      <c r="I8" s="445">
        <f>'20.Цени '!H9</f>
        <v>0</v>
      </c>
      <c r="J8" s="3577"/>
      <c r="K8" s="1447"/>
      <c r="L8" s="1445"/>
      <c r="M8" s="1445"/>
    </row>
    <row r="9" spans="1:14" ht="15" customHeight="1">
      <c r="A9" s="3578" t="s">
        <v>288</v>
      </c>
      <c r="B9" s="3579" t="s">
        <v>287</v>
      </c>
      <c r="C9" s="442"/>
      <c r="D9" s="443"/>
      <c r="E9" s="1579">
        <f>'20.Цени '!D11</f>
        <v>0</v>
      </c>
      <c r="F9" s="446">
        <f>'20.Цени '!E11</f>
        <v>0</v>
      </c>
      <c r="G9" s="446">
        <f>'20.Цени '!F11</f>
        <v>0</v>
      </c>
      <c r="H9" s="446">
        <f>'20.Цени '!G11</f>
        <v>0</v>
      </c>
      <c r="I9" s="447">
        <f>'20.Цени '!H11</f>
        <v>0</v>
      </c>
      <c r="J9" s="3577"/>
      <c r="K9" s="1447"/>
      <c r="L9" s="1445"/>
      <c r="M9" s="1445"/>
    </row>
    <row r="10" spans="1:14" ht="15" customHeight="1">
      <c r="A10" s="3578" t="s">
        <v>289</v>
      </c>
      <c r="B10" s="3579" t="s">
        <v>287</v>
      </c>
      <c r="C10" s="442"/>
      <c r="D10" s="443"/>
      <c r="E10" s="1579">
        <f>'20.Цени '!D13</f>
        <v>0</v>
      </c>
      <c r="F10" s="446">
        <f>'20.Цени '!E13</f>
        <v>0</v>
      </c>
      <c r="G10" s="446">
        <f>'20.Цени '!F13</f>
        <v>0</v>
      </c>
      <c r="H10" s="446">
        <f>'20.Цени '!G13</f>
        <v>0</v>
      </c>
      <c r="I10" s="447">
        <f>'20.Цени '!H13</f>
        <v>0</v>
      </c>
      <c r="J10" s="2762"/>
      <c r="K10" s="1447"/>
      <c r="L10" s="1446"/>
      <c r="M10" s="1445"/>
    </row>
    <row r="11" spans="1:14" ht="15" customHeight="1">
      <c r="A11" s="3580" t="s">
        <v>198</v>
      </c>
      <c r="B11" s="3581" t="s">
        <v>290</v>
      </c>
      <c r="C11" s="413">
        <f t="shared" ref="C11:I11" si="0">SUM(C8:C10)*1.2</f>
        <v>0.14279999999999998</v>
      </c>
      <c r="D11" s="413">
        <f t="shared" si="0"/>
        <v>0.14279999999999998</v>
      </c>
      <c r="E11" s="1580">
        <f t="shared" si="0"/>
        <v>0</v>
      </c>
      <c r="F11" s="292">
        <f t="shared" si="0"/>
        <v>0</v>
      </c>
      <c r="G11" s="292">
        <f t="shared" si="0"/>
        <v>0</v>
      </c>
      <c r="H11" s="292">
        <f t="shared" si="0"/>
        <v>0</v>
      </c>
      <c r="I11" s="293">
        <f t="shared" si="0"/>
        <v>0</v>
      </c>
      <c r="J11" s="2762"/>
      <c r="K11" s="1447"/>
      <c r="L11" s="1446"/>
      <c r="M11" s="1445"/>
    </row>
    <row r="12" spans="1:14" ht="15" customHeight="1">
      <c r="A12" s="3578" t="s">
        <v>291</v>
      </c>
      <c r="B12" s="3579" t="s">
        <v>292</v>
      </c>
      <c r="C12" s="414">
        <v>2.8</v>
      </c>
      <c r="D12" s="414">
        <v>2.8</v>
      </c>
      <c r="E12" s="1581">
        <v>2.8</v>
      </c>
      <c r="F12" s="294">
        <v>2.8</v>
      </c>
      <c r="G12" s="290">
        <v>2.8</v>
      </c>
      <c r="H12" s="294">
        <v>2.8</v>
      </c>
      <c r="I12" s="291">
        <v>2.8</v>
      </c>
      <c r="J12" s="2762"/>
      <c r="K12" s="1447"/>
      <c r="L12" s="1446"/>
      <c r="M12" s="1445"/>
    </row>
    <row r="13" spans="1:14" ht="15" customHeight="1">
      <c r="A13" s="3578" t="s">
        <v>344</v>
      </c>
      <c r="B13" s="3579" t="s">
        <v>293</v>
      </c>
      <c r="C13" s="415">
        <f t="shared" ref="C13:I13" si="1">C11*C12</f>
        <v>0.39983999999999992</v>
      </c>
      <c r="D13" s="415">
        <f t="shared" si="1"/>
        <v>0.39983999999999992</v>
      </c>
      <c r="E13" s="1582">
        <f t="shared" si="1"/>
        <v>0</v>
      </c>
      <c r="F13" s="296">
        <f t="shared" si="1"/>
        <v>0</v>
      </c>
      <c r="G13" s="295">
        <f t="shared" si="1"/>
        <v>0</v>
      </c>
      <c r="H13" s="295">
        <f t="shared" si="1"/>
        <v>0</v>
      </c>
      <c r="I13" s="297">
        <f t="shared" si="1"/>
        <v>0</v>
      </c>
      <c r="J13" s="2762"/>
      <c r="K13" s="1447"/>
      <c r="L13" s="1446"/>
      <c r="M13" s="1445"/>
    </row>
    <row r="14" spans="1:14" ht="15" customHeight="1">
      <c r="A14" s="3582" t="s">
        <v>294</v>
      </c>
      <c r="B14" s="3579" t="s">
        <v>295</v>
      </c>
      <c r="C14" s="452"/>
      <c r="D14" s="4402">
        <f>C14*(1+D15)</f>
        <v>0</v>
      </c>
      <c r="E14" s="4403">
        <f t="shared" ref="E14:I14" si="2">D14*(1+E15)</f>
        <v>0</v>
      </c>
      <c r="F14" s="1599">
        <f t="shared" si="2"/>
        <v>0</v>
      </c>
      <c r="G14" s="4404">
        <f t="shared" si="2"/>
        <v>0</v>
      </c>
      <c r="H14" s="1599">
        <f t="shared" si="2"/>
        <v>0</v>
      </c>
      <c r="I14" s="1600">
        <f t="shared" si="2"/>
        <v>0</v>
      </c>
      <c r="J14" s="2762"/>
      <c r="K14" s="1447"/>
      <c r="L14" s="1446"/>
      <c r="M14" s="1445"/>
    </row>
    <row r="15" spans="1:14" ht="24">
      <c r="A15" s="3583" t="s">
        <v>1369</v>
      </c>
      <c r="B15" s="3584" t="s">
        <v>174</v>
      </c>
      <c r="C15" s="3585"/>
      <c r="D15" s="416">
        <v>2.5000000000000001E-2</v>
      </c>
      <c r="E15" s="1583">
        <v>0.03</v>
      </c>
      <c r="F15" s="299">
        <v>3.2000000000000001E-2</v>
      </c>
      <c r="G15" s="298">
        <f>F15</f>
        <v>3.2000000000000001E-2</v>
      </c>
      <c r="H15" s="298">
        <f t="shared" ref="H15:I15" si="3">G15</f>
        <v>3.2000000000000001E-2</v>
      </c>
      <c r="I15" s="1584">
        <f t="shared" si="3"/>
        <v>3.2000000000000001E-2</v>
      </c>
      <c r="J15" s="2762"/>
      <c r="K15" s="1447"/>
      <c r="L15" s="1446"/>
      <c r="M15" s="1445"/>
    </row>
    <row r="16" spans="1:14" ht="15" customHeight="1" thickBot="1">
      <c r="A16" s="3583" t="s">
        <v>748</v>
      </c>
      <c r="B16" s="3586" t="s">
        <v>293</v>
      </c>
      <c r="C16" s="417">
        <f>C14*2.5%</f>
        <v>0</v>
      </c>
      <c r="D16" s="417">
        <f>D14*2.5%</f>
        <v>0</v>
      </c>
      <c r="E16" s="1585">
        <f t="shared" ref="E16:I16" si="4">E14*2.5%</f>
        <v>0</v>
      </c>
      <c r="F16" s="301">
        <f t="shared" si="4"/>
        <v>0</v>
      </c>
      <c r="G16" s="300">
        <f t="shared" si="4"/>
        <v>0</v>
      </c>
      <c r="H16" s="300">
        <f t="shared" si="4"/>
        <v>0</v>
      </c>
      <c r="I16" s="302">
        <f t="shared" si="4"/>
        <v>0</v>
      </c>
      <c r="J16" s="3587"/>
      <c r="K16" s="1447"/>
      <c r="L16" s="1446"/>
      <c r="M16" s="1445"/>
    </row>
    <row r="17" spans="1:13" ht="20.25" customHeight="1" thickBot="1">
      <c r="A17" s="3588" t="s">
        <v>296</v>
      </c>
      <c r="B17" s="3589" t="s">
        <v>297</v>
      </c>
      <c r="C17" s="418">
        <f>C16/C12</f>
        <v>0</v>
      </c>
      <c r="D17" s="418">
        <f t="shared" ref="D17:I17" si="5">D16/D12</f>
        <v>0</v>
      </c>
      <c r="E17" s="1586">
        <f t="shared" si="5"/>
        <v>0</v>
      </c>
      <c r="F17" s="304">
        <f t="shared" si="5"/>
        <v>0</v>
      </c>
      <c r="G17" s="303">
        <f t="shared" si="5"/>
        <v>0</v>
      </c>
      <c r="H17" s="303">
        <f t="shared" si="5"/>
        <v>0</v>
      </c>
      <c r="I17" s="305">
        <f t="shared" si="5"/>
        <v>0</v>
      </c>
      <c r="J17" s="1828"/>
      <c r="K17" s="1447"/>
      <c r="L17" s="1446"/>
      <c r="M17" s="1445"/>
    </row>
    <row r="18" spans="1:13" ht="13.5" thickBot="1">
      <c r="A18" s="3564"/>
      <c r="B18" s="3590"/>
      <c r="C18" s="3590"/>
      <c r="D18" s="3590"/>
      <c r="E18" s="3590"/>
      <c r="F18" s="3590"/>
      <c r="G18" s="3590"/>
      <c r="H18" s="3590"/>
      <c r="I18" s="3590"/>
      <c r="J18" s="3591"/>
      <c r="K18" s="1447"/>
      <c r="L18" s="1446"/>
      <c r="M18" s="1445"/>
    </row>
    <row r="19" spans="1:13" ht="27" customHeight="1" thickBot="1">
      <c r="A19" s="3588" t="s">
        <v>296</v>
      </c>
      <c r="B19" s="3592" t="s">
        <v>174</v>
      </c>
      <c r="C19" s="419">
        <f t="shared" ref="C19:I19" si="6">IFERROR(C13/C14,0)</f>
        <v>0</v>
      </c>
      <c r="D19" s="420">
        <f t="shared" si="6"/>
        <v>0</v>
      </c>
      <c r="E19" s="421">
        <f t="shared" si="6"/>
        <v>0</v>
      </c>
      <c r="F19" s="422">
        <f t="shared" si="6"/>
        <v>0</v>
      </c>
      <c r="G19" s="421">
        <f t="shared" si="6"/>
        <v>0</v>
      </c>
      <c r="H19" s="421">
        <f t="shared" si="6"/>
        <v>0</v>
      </c>
      <c r="I19" s="423">
        <f t="shared" si="6"/>
        <v>0</v>
      </c>
      <c r="J19" s="3591"/>
      <c r="K19" s="1447"/>
      <c r="L19" s="1446"/>
      <c r="M19" s="1445"/>
    </row>
    <row r="20" spans="1:13">
      <c r="A20" s="3564"/>
      <c r="B20" s="3564"/>
      <c r="C20" s="3564"/>
      <c r="D20" s="3564"/>
      <c r="E20" s="3564"/>
      <c r="F20" s="3564"/>
      <c r="G20" s="3564"/>
      <c r="H20" s="3564"/>
      <c r="I20" s="3564"/>
      <c r="J20" s="3591"/>
      <c r="K20" s="1447"/>
      <c r="L20" s="1446"/>
      <c r="M20" s="1445"/>
    </row>
    <row r="21" spans="1:13" ht="15">
      <c r="A21" s="3564"/>
      <c r="B21" s="3564"/>
      <c r="C21" s="3564"/>
      <c r="D21" s="3564"/>
      <c r="E21" s="778"/>
      <c r="F21" s="3593"/>
      <c r="G21" s="778"/>
      <c r="H21" s="3593"/>
      <c r="I21" s="778"/>
      <c r="J21" s="1828"/>
      <c r="K21" s="1447"/>
      <c r="L21" s="1446"/>
      <c r="M21" s="1445"/>
    </row>
    <row r="22" spans="1:13">
      <c r="A22" s="3564"/>
      <c r="B22" s="3564"/>
      <c r="C22" s="3564"/>
      <c r="D22" s="3564"/>
      <c r="E22" s="2958"/>
      <c r="F22" s="3372"/>
      <c r="G22" s="3367"/>
      <c r="H22" s="3366"/>
      <c r="I22" s="3367"/>
      <c r="J22" s="1828"/>
      <c r="K22" s="1447"/>
      <c r="L22" s="1446"/>
      <c r="M22" s="1445"/>
    </row>
    <row r="23" spans="1:13">
      <c r="A23" s="3594" t="str">
        <f>'Приложение '!B81</f>
        <v>Дата: 09.05.2023 г.</v>
      </c>
      <c r="B23" s="1631"/>
      <c r="C23" s="1631"/>
      <c r="D23" s="1631"/>
      <c r="E23" s="3372" t="str">
        <f>'Приложение '!C81</f>
        <v xml:space="preserve">Гл. счетоводител/Фин.директор: </v>
      </c>
      <c r="F23" s="3595" t="str">
        <f>'Приложение '!D81</f>
        <v>..............................................</v>
      </c>
      <c r="G23" s="3531"/>
      <c r="H23" s="2964"/>
      <c r="I23" s="3367"/>
      <c r="J23" s="1828"/>
      <c r="K23" s="1447"/>
      <c r="L23" s="1446"/>
      <c r="M23" s="1445"/>
    </row>
    <row r="24" spans="1:13">
      <c r="A24" s="3596"/>
      <c r="B24" s="3596"/>
      <c r="C24" s="3596"/>
      <c r="D24" s="3597"/>
      <c r="E24" s="3372"/>
      <c r="F24" s="3598" t="str">
        <f>'Приложение '!D82</f>
        <v>(подпис)</v>
      </c>
      <c r="G24" s="3531"/>
      <c r="H24" s="2964"/>
      <c r="I24" s="3367"/>
      <c r="J24" s="1828"/>
      <c r="K24" s="1454"/>
      <c r="L24" s="1446"/>
      <c r="M24" s="1445"/>
    </row>
    <row r="25" spans="1:13">
      <c r="A25" s="1631"/>
      <c r="B25" s="1631"/>
      <c r="C25" s="1631"/>
      <c r="D25" s="3599"/>
      <c r="E25" s="3372"/>
      <c r="F25" s="3372"/>
      <c r="G25" s="3531"/>
      <c r="H25" s="2964"/>
      <c r="I25" s="3367"/>
      <c r="J25" s="1828"/>
      <c r="K25" s="1454"/>
      <c r="L25" s="1446"/>
      <c r="M25" s="1445"/>
    </row>
    <row r="26" spans="1:13">
      <c r="A26" s="1631"/>
      <c r="B26" s="1631"/>
      <c r="C26" s="1631"/>
      <c r="D26" s="3597"/>
      <c r="E26" s="3372"/>
      <c r="F26" s="3372"/>
      <c r="G26" s="3531"/>
      <c r="H26" s="2964"/>
      <c r="I26" s="3367"/>
      <c r="J26" s="1828"/>
      <c r="K26" s="1447"/>
      <c r="L26" s="1446"/>
      <c r="M26" s="1445"/>
    </row>
    <row r="27" spans="1:13">
      <c r="A27" s="1631"/>
      <c r="B27" s="1631"/>
      <c r="C27" s="1631"/>
      <c r="D27" s="3600"/>
      <c r="E27" s="3372" t="str">
        <f>'Приложение '!C85</f>
        <v xml:space="preserve">Управител/Изп.директор: </v>
      </c>
      <c r="F27" s="3595" t="str">
        <f>'Приложение '!D85</f>
        <v>.............................................</v>
      </c>
      <c r="G27" s="3367"/>
      <c r="H27" s="3367"/>
      <c r="I27" s="3367"/>
      <c r="J27" s="1828"/>
      <c r="K27" s="1447"/>
      <c r="L27" s="1446"/>
      <c r="M27" s="1445"/>
    </row>
    <row r="28" spans="1:13">
      <c r="A28" s="1631"/>
      <c r="B28" s="1631"/>
      <c r="C28" s="1631"/>
      <c r="D28" s="3599"/>
      <c r="E28" s="3366"/>
      <c r="F28" s="3598" t="str">
        <f>'Приложение '!D86</f>
        <v>(подпис и печат)</v>
      </c>
      <c r="G28" s="3531"/>
      <c r="H28" s="2964"/>
      <c r="I28" s="3531"/>
      <c r="J28" s="1828"/>
      <c r="K28" s="1447"/>
      <c r="L28" s="1446"/>
      <c r="M28" s="1445"/>
    </row>
    <row r="29" spans="1:13">
      <c r="A29" s="5428" t="s">
        <v>191</v>
      </c>
      <c r="B29" s="5428"/>
      <c r="C29" s="5428"/>
      <c r="D29" s="5428"/>
      <c r="E29" s="3601"/>
      <c r="F29" s="3601"/>
      <c r="G29" s="3601"/>
      <c r="H29" s="3601"/>
      <c r="I29" s="1823"/>
      <c r="J29" s="1828"/>
      <c r="K29" s="1447"/>
      <c r="L29" s="1446"/>
      <c r="M29" s="1445"/>
    </row>
    <row r="30" spans="1:13">
      <c r="A30" s="5429" t="s">
        <v>192</v>
      </c>
      <c r="B30" s="5429"/>
      <c r="C30" s="5429"/>
      <c r="D30" s="5429"/>
      <c r="E30" s="3601"/>
      <c r="F30" s="3601"/>
      <c r="G30" s="3601"/>
      <c r="H30" s="3601"/>
      <c r="I30" s="1823"/>
      <c r="J30" s="1828"/>
      <c r="K30" s="1455"/>
      <c r="L30" s="1445"/>
      <c r="M30" s="1445"/>
    </row>
    <row r="31" spans="1:13">
      <c r="A31" s="5430" t="s">
        <v>1521</v>
      </c>
      <c r="B31" s="5430"/>
      <c r="C31" s="5430"/>
      <c r="D31" s="5430"/>
      <c r="E31" s="5430"/>
      <c r="F31" s="5430"/>
      <c r="G31" s="5430"/>
      <c r="H31" s="5430"/>
      <c r="I31" s="1823"/>
      <c r="J31" s="1828"/>
      <c r="K31" s="1455"/>
      <c r="L31" s="1445"/>
      <c r="M31" s="1445"/>
    </row>
    <row r="32" spans="1:13">
      <c r="A32" s="1823"/>
      <c r="B32" s="1823"/>
      <c r="C32" s="1823"/>
      <c r="D32" s="1823"/>
      <c r="E32" s="1823"/>
      <c r="F32" s="1823"/>
      <c r="G32" s="1823"/>
      <c r="H32" s="1823"/>
      <c r="I32" s="1823"/>
      <c r="J32" s="1828"/>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D38" sqref="D38"/>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2"/>
      <c r="B1" s="3602"/>
      <c r="C1" s="3602"/>
      <c r="D1" s="3602"/>
      <c r="E1" s="3602"/>
      <c r="F1" s="3603"/>
      <c r="G1" s="3566" t="s">
        <v>351</v>
      </c>
    </row>
    <row r="2" spans="1:8" ht="25.5" customHeight="1">
      <c r="A2" s="4997" t="s">
        <v>1563</v>
      </c>
      <c r="B2" s="4997"/>
      <c r="C2" s="4997"/>
      <c r="D2" s="4997"/>
      <c r="E2" s="4997"/>
      <c r="F2" s="4997"/>
      <c r="G2" s="4997"/>
    </row>
    <row r="3" spans="1:8" ht="20.25" customHeight="1">
      <c r="A3" s="4997" t="s">
        <v>1562</v>
      </c>
      <c r="B3" s="4997"/>
      <c r="C3" s="4997"/>
      <c r="D3" s="4997"/>
      <c r="E3" s="4997"/>
      <c r="F3" s="4997"/>
      <c r="G3" s="4997"/>
    </row>
    <row r="4" spans="1:8" ht="15.75">
      <c r="A4" s="5440" t="str">
        <f>'1. Обща информация'!A4:D4</f>
        <v>на "НАПОИТЕЛНИ СИСТЕМИ" ЕАД ДОЛЕН ДУНАВ , гр. РУСЕ</v>
      </c>
      <c r="B4" s="5440"/>
      <c r="C4" s="5440"/>
      <c r="D4" s="5440"/>
      <c r="E4" s="5440"/>
      <c r="F4" s="5440"/>
      <c r="G4" s="5440"/>
    </row>
    <row r="5" spans="1:8" ht="15.75">
      <c r="A5" s="5440" t="str">
        <f>'1. Обща информация'!A5:D5</f>
        <v>ЕИК по БУЛСТАТ: 8311600780127</v>
      </c>
      <c r="B5" s="5440"/>
      <c r="C5" s="5440"/>
      <c r="D5" s="5440"/>
      <c r="E5" s="5440"/>
      <c r="F5" s="5440"/>
      <c r="G5" s="5440"/>
    </row>
    <row r="6" spans="1:8" ht="13.5" thickBot="1">
      <c r="A6" s="3604"/>
      <c r="B6" s="3604"/>
      <c r="C6" s="3604"/>
      <c r="D6" s="3604"/>
      <c r="E6" s="3604"/>
      <c r="F6" s="3603"/>
      <c r="G6" s="3605" t="s">
        <v>194</v>
      </c>
    </row>
    <row r="7" spans="1:8" ht="13.5" thickBot="1">
      <c r="A7" s="3606"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7" t="s">
        <v>495</v>
      </c>
      <c r="B8" s="3608">
        <f t="shared" ref="B8:G8" si="0">B9+B16</f>
        <v>3110</v>
      </c>
      <c r="C8" s="3609">
        <f t="shared" si="0"/>
        <v>3109.7385022374428</v>
      </c>
      <c r="D8" s="3610">
        <f t="shared" si="0"/>
        <v>3141.5342921461188</v>
      </c>
      <c r="E8" s="3610">
        <f t="shared" si="0"/>
        <v>3213.4591753881277</v>
      </c>
      <c r="F8" s="3610">
        <f t="shared" si="0"/>
        <v>3479.0045198173516</v>
      </c>
      <c r="G8" s="3611">
        <f t="shared" si="0"/>
        <v>3532.0150697260274</v>
      </c>
      <c r="H8" s="969"/>
    </row>
    <row r="9" spans="1:8">
      <c r="A9" s="3612" t="s">
        <v>496</v>
      </c>
      <c r="B9" s="3613">
        <f t="shared" ref="B9:G9" si="1">SUM(B10:B15)</f>
        <v>3106</v>
      </c>
      <c r="C9" s="3614">
        <f t="shared" si="1"/>
        <v>3109.7385022374428</v>
      </c>
      <c r="D9" s="3615">
        <f t="shared" si="1"/>
        <v>3141.5342921461188</v>
      </c>
      <c r="E9" s="3615">
        <f t="shared" si="1"/>
        <v>3213.4591753881277</v>
      </c>
      <c r="F9" s="3615">
        <f t="shared" si="1"/>
        <v>3479.0045198173516</v>
      </c>
      <c r="G9" s="3616">
        <f t="shared" si="1"/>
        <v>3532.0150697260274</v>
      </c>
    </row>
    <row r="10" spans="1:8">
      <c r="A10" s="3617" t="s">
        <v>1030</v>
      </c>
      <c r="B10" s="452">
        <v>27</v>
      </c>
      <c r="C10" s="3618">
        <f>+'16. Необходими приходи'!D11+'16. Необходими приходи'!D17+'16. Необходими приходи'!D25+'16. Необходими приходи'!D36+'16. Необходими приходи'!D42</f>
        <v>39.738502237442923</v>
      </c>
      <c r="D10" s="3619">
        <f>+'16. Необходими приходи'!E11+'16. Необходими приходи'!E17+'16. Необходими приходи'!E25+'16. Необходими приходи'!E36+'16. Необходими приходи'!E42</f>
        <v>41.534292146118723</v>
      </c>
      <c r="E10" s="3619">
        <f>+'16. Необходими приходи'!F11+'16. Необходими приходи'!F17+'16. Необходими приходи'!F25+'16. Необходими приходи'!F36+'16. Необходими приходи'!F42</f>
        <v>43.459175388127854</v>
      </c>
      <c r="F10" s="3619">
        <f>+'16. Необходими приходи'!G11+'16. Необходими приходи'!G17+'16. Необходими приходи'!G25+'16. Необходими приходи'!G36+'16. Необходими приходи'!G42</f>
        <v>229.00451981735159</v>
      </c>
      <c r="G10" s="3620">
        <f>+'16. Необходими приходи'!H11+'16. Необходими приходи'!H17+'16. Необходими приходи'!H25+'16. Необходими приходи'!H36+'16. Необходими приходи'!H42</f>
        <v>232.01506972602741</v>
      </c>
    </row>
    <row r="11" spans="1:8">
      <c r="A11" s="3617" t="s">
        <v>1031</v>
      </c>
      <c r="B11" s="452"/>
      <c r="C11" s="287"/>
      <c r="D11" s="454"/>
      <c r="E11" s="454"/>
      <c r="F11" s="454"/>
      <c r="G11" s="288"/>
    </row>
    <row r="12" spans="1:8">
      <c r="A12" s="3621" t="s">
        <v>497</v>
      </c>
      <c r="B12" s="452"/>
      <c r="C12" s="287"/>
      <c r="D12" s="454"/>
      <c r="E12" s="454"/>
      <c r="F12" s="454"/>
      <c r="G12" s="288"/>
    </row>
    <row r="13" spans="1:8">
      <c r="A13" s="3622" t="s">
        <v>498</v>
      </c>
      <c r="B13" s="452"/>
      <c r="C13" s="3623">
        <f>'9.Инвестиционна програма'!H126</f>
        <v>0</v>
      </c>
      <c r="D13" s="3624">
        <f>'9.Инвестиционна програма'!I126</f>
        <v>0</v>
      </c>
      <c r="E13" s="3624">
        <f>'9.Инвестиционна програма'!J126</f>
        <v>0</v>
      </c>
      <c r="F13" s="3624">
        <f>'9.Инвестиционна програма'!K126</f>
        <v>0</v>
      </c>
      <c r="G13" s="3625">
        <f>'9.Инвестиционна програма'!L126</f>
        <v>0</v>
      </c>
    </row>
    <row r="14" spans="1:8">
      <c r="A14" s="3626" t="s">
        <v>499</v>
      </c>
      <c r="B14" s="452"/>
      <c r="C14" s="287"/>
      <c r="D14" s="454"/>
      <c r="E14" s="454"/>
      <c r="F14" s="454"/>
      <c r="G14" s="288"/>
    </row>
    <row r="15" spans="1:8">
      <c r="A15" s="3626" t="s">
        <v>1027</v>
      </c>
      <c r="B15" s="452">
        <v>3079</v>
      </c>
      <c r="C15" s="287">
        <v>3070</v>
      </c>
      <c r="D15" s="454">
        <v>3100</v>
      </c>
      <c r="E15" s="454">
        <v>3170</v>
      </c>
      <c r="F15" s="454">
        <v>3250</v>
      </c>
      <c r="G15" s="288">
        <v>3300</v>
      </c>
    </row>
    <row r="16" spans="1:8">
      <c r="A16" s="3627" t="s">
        <v>500</v>
      </c>
      <c r="B16" s="3613">
        <f>SUM(B17:B20)</f>
        <v>4</v>
      </c>
      <c r="C16" s="3614">
        <f t="shared" ref="C16:G16" si="2">SUM(C17:C20)</f>
        <v>0</v>
      </c>
      <c r="D16" s="3615">
        <f t="shared" si="2"/>
        <v>0</v>
      </c>
      <c r="E16" s="3615">
        <f t="shared" si="2"/>
        <v>0</v>
      </c>
      <c r="F16" s="3615">
        <f t="shared" si="2"/>
        <v>0</v>
      </c>
      <c r="G16" s="3616">
        <f t="shared" si="2"/>
        <v>0</v>
      </c>
    </row>
    <row r="17" spans="1:7">
      <c r="A17" s="3621" t="s">
        <v>501</v>
      </c>
      <c r="B17" s="452">
        <v>4</v>
      </c>
      <c r="C17" s="287"/>
      <c r="D17" s="454"/>
      <c r="E17" s="454"/>
      <c r="F17" s="454"/>
      <c r="G17" s="288"/>
    </row>
    <row r="18" spans="1:7">
      <c r="A18" s="3626" t="s">
        <v>502</v>
      </c>
      <c r="B18" s="452"/>
      <c r="C18" s="287"/>
      <c r="D18" s="454"/>
      <c r="E18" s="454"/>
      <c r="F18" s="454"/>
      <c r="G18" s="288"/>
    </row>
    <row r="19" spans="1:7">
      <c r="A19" s="3626" t="s">
        <v>503</v>
      </c>
      <c r="B19" s="452"/>
      <c r="C19" s="287"/>
      <c r="D19" s="454"/>
      <c r="E19" s="454"/>
      <c r="F19" s="454"/>
      <c r="G19" s="288"/>
    </row>
    <row r="20" spans="1:7">
      <c r="A20" s="3621" t="s">
        <v>504</v>
      </c>
      <c r="B20" s="452"/>
      <c r="C20" s="287"/>
      <c r="D20" s="454"/>
      <c r="E20" s="454"/>
      <c r="F20" s="454"/>
      <c r="G20" s="288"/>
    </row>
    <row r="21" spans="1:7">
      <c r="A21" s="3628" t="s">
        <v>505</v>
      </c>
      <c r="B21" s="3629">
        <f t="shared" ref="B21:G21" si="3">B22+B34</f>
        <v>3020.5</v>
      </c>
      <c r="C21" s="3630">
        <f t="shared" si="3"/>
        <v>3034.8198818316514</v>
      </c>
      <c r="D21" s="3631">
        <f t="shared" si="3"/>
        <v>3121.7798818316514</v>
      </c>
      <c r="E21" s="3631">
        <f t="shared" si="3"/>
        <v>3201.7798818316514</v>
      </c>
      <c r="F21" s="3631">
        <f t="shared" si="3"/>
        <v>3451.7798818316514</v>
      </c>
      <c r="G21" s="3632">
        <f t="shared" si="3"/>
        <v>3531.7798818316514</v>
      </c>
    </row>
    <row r="22" spans="1:7">
      <c r="A22" s="3612" t="s">
        <v>506</v>
      </c>
      <c r="B22" s="3613">
        <f t="shared" ref="B22:G22" si="4">SUM(B23:B33)</f>
        <v>3020.5</v>
      </c>
      <c r="C22" s="3614">
        <f t="shared" si="4"/>
        <v>3034.8198818316514</v>
      </c>
      <c r="D22" s="3615">
        <f t="shared" si="4"/>
        <v>3121.7798818316514</v>
      </c>
      <c r="E22" s="3615">
        <f t="shared" si="4"/>
        <v>3201.7798818316514</v>
      </c>
      <c r="F22" s="3615">
        <f t="shared" si="4"/>
        <v>3451.7798818316514</v>
      </c>
      <c r="G22" s="3616">
        <f t="shared" si="4"/>
        <v>3531.7798818316514</v>
      </c>
    </row>
    <row r="23" spans="1:7">
      <c r="A23" s="3621" t="s">
        <v>507</v>
      </c>
      <c r="B23" s="3633">
        <f>'12. Разходи'!C11+'12. Разходи'!K11+'12. Разходи'!S11+'12. Разходи'!AA11+'12. Разходи'!AI11</f>
        <v>1</v>
      </c>
      <c r="C23" s="3618">
        <f>'12. Разходи'!D11+'12. Разходи'!L11+'12. Разходи'!T11+'12. Разходи'!AB11+'12. Разходи'!AJ11</f>
        <v>6</v>
      </c>
      <c r="D23" s="3619">
        <f>'12. Разходи'!E11+'12. Разходи'!M11+'12. Разходи'!U11+'12. Разходи'!AC11+'12. Разходи'!AK11</f>
        <v>6</v>
      </c>
      <c r="E23" s="3619">
        <f>'12. Разходи'!F11+'12. Разходи'!N11+'12. Разходи'!V11+'12. Разходи'!AD11+'12. Разходи'!AL11</f>
        <v>7</v>
      </c>
      <c r="F23" s="3619">
        <f>'12. Разходи'!G11+'12. Разходи'!O11+'12. Разходи'!W11+'12. Разходи'!AE11+'12. Разходи'!AM11</f>
        <v>89</v>
      </c>
      <c r="G23" s="3620">
        <f>'12. Разходи'!H11+'12. Разходи'!P11+'12. Разходи'!X11+'12. Разходи'!AF11+'12. Разходи'!AN11</f>
        <v>92</v>
      </c>
    </row>
    <row r="24" spans="1:7">
      <c r="A24" s="3621" t="s">
        <v>508</v>
      </c>
      <c r="B24" s="3633">
        <f>'12. Разходи'!C29+'12. Разходи'!K29+'12. Разходи'!S29+'12. Разходи'!AA29+'12. Разходи'!AI29</f>
        <v>11</v>
      </c>
      <c r="C24" s="3618">
        <f>'12. Разходи'!D29+'12. Разходи'!L29+'12. Разходи'!T29+'12. Разходи'!AB29+'12. Разходи'!AJ29</f>
        <v>2</v>
      </c>
      <c r="D24" s="3619">
        <f>'12. Разходи'!E29+'12. Разходи'!M29+'12. Разходи'!U29+'12. Разходи'!AC29+'12. Разходи'!AK29</f>
        <v>2</v>
      </c>
      <c r="E24" s="3619">
        <f>'12. Разходи'!F29+'12. Разходи'!N29+'12. Разходи'!V29+'12. Разходи'!AD29+'12. Разходи'!AL29</f>
        <v>3</v>
      </c>
      <c r="F24" s="3619">
        <f>'12. Разходи'!G29+'12. Разходи'!O29+'12. Разходи'!W29+'12. Разходи'!AE29+'12. Разходи'!AM29</f>
        <v>39</v>
      </c>
      <c r="G24" s="3620">
        <f>'12. Разходи'!H29+'12. Разходи'!P29+'12. Разходи'!X29+'12. Разходи'!AF29+'12. Разходи'!AN29</f>
        <v>38</v>
      </c>
    </row>
    <row r="25" spans="1:7">
      <c r="A25" s="3621" t="s">
        <v>453</v>
      </c>
      <c r="B25" s="3633">
        <f>'12. Разходи'!C59+'12. Разходи'!K59+'12. Разходи'!S59+'12. Разходи'!AA59+'12. Разходи'!AI59</f>
        <v>9</v>
      </c>
      <c r="C25" s="3618">
        <f>'12. Разходи'!D59+'12. Разходи'!L59+'12. Разходи'!T59+'12. Разходи'!AB59+'12. Разходи'!AJ59</f>
        <v>23</v>
      </c>
      <c r="D25" s="3619">
        <f>'12. Разходи'!E59+'12. Разходи'!M59+'12. Разходи'!U59+'12. Разходи'!AC59+'12. Разходи'!AK59</f>
        <v>25</v>
      </c>
      <c r="E25" s="3619">
        <f>'12. Разходи'!F59+'12. Разходи'!N59+'12. Разходи'!V59+'12. Разходи'!AD59+'12. Разходи'!AL59</f>
        <v>26</v>
      </c>
      <c r="F25" s="3619">
        <f>'12. Разходи'!G59+'12. Разходи'!O59+'12. Разходи'!W59+'12. Разходи'!AE59+'12. Разходи'!AM59</f>
        <v>78</v>
      </c>
      <c r="G25" s="3620">
        <f>'12. Разходи'!H59+'12. Разходи'!P59+'12. Разходи'!X59+'12. Разходи'!AF59+'12. Разходи'!AN59</f>
        <v>79</v>
      </c>
    </row>
    <row r="26" spans="1:7">
      <c r="A26" s="3621" t="s">
        <v>509</v>
      </c>
      <c r="B26" s="3633">
        <f>'12. Разходи'!C63+'12. Разходи'!K63+'12. Разходи'!S63+'12. Разходи'!AA63+'12. Разходи'!AI63</f>
        <v>2</v>
      </c>
      <c r="C26" s="3618">
        <f>'12. Разходи'!D63+'12. Разходи'!L63+'12. Разходи'!T63+'12. Разходи'!AB63+'12. Разходи'!AJ63</f>
        <v>4</v>
      </c>
      <c r="D26" s="3619">
        <f>'12. Разходи'!E63+'12. Разходи'!M63+'12. Разходи'!U63+'12. Разходи'!AC63+'12. Разходи'!AK63</f>
        <v>5</v>
      </c>
      <c r="E26" s="3619">
        <f>'12. Разходи'!F63+'12. Разходи'!N63+'12. Разходи'!V63+'12. Разходи'!AD63+'12. Разходи'!AL63</f>
        <v>5</v>
      </c>
      <c r="F26" s="3619">
        <f>'12. Разходи'!G63+'12. Разходи'!O63+'12. Разходи'!W63+'12. Разходи'!AE63+'12. Разходи'!AM63</f>
        <v>16</v>
      </c>
      <c r="G26" s="3620">
        <f>'12. Разходи'!H63+'12. Разходи'!P63+'12. Разходи'!X63+'12. Разходи'!AF63+'12. Разходи'!AN63</f>
        <v>16</v>
      </c>
    </row>
    <row r="27" spans="1:7">
      <c r="A27" s="3621" t="s">
        <v>510</v>
      </c>
      <c r="B27" s="3633">
        <f>'12. Разходи'!C55+'12. Разходи'!K55+'12. Разходи'!S55+'12. Разходи'!AA55+'12. Разходи'!AI55</f>
        <v>2.5</v>
      </c>
      <c r="C27" s="3618">
        <f>'12. Разходи'!D55+'12. Разходи'!L55+'12. Разходи'!T55+'12. Разходи'!AB55+'12. Разходи'!AJ55</f>
        <v>2.41</v>
      </c>
      <c r="D27" s="3619">
        <f>'12. Разходи'!E55+'12. Разходи'!M55+'12. Разходи'!U55+'12. Разходи'!AC55+'12. Разходи'!AK55</f>
        <v>1.37</v>
      </c>
      <c r="E27" s="3619">
        <f>'12. Разходи'!F55+'12. Разходи'!N55+'12. Разходи'!V55+'12. Разходи'!AD55+'12. Разходи'!AL55</f>
        <v>0.37</v>
      </c>
      <c r="F27" s="3619">
        <f>'12. Разходи'!G55+'12. Разходи'!O55+'12. Разходи'!W55+'12. Разходи'!AE55+'12. Разходи'!AM55</f>
        <v>0.37</v>
      </c>
      <c r="G27" s="3620">
        <f>'12. Разходи'!H55+'12. Разходи'!P55+'12. Разходи'!X55+'12. Разходи'!AF55+'12. Разходи'!AN55</f>
        <v>0.37</v>
      </c>
    </row>
    <row r="28" spans="1:7">
      <c r="A28" s="3621" t="s">
        <v>511</v>
      </c>
      <c r="B28" s="452"/>
      <c r="C28" s="287"/>
      <c r="D28" s="454"/>
      <c r="E28" s="454"/>
      <c r="F28" s="454"/>
      <c r="G28" s="288"/>
    </row>
    <row r="29" spans="1:7">
      <c r="A29" s="3622" t="s">
        <v>512</v>
      </c>
      <c r="B29" s="452"/>
      <c r="C29" s="3623">
        <f>'9.Инвестиционна програма'!H126</f>
        <v>0</v>
      </c>
      <c r="D29" s="3624">
        <f>'9.Инвестиционна програма'!I126</f>
        <v>0</v>
      </c>
      <c r="E29" s="3624">
        <f>'9.Инвестиционна програма'!J126</f>
        <v>0</v>
      </c>
      <c r="F29" s="3624">
        <f>'9.Инвестиционна програма'!K126</f>
        <v>0</v>
      </c>
      <c r="G29" s="3625">
        <f>'9.Инвестиционна програма'!L126</f>
        <v>0</v>
      </c>
    </row>
    <row r="30" spans="1:7">
      <c r="A30" s="3621" t="s">
        <v>455</v>
      </c>
      <c r="B30" s="3633">
        <f>'12. Разходи'!C70+'12. Разходи'!K70+'12. Разходи'!S70+'12. Разходи'!AA70+'12. Разходи'!AI70</f>
        <v>0</v>
      </c>
      <c r="C30" s="3618">
        <f>'12. Разходи'!D70+'12. Разходи'!L70+'12. Разходи'!T70+'12. Разходи'!AB70+'12. Разходи'!AJ70</f>
        <v>0</v>
      </c>
      <c r="D30" s="3619">
        <f>'12. Разходи'!E70+'12. Разходи'!M70+'12. Разходи'!U70+'12. Разходи'!AC70+'12. Разходи'!AK70</f>
        <v>0</v>
      </c>
      <c r="E30" s="3619">
        <f>'12. Разходи'!F70+'12. Разходи'!N70+'12. Разходи'!V70+'12. Разходи'!AD70+'12. Разходи'!AL70</f>
        <v>0</v>
      </c>
      <c r="F30" s="3619">
        <f>'12. Разходи'!G70+'12. Разходи'!O70+'12. Разходи'!W70+'12. Разходи'!AE70+'12. Разходи'!AM70</f>
        <v>0</v>
      </c>
      <c r="G30" s="3620">
        <f>'12. Разходи'!H70+'12. Разходи'!P70+'12. Разходи'!X70+'12. Разходи'!AF70+'12. Разходи'!AN70</f>
        <v>0</v>
      </c>
    </row>
    <row r="31" spans="1:7">
      <c r="A31" s="3626" t="s">
        <v>513</v>
      </c>
      <c r="B31" s="3633">
        <f>('12. Разходи'!C76+'12. Разходи'!K76+'12. Разходи'!S76)+'12. Разходи'!AA76+'12. Разходи'!AI76</f>
        <v>0</v>
      </c>
      <c r="C31" s="3618">
        <f>('12. Разходи'!D76+'12. Разходи'!L76+'12. Разходи'!T76)+'12. Разходи'!AB76+'12. Разходи'!AJ76</f>
        <v>1</v>
      </c>
      <c r="D31" s="3619">
        <f>('12. Разходи'!E76+'12. Разходи'!M76+'12. Разходи'!U76)+'12. Разходи'!AC76+'12. Разходи'!AK76</f>
        <v>1</v>
      </c>
      <c r="E31" s="3619">
        <f>('12. Разходи'!F76+'12. Разходи'!N76+'12. Разходи'!V76)+'12. Разходи'!AD76+'12. Разходи'!AL76</f>
        <v>1</v>
      </c>
      <c r="F31" s="3619">
        <f>('12. Разходи'!G76+'12. Разходи'!O76+'12. Разходи'!W76)+'12. Разходи'!AE76+'12. Разходи'!AM76</f>
        <v>3</v>
      </c>
      <c r="G31" s="3620">
        <f>('12. Разходи'!H76+'12. Разходи'!P76+'12. Разходи'!X76)+'12. Разходи'!AF76+'12. Разходи'!AN76</f>
        <v>3</v>
      </c>
    </row>
    <row r="32" spans="1:7">
      <c r="A32" s="3626" t="s">
        <v>230</v>
      </c>
      <c r="B32" s="3633">
        <f>'12. Разходи'!AQ88</f>
        <v>2995</v>
      </c>
      <c r="C32" s="3618">
        <f>'12. Разходи'!AR88</f>
        <v>2996.4098818316515</v>
      </c>
      <c r="D32" s="3619">
        <f>'12. Разходи'!AS88</f>
        <v>3081.4098818316515</v>
      </c>
      <c r="E32" s="3619">
        <f>'12. Разходи'!AT88</f>
        <v>3159.4098818316515</v>
      </c>
      <c r="F32" s="3619">
        <f>'12. Разходи'!AU88</f>
        <v>3226.4098818316515</v>
      </c>
      <c r="G32" s="3620">
        <f>'12. Разходи'!AV88</f>
        <v>3303.4098818316515</v>
      </c>
    </row>
    <row r="33" spans="1:7">
      <c r="A33" s="3634" t="s">
        <v>1025</v>
      </c>
      <c r="B33" s="452"/>
      <c r="C33" s="287"/>
      <c r="D33" s="454"/>
      <c r="E33" s="454"/>
      <c r="F33" s="454"/>
      <c r="G33" s="288"/>
    </row>
    <row r="34" spans="1:7">
      <c r="A34" s="3635" t="s">
        <v>514</v>
      </c>
      <c r="B34" s="3613">
        <f>SUM(B35:B38)</f>
        <v>0</v>
      </c>
      <c r="C34" s="3636">
        <f t="shared" ref="C34:G34" si="5">SUM(C35:C38)</f>
        <v>0</v>
      </c>
      <c r="D34" s="3615">
        <f t="shared" si="5"/>
        <v>0</v>
      </c>
      <c r="E34" s="3615">
        <f>SUM(E35:E38)</f>
        <v>0</v>
      </c>
      <c r="F34" s="3615">
        <f>SUM(F35:F38)</f>
        <v>0</v>
      </c>
      <c r="G34" s="3637">
        <f t="shared" si="5"/>
        <v>0</v>
      </c>
    </row>
    <row r="35" spans="1:7">
      <c r="A35" s="3621" t="s">
        <v>515</v>
      </c>
      <c r="B35" s="3638">
        <f>+'10. Финансиране на ИП'!AL40+'10. Финансиране на ИП'!AL51</f>
        <v>0</v>
      </c>
      <c r="C35" s="3639">
        <f>+'10. Финансиране на ИП'!AN40+'10. Финансиране на ИП'!AN51+'10. Финансиране на ИП'!AN62+'10. Финансиране на ИП'!AN73</f>
        <v>0</v>
      </c>
      <c r="D35" s="3624">
        <f>+'10. Финансиране на ИП'!AO40+'10. Финансиране на ИП'!AO51+'10. Финансиране на ИП'!AO62+'10. Финансиране на ИП'!AO73</f>
        <v>0</v>
      </c>
      <c r="E35" s="3624">
        <f>+'10. Финансиране на ИП'!AP40+'10. Финансиране на ИП'!AP51+'10. Финансиране на ИП'!AP62+'10. Финансиране на ИП'!AP73</f>
        <v>0</v>
      </c>
      <c r="F35" s="3624">
        <f>+'10. Финансиране на ИП'!AQ40+'10. Финансиране на ИП'!AQ51+'10. Финансиране на ИП'!AQ62+'10. Финансиране на ИП'!AQ73</f>
        <v>0</v>
      </c>
      <c r="G35" s="3640">
        <f>+'10. Финансиране на ИП'!AR40+'10. Финансиране на ИП'!AR51+'10. Финансиране на ИП'!AR62+'10. Финансиране на ИП'!AR73</f>
        <v>0</v>
      </c>
    </row>
    <row r="36" spans="1:7">
      <c r="A36" s="3621" t="s">
        <v>516</v>
      </c>
      <c r="B36" s="452"/>
      <c r="C36" s="287"/>
      <c r="D36" s="454"/>
      <c r="E36" s="454"/>
      <c r="F36" s="454"/>
      <c r="G36" s="288"/>
    </row>
    <row r="37" spans="1:7">
      <c r="A37" s="3621" t="s">
        <v>517</v>
      </c>
      <c r="B37" s="452"/>
      <c r="C37" s="287"/>
      <c r="D37" s="454"/>
      <c r="E37" s="454"/>
      <c r="F37" s="454"/>
      <c r="G37" s="288"/>
    </row>
    <row r="38" spans="1:7">
      <c r="A38" s="3641" t="s">
        <v>518</v>
      </c>
      <c r="B38" s="452"/>
      <c r="C38" s="287"/>
      <c r="D38" s="454"/>
      <c r="E38" s="454"/>
      <c r="F38" s="454"/>
      <c r="G38" s="288"/>
    </row>
    <row r="39" spans="1:7">
      <c r="A39" s="3642" t="s">
        <v>519</v>
      </c>
      <c r="B39" s="3643">
        <f t="shared" ref="B39:G39" si="6">B9-B22</f>
        <v>85.5</v>
      </c>
      <c r="C39" s="3644">
        <f t="shared" si="6"/>
        <v>74.918620405791444</v>
      </c>
      <c r="D39" s="3645">
        <f t="shared" si="6"/>
        <v>19.75441031446735</v>
      </c>
      <c r="E39" s="3645">
        <f t="shared" si="6"/>
        <v>11.679293556476296</v>
      </c>
      <c r="F39" s="3645">
        <f t="shared" si="6"/>
        <v>27.224637985700156</v>
      </c>
      <c r="G39" s="3646">
        <f t="shared" si="6"/>
        <v>0.23518789437594023</v>
      </c>
    </row>
    <row r="40" spans="1:7">
      <c r="A40" s="3642" t="s">
        <v>520</v>
      </c>
      <c r="B40" s="3643">
        <f t="shared" ref="B40:G40" si="7">B8-B21</f>
        <v>89.5</v>
      </c>
      <c r="C40" s="3644">
        <f t="shared" si="7"/>
        <v>74.918620405791444</v>
      </c>
      <c r="D40" s="3645">
        <f t="shared" si="7"/>
        <v>19.75441031446735</v>
      </c>
      <c r="E40" s="3645">
        <f t="shared" si="7"/>
        <v>11.679293556476296</v>
      </c>
      <c r="F40" s="3645">
        <f t="shared" si="7"/>
        <v>27.224637985700156</v>
      </c>
      <c r="G40" s="3646">
        <f t="shared" si="7"/>
        <v>0.23518789437594023</v>
      </c>
    </row>
    <row r="41" spans="1:7">
      <c r="A41" s="3647" t="s">
        <v>521</v>
      </c>
      <c r="B41" s="452"/>
      <c r="C41" s="3618">
        <f t="shared" ref="C41:G41" si="8">10%*(C40-C28)</f>
        <v>7.4918620405791447</v>
      </c>
      <c r="D41" s="3619">
        <f t="shared" si="8"/>
        <v>1.975441031446735</v>
      </c>
      <c r="E41" s="3619">
        <f t="shared" si="8"/>
        <v>1.1679293556476296</v>
      </c>
      <c r="F41" s="3619">
        <f t="shared" si="8"/>
        <v>2.7224637985700157</v>
      </c>
      <c r="G41" s="3620">
        <f t="shared" si="8"/>
        <v>2.3518789437594025E-2</v>
      </c>
    </row>
    <row r="42" spans="1:7">
      <c r="A42" s="3648" t="s">
        <v>522</v>
      </c>
      <c r="B42" s="452"/>
      <c r="C42" s="287"/>
      <c r="D42" s="454"/>
      <c r="E42" s="454"/>
      <c r="F42" s="454"/>
      <c r="G42" s="288"/>
    </row>
    <row r="43" spans="1:7" ht="13.5" thickBot="1">
      <c r="A43" s="3649" t="s">
        <v>523</v>
      </c>
      <c r="B43" s="3650">
        <f>B40-B41-B42</f>
        <v>89.5</v>
      </c>
      <c r="C43" s="3651">
        <f t="shared" ref="C43:G43" si="9">C40-C41-C42</f>
        <v>67.426758365212294</v>
      </c>
      <c r="D43" s="3652">
        <f t="shared" si="9"/>
        <v>17.778969283020615</v>
      </c>
      <c r="E43" s="3652">
        <f t="shared" si="9"/>
        <v>10.511364200828666</v>
      </c>
      <c r="F43" s="3652">
        <f t="shared" si="9"/>
        <v>24.502174187130141</v>
      </c>
      <c r="G43" s="3653">
        <f t="shared" si="9"/>
        <v>0.2116691049383462</v>
      </c>
    </row>
    <row r="44" spans="1:7">
      <c r="A44" s="3602"/>
      <c r="B44" s="3602"/>
      <c r="C44" s="3602"/>
      <c r="D44" s="3602"/>
      <c r="E44" s="3602"/>
      <c r="F44" s="3603"/>
      <c r="G44" s="3603"/>
    </row>
    <row r="45" spans="1:7">
      <c r="A45" s="3602"/>
      <c r="B45" s="3602"/>
      <c r="C45" s="3602"/>
      <c r="D45" s="3602"/>
      <c r="E45" s="3602"/>
      <c r="F45" s="3603"/>
      <c r="G45" s="3603"/>
    </row>
    <row r="46" spans="1:7" s="26" customFormat="1">
      <c r="A46" s="1808" t="str">
        <f>'Приложение '!B81</f>
        <v>Дата: 09.05.2023 г.</v>
      </c>
      <c r="B46" s="3654"/>
      <c r="C46" s="3655"/>
      <c r="D46" s="3656"/>
      <c r="E46" s="1822"/>
      <c r="F46" s="1788"/>
      <c r="G46" s="1788"/>
    </row>
    <row r="47" spans="1:7" s="26" customFormat="1">
      <c r="A47" s="1788"/>
      <c r="B47" s="1788"/>
      <c r="C47" s="1808"/>
      <c r="D47" s="3656" t="str">
        <f>'Приложение '!C81</f>
        <v xml:space="preserve">Гл. счетоводител/Фин.директор: </v>
      </c>
      <c r="E47" s="3657" t="str">
        <f>'Приложение '!D81</f>
        <v>..............................................</v>
      </c>
      <c r="F47" s="3658"/>
      <c r="G47" s="1788"/>
    </row>
    <row r="48" spans="1:7" s="26" customFormat="1">
      <c r="A48" s="3659"/>
      <c r="B48" s="3659"/>
      <c r="C48" s="3366"/>
      <c r="D48" s="3656"/>
      <c r="E48" s="3660" t="str">
        <f>'Приложение '!D82</f>
        <v>(подпис)</v>
      </c>
      <c r="F48" s="3658"/>
      <c r="G48" s="1788"/>
    </row>
    <row r="49" spans="1:7" s="26" customFormat="1">
      <c r="A49" s="1820"/>
      <c r="B49" s="1820"/>
      <c r="C49" s="3366"/>
      <c r="D49" s="3656"/>
      <c r="E49" s="3657"/>
      <c r="F49" s="3658"/>
      <c r="G49" s="1788"/>
    </row>
    <row r="50" spans="1:7" s="26" customFormat="1">
      <c r="A50" s="1820"/>
      <c r="B50" s="1820"/>
      <c r="C50" s="3366"/>
      <c r="D50" s="3656"/>
      <c r="E50" s="3657"/>
      <c r="F50" s="3658"/>
      <c r="G50" s="1788"/>
    </row>
    <row r="51" spans="1:7" s="26" customFormat="1" ht="15">
      <c r="A51" s="1820"/>
      <c r="B51" s="1820"/>
      <c r="C51" s="3661"/>
      <c r="D51" s="3656" t="str">
        <f>'Приложение '!C85</f>
        <v xml:space="preserve">Управител/Изп.директор: </v>
      </c>
      <c r="E51" s="3657" t="str">
        <f>'Приложение '!D85</f>
        <v>.............................................</v>
      </c>
      <c r="F51" s="1815"/>
      <c r="G51" s="1788"/>
    </row>
    <row r="52" spans="1:7" s="26" customFormat="1">
      <c r="A52" s="1820"/>
      <c r="B52" s="1820"/>
      <c r="C52" s="3366"/>
      <c r="D52" s="3656"/>
      <c r="E52" s="3660" t="str">
        <f>'Приложение '!D86</f>
        <v>(подпис и печат)</v>
      </c>
      <c r="F52" s="3658"/>
      <c r="G52" s="1788"/>
    </row>
    <row r="53" spans="1:7" s="26" customFormat="1">
      <c r="A53" s="5438" t="s">
        <v>191</v>
      </c>
      <c r="B53" s="5438"/>
      <c r="C53" s="5438"/>
      <c r="D53" s="3662"/>
      <c r="E53" s="3663"/>
      <c r="F53" s="3662"/>
      <c r="G53" s="3662"/>
    </row>
    <row r="54" spans="1:7" s="26" customFormat="1">
      <c r="A54" s="5439" t="s">
        <v>192</v>
      </c>
      <c r="B54" s="5439"/>
      <c r="C54" s="5439"/>
      <c r="D54" s="3662"/>
      <c r="E54" s="3662"/>
      <c r="F54" s="3662"/>
      <c r="G54" s="3662"/>
    </row>
    <row r="55" spans="1:7">
      <c r="A55" s="5437" t="s">
        <v>1556</v>
      </c>
      <c r="B55" s="5437"/>
      <c r="C55" s="3602"/>
      <c r="D55" s="3602"/>
      <c r="E55" s="3602"/>
      <c r="F55" s="3602"/>
      <c r="G55" s="360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46" sqref="C46"/>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2"/>
      <c r="B1" s="3602"/>
      <c r="C1" s="3602"/>
      <c r="D1" s="3602"/>
      <c r="E1" s="3602"/>
      <c r="F1" s="3668"/>
      <c r="G1" s="3566" t="str">
        <f>'14. ОПР'!G1</f>
        <v>Приложение № 5</v>
      </c>
    </row>
    <row r="2" spans="1:8" ht="21.2" customHeight="1">
      <c r="A2" s="4997" t="s">
        <v>1561</v>
      </c>
      <c r="B2" s="4997"/>
      <c r="C2" s="4997"/>
      <c r="D2" s="4997"/>
      <c r="E2" s="4997"/>
      <c r="F2" s="4997"/>
      <c r="G2" s="4997"/>
    </row>
    <row r="3" spans="1:8" ht="18.75">
      <c r="A3" s="4997" t="s">
        <v>1560</v>
      </c>
      <c r="B3" s="4997"/>
      <c r="C3" s="4997"/>
      <c r="D3" s="4997"/>
      <c r="E3" s="4997"/>
      <c r="F3" s="4997"/>
      <c r="G3" s="4997"/>
    </row>
    <row r="4" spans="1:8" ht="18.75" customHeight="1">
      <c r="A4" s="5440" t="str">
        <f>'1. Обща информация'!A4:D4</f>
        <v>на "НАПОИТЕЛНИ СИСТЕМИ" ЕАД ДОЛЕН ДУНАВ , гр. РУСЕ</v>
      </c>
      <c r="B4" s="5440"/>
      <c r="C4" s="5440"/>
      <c r="D4" s="5440"/>
      <c r="E4" s="5440"/>
      <c r="F4" s="5440"/>
      <c r="G4" s="5440"/>
    </row>
    <row r="5" spans="1:8" ht="18.75" customHeight="1">
      <c r="A5" s="5440" t="str">
        <f>'1. Обща информация'!A5:D5</f>
        <v>ЕИК по БУЛСТАТ: 8311600780127</v>
      </c>
      <c r="B5" s="5440"/>
      <c r="C5" s="5440"/>
      <c r="D5" s="5440"/>
      <c r="E5" s="5440"/>
      <c r="F5" s="5440"/>
      <c r="G5" s="5440"/>
    </row>
    <row r="6" spans="1:8" ht="18.75" customHeight="1" thickBot="1">
      <c r="A6" s="3604"/>
      <c r="B6" s="3604"/>
      <c r="C6" s="3604"/>
      <c r="D6" s="3604"/>
      <c r="E6" s="3604"/>
      <c r="F6" s="3603"/>
      <c r="G6" s="2725" t="s">
        <v>194</v>
      </c>
    </row>
    <row r="7" spans="1:8" ht="13.5" thickBot="1">
      <c r="A7" s="3606"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7" t="s">
        <v>524</v>
      </c>
      <c r="B8" s="3669">
        <f t="shared" ref="B8:G8" si="0">B9+B14</f>
        <v>769</v>
      </c>
      <c r="C8" s="3609">
        <f t="shared" si="0"/>
        <v>47.686202684931509</v>
      </c>
      <c r="D8" s="3610">
        <f t="shared" si="0"/>
        <v>49.841150575342468</v>
      </c>
      <c r="E8" s="3610">
        <f t="shared" si="0"/>
        <v>52.151010465753423</v>
      </c>
      <c r="F8" s="3610">
        <f t="shared" si="0"/>
        <v>274.80542378082191</v>
      </c>
      <c r="G8" s="3611">
        <f t="shared" si="0"/>
        <v>278.41808367123292</v>
      </c>
      <c r="H8" s="969"/>
    </row>
    <row r="9" spans="1:8">
      <c r="A9" s="3612" t="s">
        <v>525</v>
      </c>
      <c r="B9" s="3613">
        <f t="shared" ref="B9:G9" si="1">SUM(B10:B13)</f>
        <v>767</v>
      </c>
      <c r="C9" s="3614">
        <f t="shared" si="1"/>
        <v>39.738502237442923</v>
      </c>
      <c r="D9" s="3615">
        <f t="shared" si="1"/>
        <v>41.534292146118723</v>
      </c>
      <c r="E9" s="3615">
        <f t="shared" si="1"/>
        <v>43.459175388127854</v>
      </c>
      <c r="F9" s="3615">
        <f t="shared" si="1"/>
        <v>229.00451981735159</v>
      </c>
      <c r="G9" s="3616">
        <f t="shared" si="1"/>
        <v>232.01506972602741</v>
      </c>
    </row>
    <row r="10" spans="1:8">
      <c r="A10" s="3617" t="s">
        <v>1028</v>
      </c>
      <c r="B10" s="3638">
        <f>+'14. ОПР'!B10</f>
        <v>27</v>
      </c>
      <c r="C10" s="3618">
        <f>+'14. ОПР'!C10</f>
        <v>39.738502237442923</v>
      </c>
      <c r="D10" s="3619">
        <f>+'14. ОПР'!D10</f>
        <v>41.534292146118723</v>
      </c>
      <c r="E10" s="3619">
        <f>+'14. ОПР'!E10</f>
        <v>43.459175388127854</v>
      </c>
      <c r="F10" s="3619">
        <f>+'14. ОПР'!F10</f>
        <v>229.00451981735159</v>
      </c>
      <c r="G10" s="3620">
        <f>+'14. ОПР'!G10</f>
        <v>232.01506972602741</v>
      </c>
    </row>
    <row r="11" spans="1:8">
      <c r="A11" s="3617" t="s">
        <v>1029</v>
      </c>
      <c r="B11" s="452"/>
      <c r="C11" s="438"/>
      <c r="D11" s="454"/>
      <c r="E11" s="454"/>
      <c r="F11" s="454"/>
      <c r="G11" s="455"/>
    </row>
    <row r="12" spans="1:8" ht="14.25" customHeight="1">
      <c r="A12" s="3626" t="s">
        <v>526</v>
      </c>
      <c r="B12" s="452"/>
      <c r="C12" s="438"/>
      <c r="D12" s="454"/>
      <c r="E12" s="454"/>
      <c r="F12" s="454"/>
      <c r="G12" s="455"/>
    </row>
    <row r="13" spans="1:8" ht="14.25" customHeight="1">
      <c r="A13" s="3626" t="s">
        <v>1026</v>
      </c>
      <c r="B13" s="452">
        <v>740</v>
      </c>
      <c r="C13" s="438"/>
      <c r="D13" s="454"/>
      <c r="E13" s="454"/>
      <c r="F13" s="454"/>
      <c r="G13" s="455"/>
    </row>
    <row r="14" spans="1:8">
      <c r="A14" s="3627" t="s">
        <v>527</v>
      </c>
      <c r="B14" s="3613">
        <f>SUM(B15:B18)</f>
        <v>2</v>
      </c>
      <c r="C14" s="3670">
        <f t="shared" ref="C14:G14" si="2">SUM(C15:C18)</f>
        <v>7.9477004474885851</v>
      </c>
      <c r="D14" s="3615">
        <f t="shared" si="2"/>
        <v>8.3068584292237446</v>
      </c>
      <c r="E14" s="3615">
        <f t="shared" si="2"/>
        <v>8.6918350776255711</v>
      </c>
      <c r="F14" s="3615">
        <f t="shared" si="2"/>
        <v>45.800903963470319</v>
      </c>
      <c r="G14" s="3616">
        <f t="shared" si="2"/>
        <v>46.403013945205487</v>
      </c>
    </row>
    <row r="15" spans="1:8">
      <c r="A15" s="3621" t="s">
        <v>528</v>
      </c>
      <c r="B15" s="452"/>
      <c r="C15" s="438"/>
      <c r="D15" s="454"/>
      <c r="E15" s="454"/>
      <c r="F15" s="454"/>
      <c r="G15" s="455"/>
    </row>
    <row r="16" spans="1:8">
      <c r="A16" s="3621" t="s">
        <v>529</v>
      </c>
      <c r="B16" s="3638">
        <f>'10. Финансиране на ИП'!C16+'10. Финансиране на ИП'!C19+'10. Финансиране на ИП'!J16+'10. Финансиране на ИП'!J19+'10. Финансиране на ИП'!Q16+'10. Финансиране на ИП'!Q19</f>
        <v>0</v>
      </c>
      <c r="C16" s="3671">
        <f>'10. Финансиране на ИП'!E16+'10. Финансиране на ИП'!E19+'10. Финансиране на ИП'!L16+'10. Финансиране на ИП'!L19+'10. Финансиране на ИП'!S16+'10. Финансиране на ИП'!S19</f>
        <v>0</v>
      </c>
      <c r="D16" s="3624">
        <f>'10. Финансиране на ИП'!F16+'10. Финансиране на ИП'!F19+'10. Финансиране на ИП'!M16+'10. Финансиране на ИП'!M19+'10. Финансиране на ИП'!T16+'10. Финансиране на ИП'!T19</f>
        <v>0</v>
      </c>
      <c r="E16" s="3624">
        <f>'10. Финансиране на ИП'!G16+'10. Финансиране на ИП'!G19+'10. Финансиране на ИП'!N16+'10. Финансиране на ИП'!N19+'10. Финансиране на ИП'!U16+'10. Финансиране на ИП'!U19</f>
        <v>0</v>
      </c>
      <c r="F16" s="3624">
        <f>'10. Финансиране на ИП'!H16+'10. Финансиране на ИП'!H19+'10. Финансиране на ИП'!O16+'10. Финансиране на ИП'!O19+'10. Финансиране на ИП'!V16+'10. Финансиране на ИП'!V19</f>
        <v>0</v>
      </c>
      <c r="G16" s="3625">
        <f>'10. Финансиране на ИП'!I16+'10. Финансиране на ИП'!I19+'10. Финансиране на ИП'!P16+'10. Финансиране на ИП'!P19+'10. Финансиране на ИП'!W16+'10. Финансиране на ИП'!W19</f>
        <v>0</v>
      </c>
    </row>
    <row r="17" spans="1:7">
      <c r="A17" s="3621" t="s">
        <v>530</v>
      </c>
      <c r="B17" s="452">
        <v>2</v>
      </c>
      <c r="C17" s="438"/>
      <c r="D17" s="454"/>
      <c r="E17" s="454"/>
      <c r="F17" s="454"/>
      <c r="G17" s="455"/>
    </row>
    <row r="18" spans="1:7">
      <c r="A18" s="3672" t="s">
        <v>1071</v>
      </c>
      <c r="B18" s="452"/>
      <c r="C18" s="3664">
        <f>SUM(C9-C11)*20%</f>
        <v>7.9477004474885851</v>
      </c>
      <c r="D18" s="3665">
        <f>SUM(D9-D11)*20%</f>
        <v>8.3068584292237446</v>
      </c>
      <c r="E18" s="3665">
        <f>SUM(E9-E11)*20%</f>
        <v>8.6918350776255711</v>
      </c>
      <c r="F18" s="3665">
        <f>SUM(F9-F11)*20%</f>
        <v>45.800903963470319</v>
      </c>
      <c r="G18" s="3666">
        <f>SUM(G9-G11)*20%</f>
        <v>46.403013945205487</v>
      </c>
    </row>
    <row r="19" spans="1:7">
      <c r="A19" s="3628" t="s">
        <v>531</v>
      </c>
      <c r="B19" s="3629">
        <f t="shared" ref="B19:G19" si="3">B20+B31+B34</f>
        <v>-3079</v>
      </c>
      <c r="C19" s="3630">
        <f t="shared" si="3"/>
        <v>-3040.3575822791399</v>
      </c>
      <c r="D19" s="3631">
        <f t="shared" si="3"/>
        <v>-3136.2086023014544</v>
      </c>
      <c r="E19" s="3631">
        <f t="shared" si="3"/>
        <v>-3212.0771579407237</v>
      </c>
      <c r="F19" s="3631">
        <f t="shared" si="3"/>
        <v>-3498.3787151507695</v>
      </c>
      <c r="G19" s="3632">
        <f t="shared" si="3"/>
        <v>-3580.5353595754268</v>
      </c>
    </row>
    <row r="20" spans="1:7">
      <c r="A20" s="3612" t="s">
        <v>532</v>
      </c>
      <c r="B20" s="3673">
        <f t="shared" ref="B20:G20" si="4">SUM(B21:B30)</f>
        <v>-3018</v>
      </c>
      <c r="C20" s="3614">
        <f t="shared" si="4"/>
        <v>-3032.4098818316515</v>
      </c>
      <c r="D20" s="3615">
        <f t="shared" si="4"/>
        <v>-3120.4098818316515</v>
      </c>
      <c r="E20" s="3615">
        <f t="shared" si="4"/>
        <v>-3201.4098818316515</v>
      </c>
      <c r="F20" s="3615">
        <f t="shared" si="4"/>
        <v>-3451.4098818316515</v>
      </c>
      <c r="G20" s="3616">
        <f t="shared" si="4"/>
        <v>-3531.4098818316515</v>
      </c>
    </row>
    <row r="21" spans="1:7">
      <c r="A21" s="3621" t="s">
        <v>507</v>
      </c>
      <c r="B21" s="3633">
        <f>-'14. ОПР'!B23</f>
        <v>-1</v>
      </c>
      <c r="C21" s="3618">
        <f>-'14. ОПР'!C23</f>
        <v>-6</v>
      </c>
      <c r="D21" s="3619">
        <f>-'14. ОПР'!D23</f>
        <v>-6</v>
      </c>
      <c r="E21" s="3619">
        <f>-'14. ОПР'!E23</f>
        <v>-7</v>
      </c>
      <c r="F21" s="3619">
        <f>-'14. ОПР'!F23</f>
        <v>-89</v>
      </c>
      <c r="G21" s="3620">
        <f>-'14. ОПР'!G23</f>
        <v>-92</v>
      </c>
    </row>
    <row r="22" spans="1:7">
      <c r="A22" s="3621" t="s">
        <v>508</v>
      </c>
      <c r="B22" s="3633">
        <f>-'14. ОПР'!B24</f>
        <v>-11</v>
      </c>
      <c r="C22" s="3618">
        <f>-'14. ОПР'!C24</f>
        <v>-2</v>
      </c>
      <c r="D22" s="3619">
        <f>-'14. ОПР'!D24</f>
        <v>-2</v>
      </c>
      <c r="E22" s="3619">
        <f>-'14. ОПР'!E24</f>
        <v>-3</v>
      </c>
      <c r="F22" s="3619">
        <f>-'14. ОПР'!F24</f>
        <v>-39</v>
      </c>
      <c r="G22" s="3620">
        <f>-'14. ОПР'!G24</f>
        <v>-38</v>
      </c>
    </row>
    <row r="23" spans="1:7">
      <c r="A23" s="3621" t="s">
        <v>533</v>
      </c>
      <c r="B23" s="3633">
        <f>-'14. ОПР'!B25</f>
        <v>-9</v>
      </c>
      <c r="C23" s="3618">
        <f>-'14. ОПР'!C25</f>
        <v>-23</v>
      </c>
      <c r="D23" s="3619">
        <f>-'14. ОПР'!D25</f>
        <v>-25</v>
      </c>
      <c r="E23" s="3619">
        <f>-'14. ОПР'!E25</f>
        <v>-26</v>
      </c>
      <c r="F23" s="3619">
        <f>-'14. ОПР'!F25</f>
        <v>-78</v>
      </c>
      <c r="G23" s="3620">
        <f>-'14. ОПР'!G25</f>
        <v>-79</v>
      </c>
    </row>
    <row r="24" spans="1:7">
      <c r="A24" s="3621" t="s">
        <v>534</v>
      </c>
      <c r="B24" s="3633">
        <f>-'14. ОПР'!B26</f>
        <v>-2</v>
      </c>
      <c r="C24" s="3618">
        <f>-'14. ОПР'!C26</f>
        <v>-4</v>
      </c>
      <c r="D24" s="3619">
        <f>-'14. ОПР'!D26</f>
        <v>-5</v>
      </c>
      <c r="E24" s="3619">
        <f>-'14. ОПР'!E26</f>
        <v>-5</v>
      </c>
      <c r="F24" s="3619">
        <f>-'14. ОПР'!F26</f>
        <v>-16</v>
      </c>
      <c r="G24" s="3620">
        <f>-'14. ОПР'!G26</f>
        <v>-16</v>
      </c>
    </row>
    <row r="25" spans="1:7">
      <c r="A25" s="3621" t="s">
        <v>535</v>
      </c>
      <c r="B25" s="3633">
        <f>-('12. Разходи'!C73+'12. Разходи'!K73+'12. Разходи'!S73+'12. Разходи'!AA73+'12. Разходи'!AI73)</f>
        <v>0</v>
      </c>
      <c r="C25" s="3618">
        <f>-('12. Разходи'!D73+'12. Разходи'!L73+'12. Разходи'!T73+'12. Разходи'!AB73+'12. Разходи'!AJ73)</f>
        <v>0</v>
      </c>
      <c r="D25" s="3619">
        <f>-('12. Разходи'!E73+'12. Разходи'!M73+'12. Разходи'!U73+'12. Разходи'!AC73+'12. Разходи'!AK73)</f>
        <v>0</v>
      </c>
      <c r="E25" s="3619">
        <f>-('12. Разходи'!F73+'12. Разходи'!N73+'12. Разходи'!V73+'12. Разходи'!AD73+'12. Разходи'!AL73)</f>
        <v>0</v>
      </c>
      <c r="F25" s="3619">
        <f>-('12. Разходи'!G73+'12. Разходи'!O73+'12. Разходи'!W73+'12. Разходи'!AE73+'12. Разходи'!AM73)</f>
        <v>0</v>
      </c>
      <c r="G25" s="3620">
        <f>-('12. Разходи'!H73+'12. Разходи'!P73+'12. Разходи'!X73+'12. Разходи'!AF73+'12. Разходи'!AN73)</f>
        <v>0</v>
      </c>
    </row>
    <row r="26" spans="1:7">
      <c r="A26" s="3621" t="s">
        <v>536</v>
      </c>
      <c r="B26" s="3633">
        <f>-('12. Разходи'!C74+'12. Разходи'!K74+'12. Разходи'!S74+'12. Разходи'!AA74+'12. Разходи'!AI74)</f>
        <v>0</v>
      </c>
      <c r="C26" s="3618">
        <f>-('12. Разходи'!D74+'12. Разходи'!L74+'12. Разходи'!T74+'12. Разходи'!AB74+'12. Разходи'!AJ74)</f>
        <v>0</v>
      </c>
      <c r="D26" s="3619">
        <f>-('12. Разходи'!E74+'12. Разходи'!M74+'12. Разходи'!U74+'12. Разходи'!AC74+'12. Разходи'!AK74)</f>
        <v>0</v>
      </c>
      <c r="E26" s="3619">
        <f>-('12. Разходи'!F74+'12. Разходи'!N74+'12. Разходи'!V74+'12. Разходи'!AD74+'12. Разходи'!AL74)</f>
        <v>0</v>
      </c>
      <c r="F26" s="3619">
        <f>-('12. Разходи'!G74+'12. Разходи'!O74+'12. Разходи'!W74+'12. Разходи'!AE74+'12. Разходи'!AM74)</f>
        <v>0</v>
      </c>
      <c r="G26" s="3620">
        <f>-('12. Разходи'!H74+'12. Разходи'!P74+'12. Разходи'!X74+'12. Разходи'!AF74+'12. Разходи'!AN74)</f>
        <v>0</v>
      </c>
    </row>
    <row r="27" spans="1:7">
      <c r="A27" s="3626" t="s">
        <v>537</v>
      </c>
      <c r="B27" s="3633">
        <f>-('12. Разходи'!C72+'12. Разходи'!K72+'12. Разходи'!S72+'12. Разходи'!AA72+'12. Разходи'!AI72)</f>
        <v>0</v>
      </c>
      <c r="C27" s="3618">
        <f>-('12. Разходи'!D72+'12. Разходи'!L72+'12. Разходи'!T72+'12. Разходи'!AB72+'12. Разходи'!AJ72)</f>
        <v>0</v>
      </c>
      <c r="D27" s="3619">
        <f>-('12. Разходи'!E72+'12. Разходи'!M72+'12. Разходи'!U72+'12. Разходи'!AC72+'12. Разходи'!AK72)</f>
        <v>0</v>
      </c>
      <c r="E27" s="3619">
        <f>-('12. Разходи'!F72+'12. Разходи'!N72+'12. Разходи'!V72+'12. Разходи'!AD72+'12. Разходи'!AL72)</f>
        <v>0</v>
      </c>
      <c r="F27" s="3619">
        <f>-('12. Разходи'!G72+'12. Разходи'!O72+'12. Разходи'!W72+'12. Разходи'!AE72+'12. Разходи'!AM72)</f>
        <v>0</v>
      </c>
      <c r="G27" s="3620">
        <f>-('12. Разходи'!H72+'12. Разходи'!P72+'12. Разходи'!X72+'12. Разходи'!AF72+'12. Разходи'!AN72)</f>
        <v>0</v>
      </c>
    </row>
    <row r="28" spans="1:7">
      <c r="A28" s="3626" t="s">
        <v>538</v>
      </c>
      <c r="B28" s="3633">
        <f>-'14. ОПР'!B30-'14. ОПР'!B31-SUM(B25:B27)</f>
        <v>0</v>
      </c>
      <c r="C28" s="3618">
        <f>-'14. ОПР'!C30-'14. ОПР'!C31-SUM(C25:C27)</f>
        <v>-1</v>
      </c>
      <c r="D28" s="3619">
        <f>-'14. ОПР'!D30-'14. ОПР'!D31-SUM(D25:D27)</f>
        <v>-1</v>
      </c>
      <c r="E28" s="3619">
        <f>-'14. ОПР'!E30-'14. ОПР'!E31-SUM(E25:E27)</f>
        <v>-1</v>
      </c>
      <c r="F28" s="3619">
        <f>-'14. ОПР'!F30-'14. ОПР'!F31-SUM(F25:F27)</f>
        <v>-3</v>
      </c>
      <c r="G28" s="3620">
        <f>-'14. ОПР'!G30-'14. ОПР'!G31-SUM(G25:G27)</f>
        <v>-3</v>
      </c>
    </row>
    <row r="29" spans="1:7">
      <c r="A29" s="3626" t="s">
        <v>230</v>
      </c>
      <c r="B29" s="3633">
        <f>-'14. ОПР'!B32</f>
        <v>-2995</v>
      </c>
      <c r="C29" s="3674">
        <f>-'14. ОПР'!C32</f>
        <v>-2996.4098818316515</v>
      </c>
      <c r="D29" s="3675">
        <f>-'14. ОПР'!D32</f>
        <v>-3081.4098818316515</v>
      </c>
      <c r="E29" s="3675">
        <f>-'14. ОПР'!E32</f>
        <v>-3159.4098818316515</v>
      </c>
      <c r="F29" s="3675">
        <f>-'14. ОПР'!F32</f>
        <v>-3226.4098818316515</v>
      </c>
      <c r="G29" s="3676">
        <f>-'14. ОПР'!G32</f>
        <v>-3303.4098818316515</v>
      </c>
    </row>
    <row r="30" spans="1:7">
      <c r="A30" s="3634" t="s">
        <v>1025</v>
      </c>
      <c r="B30" s="440"/>
      <c r="C30" s="287"/>
      <c r="D30" s="454"/>
      <c r="E30" s="454"/>
      <c r="F30" s="454"/>
      <c r="G30" s="288"/>
    </row>
    <row r="31" spans="1:7">
      <c r="A31" s="3635" t="s">
        <v>539</v>
      </c>
      <c r="B31" s="3677">
        <f>SUM(B32:B33)</f>
        <v>0</v>
      </c>
      <c r="C31" s="3614">
        <f t="shared" ref="C31:G31" si="5">SUM(C32:C33)</f>
        <v>0</v>
      </c>
      <c r="D31" s="3615">
        <f t="shared" si="5"/>
        <v>0</v>
      </c>
      <c r="E31" s="3615">
        <f t="shared" si="5"/>
        <v>0</v>
      </c>
      <c r="F31" s="3615">
        <f t="shared" si="5"/>
        <v>0</v>
      </c>
      <c r="G31" s="3616">
        <f t="shared" si="5"/>
        <v>0</v>
      </c>
    </row>
    <row r="32" spans="1:7">
      <c r="A32" s="3621" t="s">
        <v>334</v>
      </c>
      <c r="B32" s="452"/>
      <c r="C32" s="3618">
        <f>-'9.Инвестиционна програма'!H124</f>
        <v>0</v>
      </c>
      <c r="D32" s="3619">
        <f>-'9.Инвестиционна програма'!I124</f>
        <v>0</v>
      </c>
      <c r="E32" s="3619">
        <f>-'9.Инвестиционна програма'!J124</f>
        <v>0</v>
      </c>
      <c r="F32" s="3619">
        <f>-'9.Инвестиционна програма'!K124</f>
        <v>0</v>
      </c>
      <c r="G32" s="3620">
        <f>-'9.Инвестиционна програма'!L124</f>
        <v>0</v>
      </c>
    </row>
    <row r="33" spans="1:7">
      <c r="A33" s="3641" t="s">
        <v>540</v>
      </c>
      <c r="B33" s="452"/>
      <c r="C33" s="287"/>
      <c r="D33" s="454"/>
      <c r="E33" s="454"/>
      <c r="F33" s="454"/>
      <c r="G33" s="288"/>
    </row>
    <row r="34" spans="1:7">
      <c r="A34" s="3635" t="s">
        <v>541</v>
      </c>
      <c r="B34" s="3613">
        <f t="shared" ref="B34:G34" si="6">SUM(B35:B41)</f>
        <v>-61</v>
      </c>
      <c r="C34" s="3614">
        <f t="shared" si="6"/>
        <v>-7.9477004474886144</v>
      </c>
      <c r="D34" s="3615">
        <f t="shared" si="6"/>
        <v>-15.798720469802902</v>
      </c>
      <c r="E34" s="3615">
        <f t="shared" si="6"/>
        <v>-10.667276109072304</v>
      </c>
      <c r="F34" s="3615">
        <f t="shared" si="6"/>
        <v>-46.968833319117948</v>
      </c>
      <c r="G34" s="3616">
        <f t="shared" si="6"/>
        <v>-49.125477743775491</v>
      </c>
    </row>
    <row r="35" spans="1:7">
      <c r="A35" s="3621" t="s">
        <v>542</v>
      </c>
      <c r="B35" s="3678">
        <f>-'14. ОПР'!B35</f>
        <v>0</v>
      </c>
      <c r="C35" s="3674">
        <f>-'14. ОПР'!C35</f>
        <v>0</v>
      </c>
      <c r="D35" s="3675">
        <f>-'14. ОПР'!D35</f>
        <v>0</v>
      </c>
      <c r="E35" s="3675">
        <f>-'14. ОПР'!E35</f>
        <v>0</v>
      </c>
      <c r="F35" s="3675">
        <f>-'14. ОПР'!F35</f>
        <v>0</v>
      </c>
      <c r="G35" s="3676">
        <f>-'14. ОПР'!G35</f>
        <v>0</v>
      </c>
    </row>
    <row r="36" spans="1:7">
      <c r="A36" s="3621" t="s">
        <v>543</v>
      </c>
      <c r="B36" s="452">
        <v>-60</v>
      </c>
      <c r="C36" s="287"/>
      <c r="D36" s="454"/>
      <c r="E36" s="454"/>
      <c r="F36" s="454"/>
      <c r="G36" s="288"/>
    </row>
    <row r="37" spans="1:7">
      <c r="A37" s="3641" t="s">
        <v>544</v>
      </c>
      <c r="B37" s="452">
        <v>-1</v>
      </c>
      <c r="C37" s="287"/>
      <c r="D37" s="454"/>
      <c r="E37" s="454"/>
      <c r="F37" s="454"/>
      <c r="G37" s="288"/>
    </row>
    <row r="38" spans="1:7">
      <c r="A38" s="3641" t="s">
        <v>545</v>
      </c>
      <c r="B38" s="452"/>
      <c r="C38" s="438"/>
      <c r="D38" s="3618">
        <f>-'14. ОПР'!C41</f>
        <v>-7.4918620405791447</v>
      </c>
      <c r="E38" s="3619">
        <f>-'14. ОПР'!D41</f>
        <v>-1.975441031446735</v>
      </c>
      <c r="F38" s="3619">
        <f>-'14. ОПР'!E41</f>
        <v>-1.1679293556476296</v>
      </c>
      <c r="G38" s="3620">
        <f>-'14. ОПР'!F41</f>
        <v>-2.7224637985700157</v>
      </c>
    </row>
    <row r="39" spans="1:7">
      <c r="A39" s="3679" t="s">
        <v>1070</v>
      </c>
      <c r="B39" s="70"/>
      <c r="C39" s="3667">
        <f>SUM(C21+C22+C28+C29+C32)*20%</f>
        <v>-601.08197636633031</v>
      </c>
      <c r="D39" s="3665">
        <f t="shared" ref="D39:G39" si="7">SUM(D21+D22+D28+D29+D32)*20%</f>
        <v>-618.08197636633031</v>
      </c>
      <c r="E39" s="3665">
        <f t="shared" si="7"/>
        <v>-634.08197636633031</v>
      </c>
      <c r="F39" s="3665">
        <f t="shared" si="7"/>
        <v>-671.4819763663304</v>
      </c>
      <c r="G39" s="3666">
        <f t="shared" si="7"/>
        <v>-687.28197636633035</v>
      </c>
    </row>
    <row r="40" spans="1:7">
      <c r="A40" s="3641" t="s">
        <v>546</v>
      </c>
      <c r="B40" s="441"/>
      <c r="C40" s="3674">
        <f>-20%*(C10+C12+C13)-20%*(C21+C22+C28+C29+C32)</f>
        <v>593.13427591884169</v>
      </c>
      <c r="D40" s="3675">
        <f t="shared" ref="D40:G40" si="8">-20%*(D10+D12+D13)-20%*(D21+D22+D28+D29+D32)</f>
        <v>609.77511793710653</v>
      </c>
      <c r="E40" s="3675">
        <f t="shared" si="8"/>
        <v>625.39014128870474</v>
      </c>
      <c r="F40" s="3675">
        <f t="shared" si="8"/>
        <v>625.68107240286008</v>
      </c>
      <c r="G40" s="3676">
        <f t="shared" si="8"/>
        <v>640.87896242112492</v>
      </c>
    </row>
    <row r="41" spans="1:7">
      <c r="A41" s="3641" t="s">
        <v>547</v>
      </c>
      <c r="B41" s="452"/>
      <c r="C41" s="287"/>
      <c r="D41" s="454"/>
      <c r="E41" s="454"/>
      <c r="F41" s="454"/>
      <c r="G41" s="288"/>
    </row>
    <row r="42" spans="1:7">
      <c r="A42" s="3680" t="s">
        <v>548</v>
      </c>
      <c r="B42" s="3629">
        <f t="shared" ref="B42:G42" si="9">B9+B20</f>
        <v>-2251</v>
      </c>
      <c r="C42" s="3630">
        <f t="shared" si="9"/>
        <v>-2992.6713795942087</v>
      </c>
      <c r="D42" s="3631">
        <f t="shared" si="9"/>
        <v>-3078.8755896855328</v>
      </c>
      <c r="E42" s="3631">
        <f t="shared" si="9"/>
        <v>-3157.9507064435238</v>
      </c>
      <c r="F42" s="3631">
        <f t="shared" si="9"/>
        <v>-3222.4053620143</v>
      </c>
      <c r="G42" s="3632">
        <f t="shared" si="9"/>
        <v>-3299.3948121056242</v>
      </c>
    </row>
    <row r="43" spans="1:7">
      <c r="A43" s="3680" t="s">
        <v>549</v>
      </c>
      <c r="B43" s="3629">
        <f>B42+B31</f>
        <v>-2251</v>
      </c>
      <c r="C43" s="3630">
        <f>C42+C31</f>
        <v>-2992.6713795942087</v>
      </c>
      <c r="D43" s="3631">
        <f t="shared" ref="D43:G43" si="10">D42+D31</f>
        <v>-3078.8755896855328</v>
      </c>
      <c r="E43" s="3631">
        <f t="shared" si="10"/>
        <v>-3157.9507064435238</v>
      </c>
      <c r="F43" s="3631">
        <f t="shared" si="10"/>
        <v>-3222.4053620143</v>
      </c>
      <c r="G43" s="3632">
        <f t="shared" si="10"/>
        <v>-3299.3948121056242</v>
      </c>
    </row>
    <row r="44" spans="1:7">
      <c r="A44" s="3680" t="s">
        <v>550</v>
      </c>
      <c r="B44" s="3629">
        <f t="shared" ref="B44:G44" si="11">B43+(B14+B34)</f>
        <v>-2310</v>
      </c>
      <c r="C44" s="3630">
        <f t="shared" si="11"/>
        <v>-2992.6713795942087</v>
      </c>
      <c r="D44" s="3631">
        <f t="shared" si="11"/>
        <v>-3086.367451726112</v>
      </c>
      <c r="E44" s="3631">
        <f t="shared" si="11"/>
        <v>-3159.9261474749705</v>
      </c>
      <c r="F44" s="3631">
        <f t="shared" si="11"/>
        <v>-3223.5732913699476</v>
      </c>
      <c r="G44" s="3632">
        <f t="shared" si="11"/>
        <v>-3302.1172759041942</v>
      </c>
    </row>
    <row r="45" spans="1:7">
      <c r="A45" s="3681" t="s">
        <v>551</v>
      </c>
      <c r="B45" s="452">
        <v>15</v>
      </c>
      <c r="C45" s="438">
        <v>20</v>
      </c>
      <c r="D45" s="3843">
        <f t="shared" ref="D45:F45" si="12">C46</f>
        <v>-2972.6713795942087</v>
      </c>
      <c r="E45" s="3682">
        <f t="shared" si="12"/>
        <v>-6059.0388313203202</v>
      </c>
      <c r="F45" s="3682">
        <f t="shared" si="12"/>
        <v>-9218.9649787952912</v>
      </c>
      <c r="G45" s="3683">
        <f>F46</f>
        <v>-12442.538270165238</v>
      </c>
    </row>
    <row r="46" spans="1:7" ht="13.5" thickBot="1">
      <c r="A46" s="3684" t="s">
        <v>552</v>
      </c>
      <c r="B46" s="3685">
        <f>SUM(B44:B45)</f>
        <v>-2295</v>
      </c>
      <c r="C46" s="3686">
        <f>SUM(C44:C45)</f>
        <v>-2972.6713795942087</v>
      </c>
      <c r="D46" s="3687">
        <f t="shared" ref="D46:G46" si="13">SUM(D44:D45)</f>
        <v>-6059.0388313203202</v>
      </c>
      <c r="E46" s="3687">
        <f t="shared" si="13"/>
        <v>-9218.9649787952912</v>
      </c>
      <c r="F46" s="3687">
        <f t="shared" si="13"/>
        <v>-12442.538270165238</v>
      </c>
      <c r="G46" s="3688">
        <f t="shared" si="13"/>
        <v>-15744.655546069433</v>
      </c>
    </row>
    <row r="47" spans="1:7">
      <c r="A47" s="3689"/>
      <c r="B47" s="3689"/>
      <c r="C47" s="3690"/>
      <c r="D47" s="3690"/>
      <c r="E47" s="3690"/>
      <c r="F47" s="3603"/>
      <c r="G47" s="3603"/>
    </row>
    <row r="48" spans="1:7">
      <c r="A48" s="3602"/>
      <c r="B48" s="3602"/>
      <c r="C48" s="3691">
        <f>C18+C39+C40</f>
        <v>0</v>
      </c>
      <c r="D48" s="3691">
        <f>D18+D39+D40</f>
        <v>0</v>
      </c>
      <c r="E48" s="3691">
        <f>E18+E39+E40</f>
        <v>0</v>
      </c>
      <c r="F48" s="3691">
        <f>F18+F39+F40</f>
        <v>0</v>
      </c>
      <c r="G48" s="3691">
        <f>G18+G39+G40</f>
        <v>0</v>
      </c>
    </row>
    <row r="49" spans="1:7" s="26" customFormat="1">
      <c r="A49" s="3692" t="str">
        <f>'Приложение '!B81</f>
        <v>Дата: 09.05.2023 г.</v>
      </c>
      <c r="B49" s="3654"/>
      <c r="C49" s="3655"/>
      <c r="D49" s="3693"/>
      <c r="E49" s="1822"/>
      <c r="F49" s="1788"/>
      <c r="G49" s="1788"/>
    </row>
    <row r="50" spans="1:7" s="26" customFormat="1">
      <c r="A50" s="1788"/>
      <c r="B50" s="1788"/>
      <c r="C50" s="3366"/>
      <c r="D50" s="3694" t="str">
        <f>'Приложение '!C81</f>
        <v xml:space="preserve">Гл. счетоводител/Фин.директор: </v>
      </c>
      <c r="E50" s="3695" t="str">
        <f>'Приложение '!D81</f>
        <v>..............................................</v>
      </c>
      <c r="F50" s="3658"/>
      <c r="G50" s="1788"/>
    </row>
    <row r="51" spans="1:7" s="26" customFormat="1">
      <c r="A51" s="3659"/>
      <c r="B51" s="3659"/>
      <c r="C51" s="3366"/>
      <c r="D51" s="3694"/>
      <c r="E51" s="3696" t="str">
        <f>'Приложение '!D82</f>
        <v>(подпис)</v>
      </c>
      <c r="F51" s="3658"/>
      <c r="G51" s="1788"/>
    </row>
    <row r="52" spans="1:7" s="26" customFormat="1">
      <c r="A52" s="1820"/>
      <c r="B52" s="1820"/>
      <c r="C52" s="3366"/>
      <c r="D52" s="3694"/>
      <c r="E52" s="3695"/>
      <c r="F52" s="3658"/>
      <c r="G52" s="1788"/>
    </row>
    <row r="53" spans="1:7" s="26" customFormat="1">
      <c r="A53" s="1820"/>
      <c r="B53" s="1820"/>
      <c r="C53" s="3366"/>
      <c r="D53" s="3694"/>
      <c r="E53" s="3695"/>
      <c r="F53" s="3658"/>
      <c r="G53" s="1788"/>
    </row>
    <row r="54" spans="1:7" s="26" customFormat="1" ht="15">
      <c r="A54" s="1820"/>
      <c r="B54" s="1820"/>
      <c r="C54" s="3661"/>
      <c r="D54" s="3694" t="str">
        <f>'Приложение '!C85</f>
        <v xml:space="preserve">Управител/Изп.директор: </v>
      </c>
      <c r="E54" s="3695" t="str">
        <f>'Приложение '!D85</f>
        <v>.............................................</v>
      </c>
      <c r="F54" s="1815"/>
      <c r="G54" s="1788"/>
    </row>
    <row r="55" spans="1:7" s="26" customFormat="1">
      <c r="A55" s="1820"/>
      <c r="B55" s="1820"/>
      <c r="C55" s="3366"/>
      <c r="D55" s="3697"/>
      <c r="E55" s="3696" t="str">
        <f>'Приложение '!D86</f>
        <v>(подпис и печат)</v>
      </c>
      <c r="F55" s="3658"/>
      <c r="G55" s="1788"/>
    </row>
    <row r="56" spans="1:7" s="26" customFormat="1">
      <c r="A56" s="5438" t="s">
        <v>191</v>
      </c>
      <c r="B56" s="5438"/>
      <c r="C56" s="5438"/>
      <c r="D56" s="3662"/>
      <c r="E56" s="3662"/>
      <c r="F56" s="3662"/>
      <c r="G56" s="3662"/>
    </row>
    <row r="57" spans="1:7" s="26" customFormat="1">
      <c r="A57" s="5442" t="s">
        <v>192</v>
      </c>
      <c r="B57" s="5442"/>
      <c r="C57" s="5442"/>
      <c r="D57" s="3662"/>
      <c r="E57" s="3662"/>
      <c r="F57" s="3662"/>
      <c r="G57" s="3662"/>
    </row>
    <row r="58" spans="1:7">
      <c r="A58" s="5441" t="s">
        <v>727</v>
      </c>
      <c r="B58" s="5441"/>
      <c r="C58" s="5441"/>
      <c r="D58" s="3602"/>
      <c r="E58" s="3602"/>
      <c r="F58" s="3603"/>
      <c r="G58" s="3603"/>
    </row>
    <row r="59" spans="1:7">
      <c r="A59" s="5437" t="s">
        <v>1557</v>
      </c>
      <c r="B59" s="5437"/>
      <c r="C59" s="3602"/>
      <c r="D59" s="3602"/>
      <c r="E59" s="3602"/>
      <c r="F59" s="3603"/>
      <c r="G59" s="3603"/>
    </row>
    <row r="60" spans="1:7">
      <c r="A60" s="3602"/>
      <c r="B60" s="3602"/>
      <c r="C60" s="3602"/>
      <c r="D60" s="3602"/>
      <c r="E60" s="3602"/>
      <c r="F60" s="3603"/>
      <c r="G60" s="3603"/>
    </row>
    <row r="61" spans="1:7">
      <c r="A61" s="3602"/>
      <c r="B61" s="3602"/>
      <c r="C61" s="3602"/>
      <c r="D61" s="3602"/>
      <c r="E61" s="3602"/>
      <c r="F61" s="3603"/>
      <c r="G61" s="3603"/>
    </row>
    <row r="62" spans="1:7">
      <c r="A62" s="3602"/>
      <c r="B62" s="3602"/>
      <c r="C62" s="3602"/>
      <c r="D62" s="3602"/>
      <c r="E62" s="3602"/>
      <c r="F62" s="3603"/>
      <c r="G62" s="3603"/>
    </row>
    <row r="63" spans="1:7">
      <c r="A63" s="3602"/>
      <c r="B63" s="3602"/>
      <c r="C63" s="3602"/>
      <c r="D63" s="3602"/>
      <c r="E63" s="3602"/>
      <c r="F63" s="3603"/>
      <c r="G63" s="3603"/>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D30" sqref="D3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98"/>
      <c r="B1" s="3698"/>
      <c r="C1" s="3699"/>
      <c r="D1" s="3699"/>
      <c r="E1" s="3699"/>
      <c r="F1" s="3699"/>
      <c r="G1" s="3699"/>
      <c r="H1" s="3566" t="s">
        <v>558</v>
      </c>
    </row>
    <row r="2" spans="1:8" s="4" customFormat="1" ht="18.75">
      <c r="A2" s="5448" t="s">
        <v>1564</v>
      </c>
      <c r="B2" s="5448"/>
      <c r="C2" s="5448"/>
      <c r="D2" s="5448"/>
      <c r="E2" s="5448"/>
      <c r="F2" s="5448"/>
      <c r="G2" s="5448"/>
      <c r="H2" s="5448"/>
    </row>
    <row r="3" spans="1:8" ht="18.75">
      <c r="A3" s="5448" t="s">
        <v>1019</v>
      </c>
      <c r="B3" s="5448"/>
      <c r="C3" s="5448"/>
      <c r="D3" s="5448"/>
      <c r="E3" s="5448"/>
      <c r="F3" s="5448"/>
      <c r="G3" s="5448"/>
      <c r="H3" s="5448"/>
    </row>
    <row r="4" spans="1:8" s="17" customFormat="1" ht="16.5" customHeight="1">
      <c r="A4" s="5447" t="str">
        <f>'1. Обща информация'!A4:D4</f>
        <v>на "НАПОИТЕЛНИ СИСТЕМИ" ЕАД ДОЛЕН ДУНАВ , гр. РУСЕ</v>
      </c>
      <c r="B4" s="5447"/>
      <c r="C4" s="5447"/>
      <c r="D4" s="5447"/>
      <c r="E4" s="5447"/>
      <c r="F4" s="5447"/>
      <c r="G4" s="5447"/>
      <c r="H4" s="5447"/>
    </row>
    <row r="5" spans="1:8" s="17" customFormat="1" ht="15.75" customHeight="1">
      <c r="A5" s="5447" t="str">
        <f>'1. Обща информация'!A5:D5</f>
        <v>ЕИК по БУЛСТАТ: 8311600780127</v>
      </c>
      <c r="B5" s="5447"/>
      <c r="C5" s="5447"/>
      <c r="D5" s="5447"/>
      <c r="E5" s="5447"/>
      <c r="F5" s="5447"/>
      <c r="G5" s="5447"/>
      <c r="H5" s="5447"/>
    </row>
    <row r="6" spans="1:8" ht="13.7" customHeight="1" thickBot="1">
      <c r="A6" s="3700"/>
      <c r="B6" s="3700"/>
      <c r="C6" s="3700"/>
      <c r="D6" s="3701"/>
      <c r="E6" s="3701"/>
      <c r="F6" s="3701"/>
      <c r="G6" s="3701"/>
      <c r="H6" s="3701"/>
    </row>
    <row r="7" spans="1:8" ht="13.7" customHeight="1">
      <c r="A7" s="5453" t="s">
        <v>1</v>
      </c>
      <c r="B7" s="5455" t="s">
        <v>298</v>
      </c>
      <c r="C7" s="5459" t="s">
        <v>170</v>
      </c>
      <c r="D7" s="5450" t="s">
        <v>215</v>
      </c>
      <c r="E7" s="5450"/>
      <c r="F7" s="5450"/>
      <c r="G7" s="5450"/>
      <c r="H7" s="5451"/>
    </row>
    <row r="8" spans="1:8" ht="13.5" thickBot="1">
      <c r="A8" s="5454"/>
      <c r="B8" s="5456"/>
      <c r="C8" s="5460"/>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2">
        <v>1</v>
      </c>
      <c r="B9" s="3703" t="s">
        <v>299</v>
      </c>
      <c r="C9" s="3704" t="s">
        <v>300</v>
      </c>
      <c r="D9" s="3705">
        <f>'19. HB'!D17</f>
        <v>0</v>
      </c>
      <c r="E9" s="3706">
        <f>'19. HB'!E17</f>
        <v>0</v>
      </c>
      <c r="F9" s="3706">
        <f>'19. HB'!F17</f>
        <v>0</v>
      </c>
      <c r="G9" s="3706">
        <f>'19. HB'!G17</f>
        <v>0</v>
      </c>
      <c r="H9" s="3707">
        <f>'19. HB'!H17</f>
        <v>0</v>
      </c>
    </row>
    <row r="10" spans="1:8" ht="15" customHeight="1">
      <c r="A10" s="3708">
        <v>2</v>
      </c>
      <c r="B10" s="3709" t="s">
        <v>301</v>
      </c>
      <c r="C10" s="3710" t="s">
        <v>300</v>
      </c>
      <c r="D10" s="3711">
        <f>'12. Разходи'!D88</f>
        <v>0</v>
      </c>
      <c r="E10" s="3712">
        <f>'12. Разходи'!E88</f>
        <v>0</v>
      </c>
      <c r="F10" s="3712">
        <f>'12. Разходи'!F88</f>
        <v>0</v>
      </c>
      <c r="G10" s="3712">
        <f>'12. Разходи'!G88</f>
        <v>0</v>
      </c>
      <c r="H10" s="3713">
        <f>'12. Разходи'!H88</f>
        <v>0</v>
      </c>
    </row>
    <row r="11" spans="1:8" ht="15" customHeight="1">
      <c r="A11" s="3708">
        <v>3</v>
      </c>
      <c r="B11" s="3709" t="s">
        <v>302</v>
      </c>
      <c r="C11" s="3710" t="s">
        <v>300</v>
      </c>
      <c r="D11" s="3714">
        <f t="shared" ref="D11:H11" si="0">D9+D10</f>
        <v>0</v>
      </c>
      <c r="E11" s="3715">
        <f t="shared" si="0"/>
        <v>0</v>
      </c>
      <c r="F11" s="3715">
        <f t="shared" si="0"/>
        <v>0</v>
      </c>
      <c r="G11" s="3715">
        <f t="shared" si="0"/>
        <v>0</v>
      </c>
      <c r="H11" s="3716">
        <f t="shared" si="0"/>
        <v>0</v>
      </c>
    </row>
    <row r="12" spans="1:8" ht="15" customHeight="1" thickBot="1">
      <c r="A12" s="4248">
        <v>4</v>
      </c>
      <c r="B12" s="3709" t="s">
        <v>345</v>
      </c>
      <c r="C12" s="3717" t="s">
        <v>928</v>
      </c>
      <c r="D12" s="3714">
        <f>('4. Отчет и прогн. потребление'!E9-'4. Отчет и прогн. потребление'!E43)/1000</f>
        <v>0</v>
      </c>
      <c r="E12" s="3715">
        <f>('4. Отчет и прогн. потребление'!F9-'4. Отчет и прогн. потребление'!F43)/1000</f>
        <v>0</v>
      </c>
      <c r="F12" s="3715">
        <f>('4. Отчет и прогн. потребление'!G9-'4. Отчет и прогн. потребление'!G43)/1000</f>
        <v>0</v>
      </c>
      <c r="G12" s="3715">
        <f>('4. Отчет и прогн. потребление'!H9-'4. Отчет и прогн. потребление'!H43)/1000</f>
        <v>0</v>
      </c>
      <c r="H12" s="3716">
        <f>('4. Отчет и прогн. потребление'!I9-'4. Отчет и прогн. потребление'!I43)/1000</f>
        <v>0</v>
      </c>
    </row>
    <row r="13" spans="1:8" ht="15" customHeight="1">
      <c r="A13" s="5453" t="s">
        <v>1</v>
      </c>
      <c r="B13" s="5455" t="s">
        <v>298</v>
      </c>
      <c r="C13" s="5457" t="s">
        <v>170</v>
      </c>
      <c r="D13" s="5449" t="s">
        <v>178</v>
      </c>
      <c r="E13" s="5450"/>
      <c r="F13" s="5450"/>
      <c r="G13" s="5450"/>
      <c r="H13" s="5451"/>
    </row>
    <row r="14" spans="1:8" ht="15" customHeight="1" thickBot="1">
      <c r="A14" s="5454"/>
      <c r="B14" s="5456"/>
      <c r="C14" s="5458"/>
      <c r="D14" s="281" t="str">
        <f t="shared" ref="D14:H14" si="1">D8</f>
        <v>2022 г.</v>
      </c>
      <c r="E14" s="279" t="str">
        <f t="shared" si="1"/>
        <v>2023 г.</v>
      </c>
      <c r="F14" s="279" t="str">
        <f t="shared" si="1"/>
        <v>2024 г.</v>
      </c>
      <c r="G14" s="279" t="str">
        <f t="shared" si="1"/>
        <v>2025 г.</v>
      </c>
      <c r="H14" s="280" t="str">
        <f t="shared" si="1"/>
        <v>2026 г.</v>
      </c>
    </row>
    <row r="15" spans="1:8" ht="15" customHeight="1">
      <c r="A15" s="3702">
        <v>1</v>
      </c>
      <c r="B15" s="3703" t="s">
        <v>299</v>
      </c>
      <c r="C15" s="3704" t="s">
        <v>300</v>
      </c>
      <c r="D15" s="3706">
        <f>'19. HB'!D18</f>
        <v>0</v>
      </c>
      <c r="E15" s="3718">
        <f>'19. HB'!E18</f>
        <v>0</v>
      </c>
      <c r="F15" s="3718">
        <f>'19. HB'!F18</f>
        <v>0</v>
      </c>
      <c r="G15" s="3718">
        <f>'19. HB'!G18</f>
        <v>0</v>
      </c>
      <c r="H15" s="3719">
        <f>'19. HB'!H18</f>
        <v>0</v>
      </c>
    </row>
    <row r="16" spans="1:8" ht="15" customHeight="1">
      <c r="A16" s="3708">
        <v>2</v>
      </c>
      <c r="B16" s="3709" t="s">
        <v>301</v>
      </c>
      <c r="C16" s="3710" t="s">
        <v>300</v>
      </c>
      <c r="D16" s="3712">
        <f>'12. Разходи'!L88</f>
        <v>0</v>
      </c>
      <c r="E16" s="3712">
        <f>'12. Разходи'!M88</f>
        <v>0</v>
      </c>
      <c r="F16" s="3712">
        <f>'12. Разходи'!N88</f>
        <v>0</v>
      </c>
      <c r="G16" s="3712">
        <f>'12. Разходи'!O88</f>
        <v>0</v>
      </c>
      <c r="H16" s="3713">
        <f>'12. Разходи'!P88</f>
        <v>0</v>
      </c>
    </row>
    <row r="17" spans="1:8" ht="15" customHeight="1">
      <c r="A17" s="3708">
        <v>3</v>
      </c>
      <c r="B17" s="3709" t="s">
        <v>302</v>
      </c>
      <c r="C17" s="3710" t="s">
        <v>300</v>
      </c>
      <c r="D17" s="3714">
        <f t="shared" ref="D17:H17" si="2">D15+D16</f>
        <v>0</v>
      </c>
      <c r="E17" s="3715">
        <f t="shared" si="2"/>
        <v>0</v>
      </c>
      <c r="F17" s="3715">
        <f t="shared" si="2"/>
        <v>0</v>
      </c>
      <c r="G17" s="3715">
        <f t="shared" si="2"/>
        <v>0</v>
      </c>
      <c r="H17" s="3716">
        <f t="shared" si="2"/>
        <v>0</v>
      </c>
    </row>
    <row r="18" spans="1:8" ht="15" customHeight="1">
      <c r="A18" s="114">
        <v>4</v>
      </c>
      <c r="B18" s="3720" t="s">
        <v>303</v>
      </c>
      <c r="C18" s="3721" t="s">
        <v>928</v>
      </c>
      <c r="D18" s="3722">
        <f>D19+D20</f>
        <v>0</v>
      </c>
      <c r="E18" s="3723">
        <f>E19+E20</f>
        <v>0</v>
      </c>
      <c r="F18" s="3723">
        <f>F19+F20</f>
        <v>0</v>
      </c>
      <c r="G18" s="3723">
        <f>G19+G20</f>
        <v>0</v>
      </c>
      <c r="H18" s="3724">
        <f>H19+H20</f>
        <v>0</v>
      </c>
    </row>
    <row r="19" spans="1:8" ht="15" customHeight="1">
      <c r="A19" s="115" t="s">
        <v>104</v>
      </c>
      <c r="B19" s="3725" t="s">
        <v>304</v>
      </c>
      <c r="C19" s="3721" t="s">
        <v>928</v>
      </c>
      <c r="D19" s="3722">
        <f>'4. Отчет и прогн. потребление'!E50/1000</f>
        <v>0</v>
      </c>
      <c r="E19" s="3723">
        <f>'4. Отчет и прогн. потребление'!F50/1000</f>
        <v>0</v>
      </c>
      <c r="F19" s="3723">
        <f>'4. Отчет и прогн. потребление'!G50/1000</f>
        <v>0</v>
      </c>
      <c r="G19" s="3723">
        <f>'4. Отчет и прогн. потребление'!H50/1000</f>
        <v>0</v>
      </c>
      <c r="H19" s="3724">
        <f>'4. Отчет и прогн. потребление'!I50/1000</f>
        <v>0</v>
      </c>
    </row>
    <row r="20" spans="1:8" ht="24.75" thickBot="1">
      <c r="A20" s="115" t="s">
        <v>105</v>
      </c>
      <c r="B20" s="3726" t="s">
        <v>305</v>
      </c>
      <c r="C20" s="3721" t="s">
        <v>928</v>
      </c>
      <c r="D20" s="3727">
        <f>'4. Отчет и прогн. потребление'!E51/1000</f>
        <v>0</v>
      </c>
      <c r="E20" s="3728">
        <f>'4. Отчет и прогн. потребление'!F51/1000</f>
        <v>0</v>
      </c>
      <c r="F20" s="3728">
        <f>'4. Отчет и прогн. потребление'!G51/1000</f>
        <v>0</v>
      </c>
      <c r="G20" s="3728">
        <f>'4. Отчет и прогн. потребление'!H51/1000</f>
        <v>0</v>
      </c>
      <c r="H20" s="3729">
        <f>'4. Отчет и прогн. потребление'!I51/1000</f>
        <v>0</v>
      </c>
    </row>
    <row r="21" spans="1:8" ht="15" customHeight="1">
      <c r="A21" s="5453" t="s">
        <v>1</v>
      </c>
      <c r="B21" s="5455" t="s">
        <v>298</v>
      </c>
      <c r="C21" s="5459" t="s">
        <v>170</v>
      </c>
      <c r="D21" s="5449" t="s">
        <v>188</v>
      </c>
      <c r="E21" s="5450"/>
      <c r="F21" s="5450"/>
      <c r="G21" s="5450"/>
      <c r="H21" s="5451"/>
    </row>
    <row r="22" spans="1:8" ht="15" customHeight="1" thickBot="1">
      <c r="A22" s="5454"/>
      <c r="B22" s="5456"/>
      <c r="C22" s="5460"/>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2">
        <v>1</v>
      </c>
      <c r="B23" s="3703" t="s">
        <v>299</v>
      </c>
      <c r="C23" s="3704" t="s">
        <v>300</v>
      </c>
      <c r="D23" s="3718">
        <f>'19. HB'!D19</f>
        <v>0</v>
      </c>
      <c r="E23" s="3718">
        <f>'19. HB'!E19</f>
        <v>0</v>
      </c>
      <c r="F23" s="3718">
        <f>'19. HB'!F19</f>
        <v>0</v>
      </c>
      <c r="G23" s="3718">
        <f>'19. HB'!G19</f>
        <v>0</v>
      </c>
      <c r="H23" s="3719">
        <f>'19. HB'!H19</f>
        <v>0</v>
      </c>
    </row>
    <row r="24" spans="1:8" ht="15" customHeight="1">
      <c r="A24" s="3708">
        <v>2</v>
      </c>
      <c r="B24" s="3709" t="s">
        <v>301</v>
      </c>
      <c r="C24" s="3710" t="s">
        <v>300</v>
      </c>
      <c r="D24" s="3712">
        <f>'12. Разходи'!T88</f>
        <v>0</v>
      </c>
      <c r="E24" s="3712">
        <f>'12. Разходи'!U88</f>
        <v>0</v>
      </c>
      <c r="F24" s="3712">
        <f>'12. Разходи'!V88</f>
        <v>0</v>
      </c>
      <c r="G24" s="3712">
        <f>'12. Разходи'!W88</f>
        <v>0</v>
      </c>
      <c r="H24" s="3713">
        <f>'12. Разходи'!X88</f>
        <v>0</v>
      </c>
    </row>
    <row r="25" spans="1:8" ht="15" customHeight="1">
      <c r="A25" s="3708">
        <v>3</v>
      </c>
      <c r="B25" s="3709" t="s">
        <v>302</v>
      </c>
      <c r="C25" s="3710" t="s">
        <v>300</v>
      </c>
      <c r="D25" s="3715">
        <f t="shared" ref="D25:H25" si="4">D23+D24</f>
        <v>0</v>
      </c>
      <c r="E25" s="3715">
        <f t="shared" si="4"/>
        <v>0</v>
      </c>
      <c r="F25" s="3715">
        <f t="shared" si="4"/>
        <v>0</v>
      </c>
      <c r="G25" s="3715">
        <f t="shared" si="4"/>
        <v>0</v>
      </c>
      <c r="H25" s="3716">
        <f t="shared" si="4"/>
        <v>0</v>
      </c>
    </row>
    <row r="26" spans="1:8" ht="15" customHeight="1">
      <c r="A26" s="114">
        <v>4</v>
      </c>
      <c r="B26" s="3720" t="s">
        <v>303</v>
      </c>
      <c r="C26" s="3721" t="s">
        <v>928</v>
      </c>
      <c r="D26" s="3723">
        <f t="shared" ref="D26:H26" si="5">D27+D28</f>
        <v>0</v>
      </c>
      <c r="E26" s="3723">
        <f t="shared" si="5"/>
        <v>0</v>
      </c>
      <c r="F26" s="3723">
        <f t="shared" si="5"/>
        <v>0</v>
      </c>
      <c r="G26" s="3723">
        <f t="shared" si="5"/>
        <v>0</v>
      </c>
      <c r="H26" s="3724">
        <f t="shared" si="5"/>
        <v>0</v>
      </c>
    </row>
    <row r="27" spans="1:8" ht="15" customHeight="1">
      <c r="A27" s="115" t="s">
        <v>104</v>
      </c>
      <c r="B27" s="3725" t="s">
        <v>304</v>
      </c>
      <c r="C27" s="3721" t="s">
        <v>928</v>
      </c>
      <c r="D27" s="3723">
        <f>'4. Отчет и прогн. потребление'!E55/1000</f>
        <v>0</v>
      </c>
      <c r="E27" s="3723">
        <f>'4. Отчет и прогн. потребление'!F55/1000</f>
        <v>0</v>
      </c>
      <c r="F27" s="3723">
        <f>'4. Отчет и прогн. потребление'!G55/1000</f>
        <v>0</v>
      </c>
      <c r="G27" s="3723">
        <f>'4. Отчет и прогн. потребление'!H55/1000</f>
        <v>0</v>
      </c>
      <c r="H27" s="3724">
        <f>'4. Отчет и прогн. потребление'!I55/1000</f>
        <v>0</v>
      </c>
    </row>
    <row r="28" spans="1:8" ht="24">
      <c r="A28" s="115" t="s">
        <v>105</v>
      </c>
      <c r="B28" s="3726" t="s">
        <v>305</v>
      </c>
      <c r="C28" s="3721" t="s">
        <v>928</v>
      </c>
      <c r="D28" s="1599">
        <f>'4. Отчет и прогн. потребление'!E56/1000</f>
        <v>0</v>
      </c>
      <c r="E28" s="1599">
        <f>'4. Отчет и прогн. потребление'!F56/1000</f>
        <v>0</v>
      </c>
      <c r="F28" s="1599">
        <f>'4. Отчет и прогн. потребление'!G56/1000</f>
        <v>0</v>
      </c>
      <c r="G28" s="1599">
        <f>'4. Отчет и прогн. потребление'!H56/1000</f>
        <v>0</v>
      </c>
      <c r="H28" s="1600">
        <f>'4. Отчет и прогн. потребление'!I56/1000</f>
        <v>0</v>
      </c>
    </row>
    <row r="29" spans="1:8" ht="15" customHeight="1">
      <c r="A29" s="115" t="s">
        <v>1300</v>
      </c>
      <c r="B29" s="3730" t="s">
        <v>1005</v>
      </c>
      <c r="C29" s="3721" t="s">
        <v>928</v>
      </c>
      <c r="D29" s="3731">
        <f>'4. Отчет и прогн. потребление'!E58/1000</f>
        <v>0</v>
      </c>
      <c r="E29" s="3731">
        <f>'4. Отчет и прогн. потребление'!F58/1000</f>
        <v>0</v>
      </c>
      <c r="F29" s="3731">
        <f>'4. Отчет и прогн. потребление'!G58/1000</f>
        <v>0</v>
      </c>
      <c r="G29" s="3731">
        <f>'4. Отчет и прогн. потребление'!H58/1000</f>
        <v>0</v>
      </c>
      <c r="H29" s="3732">
        <f>'4. Отчет и прогн. потребление'!I58/1000</f>
        <v>0</v>
      </c>
    </row>
    <row r="30" spans="1:8" ht="15" customHeight="1">
      <c r="A30" s="115" t="s">
        <v>1301</v>
      </c>
      <c r="B30" s="3730" t="s">
        <v>1006</v>
      </c>
      <c r="C30" s="3721" t="s">
        <v>928</v>
      </c>
      <c r="D30" s="3731">
        <f>'4. Отчет и прогн. потребление'!E59/1000</f>
        <v>0</v>
      </c>
      <c r="E30" s="3731">
        <f>'4. Отчет и прогн. потребление'!F59/1000</f>
        <v>0</v>
      </c>
      <c r="F30" s="3731">
        <f>'4. Отчет и прогн. потребление'!G59/1000</f>
        <v>0</v>
      </c>
      <c r="G30" s="3731">
        <f>'4. Отчет и прогн. потребление'!H59/1000</f>
        <v>0</v>
      </c>
      <c r="H30" s="3732">
        <f>'4. Отчет и прогн. потребление'!I59/1000</f>
        <v>0</v>
      </c>
    </row>
    <row r="31" spans="1:8" ht="15" customHeight="1" thickBot="1">
      <c r="A31" s="116" t="s">
        <v>1302</v>
      </c>
      <c r="B31" s="3733" t="s">
        <v>1007</v>
      </c>
      <c r="C31" s="3717" t="s">
        <v>928</v>
      </c>
      <c r="D31" s="3734">
        <f>'4. Отчет и прогн. потребление'!E60/1000</f>
        <v>0</v>
      </c>
      <c r="E31" s="3734">
        <f>'4. Отчет и прогн. потребление'!F60/1000</f>
        <v>0</v>
      </c>
      <c r="F31" s="3734">
        <f>'4. Отчет и прогн. потребление'!G60/1000</f>
        <v>0</v>
      </c>
      <c r="G31" s="3734">
        <f>'4. Отчет и прогн. потребление'!H60/1000</f>
        <v>0</v>
      </c>
      <c r="H31" s="3735">
        <f>'4. Отчет и прогн. потребление'!I60/1000</f>
        <v>0</v>
      </c>
    </row>
    <row r="32" spans="1:8" s="11" customFormat="1" ht="15" customHeight="1">
      <c r="A32" s="5453" t="s">
        <v>1</v>
      </c>
      <c r="B32" s="5455" t="s">
        <v>298</v>
      </c>
      <c r="C32" s="5459" t="s">
        <v>170</v>
      </c>
      <c r="D32" s="5449" t="s">
        <v>1256</v>
      </c>
      <c r="E32" s="5450"/>
      <c r="F32" s="5450"/>
      <c r="G32" s="5450"/>
      <c r="H32" s="5451"/>
    </row>
    <row r="33" spans="1:8" s="11" customFormat="1" ht="15" customHeight="1" thickBot="1">
      <c r="A33" s="5454"/>
      <c r="B33" s="5456"/>
      <c r="C33" s="5460"/>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2">
        <v>1</v>
      </c>
      <c r="B34" s="3703" t="s">
        <v>299</v>
      </c>
      <c r="C34" s="3704" t="s">
        <v>300</v>
      </c>
      <c r="D34" s="3705">
        <f>'19. HB'!D20</f>
        <v>0</v>
      </c>
      <c r="E34" s="3705">
        <f>'19. HB'!E20</f>
        <v>0</v>
      </c>
      <c r="F34" s="3705">
        <f>'19. HB'!F20</f>
        <v>0</v>
      </c>
      <c r="G34" s="3705">
        <f>'19. HB'!G20</f>
        <v>0</v>
      </c>
      <c r="H34" s="3705">
        <f>'19. HB'!H20</f>
        <v>0</v>
      </c>
    </row>
    <row r="35" spans="1:8" s="11" customFormat="1" ht="15" customHeight="1">
      <c r="A35" s="3708">
        <v>2</v>
      </c>
      <c r="B35" s="3709" t="s">
        <v>301</v>
      </c>
      <c r="C35" s="3710" t="s">
        <v>300</v>
      </c>
      <c r="D35" s="3736">
        <f>'12. Разходи'!AB88</f>
        <v>0</v>
      </c>
      <c r="E35" s="3737">
        <f>'12. Разходи'!AC88</f>
        <v>0</v>
      </c>
      <c r="F35" s="3737">
        <f>'12. Разходи'!AD88</f>
        <v>0</v>
      </c>
      <c r="G35" s="3737">
        <f>'12. Разходи'!AE88</f>
        <v>0</v>
      </c>
      <c r="H35" s="3738">
        <f>'12. Разходи'!AF88</f>
        <v>0</v>
      </c>
    </row>
    <row r="36" spans="1:8" s="11" customFormat="1" ht="15" customHeight="1">
      <c r="A36" s="3708">
        <v>3</v>
      </c>
      <c r="B36" s="3709" t="s">
        <v>302</v>
      </c>
      <c r="C36" s="3710" t="s">
        <v>300</v>
      </c>
      <c r="D36" s="2227">
        <f t="shared" ref="D36:H36" si="7">D34+D35</f>
        <v>0</v>
      </c>
      <c r="E36" s="2227">
        <f t="shared" si="7"/>
        <v>0</v>
      </c>
      <c r="F36" s="2227">
        <f t="shared" si="7"/>
        <v>0</v>
      </c>
      <c r="G36" s="2227">
        <f t="shared" si="7"/>
        <v>0</v>
      </c>
      <c r="H36" s="3739">
        <f t="shared" si="7"/>
        <v>0</v>
      </c>
    </row>
    <row r="37" spans="1:8" s="11" customFormat="1" ht="15" customHeight="1" thickBot="1">
      <c r="A37" s="4248">
        <v>4</v>
      </c>
      <c r="B37" s="3709" t="s">
        <v>345</v>
      </c>
      <c r="C37" s="3721" t="s">
        <v>928</v>
      </c>
      <c r="D37" s="2227">
        <f>('4. Отчет и прогн. потребление'!E62-'4. Отчет и прогн. потребление'!E88)/1000</f>
        <v>0</v>
      </c>
      <c r="E37" s="2227">
        <f>('4. Отчет и прогн. потребление'!F62-'4. Отчет и прогн. потребление'!F88)/1000</f>
        <v>0</v>
      </c>
      <c r="F37" s="2227">
        <f>('4. Отчет и прогн. потребление'!G62-'4. Отчет и прогн. потребление'!G88)/1000</f>
        <v>0</v>
      </c>
      <c r="G37" s="2227">
        <f>('4. Отчет и прогн. потребление'!H62-'4. Отчет и прогн. потребление'!H88)/1000</f>
        <v>0</v>
      </c>
      <c r="H37" s="3739">
        <f>('4. Отчет и прогн. потребление'!I62-'4. Отчет и прогн. потребление'!I88)/1000</f>
        <v>0</v>
      </c>
    </row>
    <row r="38" spans="1:8" s="11" customFormat="1" ht="15" customHeight="1">
      <c r="A38" s="5453" t="s">
        <v>1</v>
      </c>
      <c r="B38" s="5455" t="s">
        <v>298</v>
      </c>
      <c r="C38" s="5459" t="s">
        <v>170</v>
      </c>
      <c r="D38" s="5449" t="s">
        <v>1257</v>
      </c>
      <c r="E38" s="5450"/>
      <c r="F38" s="5450"/>
      <c r="G38" s="5450"/>
      <c r="H38" s="5451"/>
    </row>
    <row r="39" spans="1:8" s="11" customFormat="1" ht="15" customHeight="1" thickBot="1">
      <c r="A39" s="5454"/>
      <c r="B39" s="5456"/>
      <c r="C39" s="5460"/>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2">
        <v>1</v>
      </c>
      <c r="B40" s="3703" t="s">
        <v>299</v>
      </c>
      <c r="C40" s="3704" t="s">
        <v>300</v>
      </c>
      <c r="D40" s="3705">
        <f>'19. HB'!D21</f>
        <v>1.3285022374429227</v>
      </c>
      <c r="E40" s="3705">
        <f>'19. HB'!E21</f>
        <v>1.164292146118721</v>
      </c>
      <c r="F40" s="3705">
        <f>'19. HB'!F21</f>
        <v>1.0891753881278541</v>
      </c>
      <c r="G40" s="3705">
        <f>'19. HB'!G21</f>
        <v>3.634519817351598</v>
      </c>
      <c r="H40" s="3740">
        <f>'19. HB'!H21</f>
        <v>3.6450697260273981</v>
      </c>
    </row>
    <row r="41" spans="1:8" s="11" customFormat="1" ht="15" customHeight="1">
      <c r="A41" s="3708">
        <v>2</v>
      </c>
      <c r="B41" s="3709" t="s">
        <v>301</v>
      </c>
      <c r="C41" s="3710" t="s">
        <v>300</v>
      </c>
      <c r="D41" s="3736">
        <f>'12. Разходи'!AJ88</f>
        <v>38.409999999999997</v>
      </c>
      <c r="E41" s="3737">
        <f>'12. Разходи'!AK88</f>
        <v>40.370000000000005</v>
      </c>
      <c r="F41" s="3737">
        <f>'12. Разходи'!AL88</f>
        <v>42.37</v>
      </c>
      <c r="G41" s="3737">
        <f>'12. Разходи'!AM88</f>
        <v>225.37</v>
      </c>
      <c r="H41" s="3738">
        <f>'12. Разходи'!AN88</f>
        <v>228.37</v>
      </c>
    </row>
    <row r="42" spans="1:8" s="11" customFormat="1" ht="15" customHeight="1">
      <c r="A42" s="3708">
        <v>3</v>
      </c>
      <c r="B42" s="3709" t="s">
        <v>302</v>
      </c>
      <c r="C42" s="3710" t="s">
        <v>300</v>
      </c>
      <c r="D42" s="2227">
        <f t="shared" ref="D42:H42" si="9">D40+D41</f>
        <v>39.738502237442923</v>
      </c>
      <c r="E42" s="2227">
        <f t="shared" si="9"/>
        <v>41.534292146118723</v>
      </c>
      <c r="F42" s="2227">
        <f t="shared" si="9"/>
        <v>43.459175388127854</v>
      </c>
      <c r="G42" s="2227">
        <f t="shared" si="9"/>
        <v>229.00451981735159</v>
      </c>
      <c r="H42" s="3739">
        <f t="shared" si="9"/>
        <v>232.01506972602741</v>
      </c>
    </row>
    <row r="43" spans="1:8" s="11" customFormat="1" ht="15" customHeight="1" thickBot="1">
      <c r="A43" s="4249">
        <v>4</v>
      </c>
      <c r="B43" s="3741" t="s">
        <v>345</v>
      </c>
      <c r="C43" s="3717" t="s">
        <v>928</v>
      </c>
      <c r="D43" s="3742">
        <f>('4. Отчет и прогн. потребление'!E93-'4. Отчет и прогн. потребление'!E110)/1000</f>
        <v>300</v>
      </c>
      <c r="E43" s="3742">
        <f>('4. Отчет и прогн. потребление'!F93-'4. Отчет и прогн. потребление'!F110)/1000</f>
        <v>300</v>
      </c>
      <c r="F43" s="3742">
        <f>('4. Отчет и прогн. потребление'!G93-'4. Отчет и прогн. потребление'!G110)/1000</f>
        <v>300</v>
      </c>
      <c r="G43" s="3742">
        <f>('4. Отчет и прогн. потребление'!H93-'4. Отчет и прогн. потребление'!H110)/1000</f>
        <v>1500</v>
      </c>
      <c r="H43" s="3743">
        <f>('4. Отчет и прогн. потребление'!I93-'4. Отчет и прогн. потребление'!I110)/1000</f>
        <v>1500</v>
      </c>
    </row>
    <row r="44" spans="1:8" ht="15" customHeight="1">
      <c r="A44" s="5"/>
      <c r="B44" s="3744" t="s">
        <v>207</v>
      </c>
      <c r="C44" s="3745"/>
      <c r="D44" s="3746"/>
      <c r="E44" s="3747"/>
      <c r="F44" s="3748"/>
      <c r="G44" s="3749"/>
      <c r="H44" s="3749"/>
    </row>
    <row r="45" spans="1:8" ht="15" customHeight="1" thickBot="1">
      <c r="A45" s="5461" t="s">
        <v>306</v>
      </c>
      <c r="B45" s="5461"/>
      <c r="C45" s="5461"/>
      <c r="D45" s="3746"/>
      <c r="E45" s="3747"/>
      <c r="F45" s="3748"/>
      <c r="G45" s="3749"/>
      <c r="H45" s="3749"/>
    </row>
    <row r="46" spans="1:8" ht="15" customHeight="1">
      <c r="A46" s="5463" t="s">
        <v>1</v>
      </c>
      <c r="B46" s="5465" t="s">
        <v>298</v>
      </c>
      <c r="C46" s="5459" t="s">
        <v>170</v>
      </c>
      <c r="D46" s="5449" t="s">
        <v>188</v>
      </c>
      <c r="E46" s="5450"/>
      <c r="F46" s="5450"/>
      <c r="G46" s="5450"/>
      <c r="H46" s="5451"/>
    </row>
    <row r="47" spans="1:8" ht="13.5" thickBot="1">
      <c r="A47" s="5464"/>
      <c r="B47" s="5466"/>
      <c r="C47" s="5462"/>
      <c r="D47" s="307" t="s">
        <v>1072</v>
      </c>
      <c r="E47" s="307" t="s">
        <v>1073</v>
      </c>
      <c r="F47" s="307" t="s">
        <v>1074</v>
      </c>
      <c r="G47" s="307" t="s">
        <v>1075</v>
      </c>
      <c r="H47" s="308" t="s">
        <v>1076</v>
      </c>
    </row>
    <row r="48" spans="1:8" ht="13.7" customHeight="1" thickBot="1">
      <c r="A48" s="306">
        <v>1</v>
      </c>
      <c r="B48" s="3750" t="s">
        <v>1578</v>
      </c>
      <c r="C48" s="3751"/>
      <c r="D48" s="3752"/>
      <c r="E48" s="3752"/>
      <c r="F48" s="3752"/>
      <c r="G48" s="3752"/>
      <c r="H48" s="3753"/>
    </row>
    <row r="49" spans="1:8">
      <c r="A49" s="117" t="s">
        <v>93</v>
      </c>
      <c r="B49" s="3754" t="s">
        <v>307</v>
      </c>
      <c r="C49" s="4241" t="s">
        <v>929</v>
      </c>
      <c r="D49" s="4238">
        <f>IFERROR($C69+((D55/($D$55+$D$56+$D$57))*$E69),0)</f>
        <v>0</v>
      </c>
      <c r="E49" s="4026">
        <f>IFERROR($C69+((E55/($E$55+$E$56+$E$57))*$E69),0)</f>
        <v>0</v>
      </c>
      <c r="F49" s="4026">
        <f>IFERROR($C69+((F55/($F$55+$F$56+$F$57))*$E69),0)</f>
        <v>0</v>
      </c>
      <c r="G49" s="4026">
        <f>IFERROR($C69+((G55/($G$55+$G$56+$G$57))*$E69),0)</f>
        <v>0</v>
      </c>
      <c r="H49" s="4026">
        <f>IFERROR($C69+((H55/($H$55+$H$56+$H$57))*$E69),0)</f>
        <v>0</v>
      </c>
    </row>
    <row r="50" spans="1:8">
      <c r="A50" s="6" t="s">
        <v>94</v>
      </c>
      <c r="B50" s="3755" t="s">
        <v>308</v>
      </c>
      <c r="C50" s="4242" t="s">
        <v>929</v>
      </c>
      <c r="D50" s="4239">
        <f t="shared" ref="D50:D51" si="10">IFERROR($C70+((D56/($D$55+$D$56+$D$57))*$E70),0)</f>
        <v>0</v>
      </c>
      <c r="E50" s="4027">
        <f t="shared" ref="E50:E51" si="11">IFERROR($C70+((E56/($E$55+$E$56+$E$57))*$E70),0)</f>
        <v>0</v>
      </c>
      <c r="F50" s="4027">
        <f t="shared" ref="F50:F51" si="12">IFERROR($C70+((F56/($F$55+$F$56+$F$57))*$E70),0)</f>
        <v>0</v>
      </c>
      <c r="G50" s="4027">
        <f t="shared" ref="G50:G51" si="13">IFERROR($C70+((G56/($G$55+$G$56+$G$57))*$E70),0)</f>
        <v>0</v>
      </c>
      <c r="H50" s="4027">
        <f t="shared" ref="H50:H51" si="14">IFERROR($C70+((H56/($H$55+$H$56+$H$57))*$E70),0)</f>
        <v>0</v>
      </c>
    </row>
    <row r="51" spans="1:8" ht="13.5" thickBot="1">
      <c r="A51" s="118" t="s">
        <v>96</v>
      </c>
      <c r="B51" s="3756" t="s">
        <v>309</v>
      </c>
      <c r="C51" s="4243" t="s">
        <v>929</v>
      </c>
      <c r="D51" s="4240">
        <f t="shared" si="10"/>
        <v>0</v>
      </c>
      <c r="E51" s="4028">
        <f t="shared" si="11"/>
        <v>0</v>
      </c>
      <c r="F51" s="4028">
        <f t="shared" si="12"/>
        <v>0</v>
      </c>
      <c r="G51" s="4028">
        <f t="shared" si="13"/>
        <v>0</v>
      </c>
      <c r="H51" s="4028">
        <f t="shared" si="14"/>
        <v>0</v>
      </c>
    </row>
    <row r="52" spans="1:8" ht="16.5" thickBot="1">
      <c r="A52" s="4030"/>
      <c r="B52" s="4029" t="s">
        <v>1820</v>
      </c>
      <c r="C52" s="4029"/>
      <c r="D52" s="4029"/>
      <c r="E52" s="4024"/>
      <c r="F52" s="4024"/>
      <c r="G52" s="4024"/>
      <c r="H52" s="4024"/>
    </row>
    <row r="53" spans="1:8">
      <c r="A53" s="5463" t="s">
        <v>1</v>
      </c>
      <c r="B53" s="5468" t="s">
        <v>298</v>
      </c>
      <c r="C53" s="5470" t="s">
        <v>170</v>
      </c>
      <c r="D53" s="5443" t="s">
        <v>188</v>
      </c>
      <c r="E53" s="5444"/>
      <c r="F53" s="5444"/>
      <c r="G53" s="5444"/>
      <c r="H53" s="5445"/>
    </row>
    <row r="54" spans="1:8" ht="13.7" customHeight="1" thickBot="1">
      <c r="A54" s="5467"/>
      <c r="B54" s="5469"/>
      <c r="C54" s="5471"/>
      <c r="D54" s="4244" t="s">
        <v>1072</v>
      </c>
      <c r="E54" s="4025" t="s">
        <v>1073</v>
      </c>
      <c r="F54" s="4025" t="s">
        <v>1074</v>
      </c>
      <c r="G54" s="4025" t="s">
        <v>1075</v>
      </c>
      <c r="H54" s="4031" t="s">
        <v>1076</v>
      </c>
    </row>
    <row r="55" spans="1:8">
      <c r="A55" s="117" t="s">
        <v>469</v>
      </c>
      <c r="B55" s="3754" t="s">
        <v>1818</v>
      </c>
      <c r="C55" s="4241" t="s">
        <v>1810</v>
      </c>
      <c r="D55" s="4245"/>
      <c r="E55" s="4236"/>
      <c r="F55" s="4236"/>
      <c r="G55" s="4236"/>
      <c r="H55" s="4236"/>
    </row>
    <row r="56" spans="1:8">
      <c r="A56" s="6" t="s">
        <v>471</v>
      </c>
      <c r="B56" s="3755" t="s">
        <v>1817</v>
      </c>
      <c r="C56" s="4242" t="s">
        <v>1810</v>
      </c>
      <c r="D56" s="456"/>
      <c r="E56" s="454"/>
      <c r="F56" s="454"/>
      <c r="G56" s="454"/>
      <c r="H56" s="454"/>
    </row>
    <row r="57" spans="1:8" ht="13.5" thickBot="1">
      <c r="A57" s="118" t="s">
        <v>472</v>
      </c>
      <c r="B57" s="3756" t="s">
        <v>1819</v>
      </c>
      <c r="C57" s="4243" t="s">
        <v>1810</v>
      </c>
      <c r="D57" s="4246"/>
      <c r="E57" s="4237"/>
      <c r="F57" s="4237"/>
      <c r="G57" s="4237"/>
      <c r="H57" s="4237"/>
    </row>
    <row r="58" spans="1:8">
      <c r="A58" s="5"/>
      <c r="B58" s="3757" t="str">
        <f>'Приложение '!B81</f>
        <v>Дата: 09.05.2023 г.</v>
      </c>
      <c r="C58" s="3745"/>
      <c r="D58" s="3758"/>
      <c r="E58" s="3758"/>
      <c r="F58" s="3758"/>
      <c r="G58" s="3758"/>
      <c r="H58" s="3758"/>
    </row>
    <row r="59" spans="1:8">
      <c r="A59" s="5"/>
      <c r="B59" s="3759"/>
      <c r="C59" s="3758"/>
      <c r="D59" s="3758"/>
      <c r="E59" s="3760" t="str">
        <f>'Приложение '!C81</f>
        <v xml:space="preserve">Гл. счетоводител/Фин.директор: </v>
      </c>
      <c r="F59" s="3761" t="str">
        <f>'Приложение '!D81</f>
        <v>..............................................</v>
      </c>
      <c r="G59" s="3762"/>
      <c r="H59" s="3758"/>
    </row>
    <row r="60" spans="1:8">
      <c r="A60" s="3759"/>
      <c r="B60" s="3759"/>
      <c r="C60" s="3758"/>
      <c r="D60" s="3758"/>
      <c r="E60" s="3760"/>
      <c r="F60" s="3763" t="str">
        <f>'Приложение '!D82</f>
        <v>(подпис)</v>
      </c>
      <c r="G60" s="3764"/>
      <c r="H60" s="3758"/>
    </row>
    <row r="61" spans="1:8">
      <c r="A61" s="3759"/>
      <c r="B61" s="3759"/>
      <c r="C61" s="3758"/>
      <c r="D61" s="3758"/>
      <c r="E61" s="3760"/>
      <c r="F61" s="3765"/>
      <c r="G61" s="3764"/>
      <c r="H61" s="3758"/>
    </row>
    <row r="62" spans="1:8">
      <c r="A62" s="3759"/>
      <c r="B62" s="3759"/>
      <c r="C62" s="3758"/>
      <c r="D62" s="3758"/>
      <c r="E62" s="3760"/>
      <c r="F62" s="3765"/>
      <c r="G62" s="3764"/>
      <c r="H62" s="3758"/>
    </row>
    <row r="63" spans="1:8">
      <c r="A63" s="3759"/>
      <c r="B63" s="3759"/>
      <c r="C63" s="3758"/>
      <c r="D63" s="3758"/>
      <c r="E63" s="3758"/>
      <c r="F63" s="3758"/>
      <c r="G63" s="3764"/>
      <c r="H63" s="3758"/>
    </row>
    <row r="64" spans="1:8">
      <c r="A64" s="3759"/>
      <c r="B64" s="3759"/>
      <c r="C64" s="3758"/>
      <c r="D64" s="3766"/>
      <c r="E64" s="3760" t="str">
        <f>'Приложение '!C85</f>
        <v xml:space="preserve">Управител/Изп.директор: </v>
      </c>
      <c r="F64" s="3761" t="str">
        <f>'Приложение '!D85</f>
        <v>.............................................</v>
      </c>
      <c r="G64" s="3762"/>
      <c r="H64" s="3758"/>
    </row>
    <row r="65" spans="1:8">
      <c r="A65" s="5438" t="s">
        <v>191</v>
      </c>
      <c r="B65" s="5438"/>
      <c r="C65" s="5438"/>
      <c r="D65" s="3767"/>
      <c r="E65" s="3768"/>
      <c r="F65" s="3763" t="str">
        <f>'Приложение '!D86</f>
        <v>(подпис и печат)</v>
      </c>
      <c r="G65" s="3764"/>
      <c r="H65" s="3758"/>
    </row>
    <row r="66" spans="1:8">
      <c r="A66" s="5452" t="s">
        <v>192</v>
      </c>
      <c r="B66" s="5452"/>
      <c r="C66" s="5452"/>
      <c r="D66" s="3699"/>
      <c r="E66" s="3699"/>
      <c r="F66" s="3699"/>
      <c r="G66" s="3699"/>
      <c r="H66" s="3699"/>
    </row>
    <row r="67" spans="1:8">
      <c r="A67" s="5452" t="s">
        <v>991</v>
      </c>
      <c r="B67" s="5452"/>
      <c r="C67" s="5452"/>
      <c r="D67" s="3699"/>
      <c r="E67" s="3699"/>
      <c r="F67" s="3699"/>
      <c r="G67" s="3699"/>
      <c r="H67" s="3699"/>
    </row>
    <row r="68" spans="1:8" ht="24">
      <c r="A68" s="3759"/>
      <c r="B68" s="4231" t="s">
        <v>1811</v>
      </c>
      <c r="C68" s="4234" t="s">
        <v>1815</v>
      </c>
      <c r="D68" s="4234" t="s">
        <v>1816</v>
      </c>
      <c r="E68" s="4235" t="s">
        <v>733</v>
      </c>
      <c r="F68" s="3699"/>
      <c r="G68" s="3699"/>
      <c r="H68" s="3699"/>
    </row>
    <row r="69" spans="1:8">
      <c r="A69" s="3759"/>
      <c r="B69" s="4233" t="s">
        <v>1812</v>
      </c>
      <c r="C69" s="4232">
        <v>1.1000000000000001</v>
      </c>
      <c r="D69" s="4232">
        <v>1.6</v>
      </c>
      <c r="E69" s="4232">
        <f>D69-C69</f>
        <v>0.5</v>
      </c>
      <c r="F69" s="3699"/>
      <c r="G69" s="3699"/>
      <c r="H69" s="3699"/>
    </row>
    <row r="70" spans="1:8">
      <c r="A70" s="3759"/>
      <c r="B70" s="4233" t="s">
        <v>1813</v>
      </c>
      <c r="C70" s="4232">
        <v>1.6</v>
      </c>
      <c r="D70" s="4232">
        <v>2</v>
      </c>
      <c r="E70" s="4232">
        <f t="shared" ref="E70:E71" si="15">D70-C70</f>
        <v>0.39999999999999991</v>
      </c>
      <c r="F70" s="3699"/>
      <c r="G70" s="3699"/>
      <c r="H70" s="3699"/>
    </row>
    <row r="71" spans="1:8">
      <c r="A71" s="3759"/>
      <c r="B71" s="4233" t="s">
        <v>1814</v>
      </c>
      <c r="C71" s="4232">
        <v>2</v>
      </c>
      <c r="D71" s="4232">
        <v>2.5</v>
      </c>
      <c r="E71" s="4232">
        <f t="shared" si="15"/>
        <v>0.5</v>
      </c>
      <c r="F71" s="3699"/>
      <c r="G71" s="3699"/>
      <c r="H71" s="3699"/>
    </row>
    <row r="72" spans="1:8" ht="35.450000000000003" customHeight="1">
      <c r="A72" s="5446" t="s">
        <v>1823</v>
      </c>
      <c r="B72" s="5446"/>
      <c r="C72" s="5446"/>
      <c r="D72" s="5446"/>
      <c r="E72" s="5446"/>
      <c r="F72" s="5446"/>
      <c r="G72" s="5446"/>
      <c r="H72" s="5446"/>
    </row>
    <row r="73" spans="1:8" ht="24.75" customHeight="1">
      <c r="A73" s="5446" t="s">
        <v>1821</v>
      </c>
      <c r="B73" s="5446"/>
      <c r="C73" s="5446"/>
      <c r="D73" s="5446"/>
      <c r="E73" s="5446"/>
      <c r="F73" s="5446"/>
      <c r="G73" s="5446"/>
      <c r="H73" s="5446"/>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B19" sqref="B19"/>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1"/>
      <c r="G1" s="4692" t="str">
        <f>'16. Необходими приходи'!H1</f>
        <v>Приложение № 6</v>
      </c>
    </row>
    <row r="2" spans="1:7" ht="18.75">
      <c r="A2" s="5484" t="s">
        <v>1565</v>
      </c>
      <c r="B2" s="5484"/>
      <c r="C2" s="5484"/>
      <c r="D2" s="5484"/>
      <c r="E2" s="5484"/>
      <c r="F2" s="5484"/>
      <c r="G2" s="5484"/>
    </row>
    <row r="3" spans="1:7" ht="18.75">
      <c r="A3" s="5485" t="s">
        <v>310</v>
      </c>
      <c r="B3" s="5485"/>
      <c r="C3" s="5485"/>
      <c r="D3" s="5485"/>
      <c r="E3" s="5485"/>
      <c r="F3" s="5485"/>
      <c r="G3" s="5485"/>
    </row>
    <row r="4" spans="1:7" ht="14.25">
      <c r="A4" s="5486" t="str">
        <f>'1. Обща информация'!A4:D4</f>
        <v>на "НАПОИТЕЛНИ СИСТЕМИ" ЕАД ДОЛЕН ДУНАВ , гр. РУСЕ</v>
      </c>
      <c r="B4" s="5486"/>
      <c r="C4" s="5486"/>
      <c r="D4" s="5486"/>
      <c r="E4" s="5486"/>
      <c r="F4" s="5486"/>
      <c r="G4" s="5486"/>
    </row>
    <row r="5" spans="1:7" ht="14.25">
      <c r="A5" s="5486" t="str">
        <f>'1. Обща информация'!A5:D5</f>
        <v>ЕИК по БУЛСТАТ: 8311600780127</v>
      </c>
      <c r="B5" s="5486"/>
      <c r="C5" s="5486"/>
      <c r="D5" s="5486"/>
      <c r="E5" s="5486"/>
      <c r="F5" s="5486"/>
      <c r="G5" s="5486"/>
    </row>
    <row r="6" spans="1:7" ht="13.5" thickBot="1">
      <c r="D6" s="687"/>
      <c r="G6" s="2725" t="s">
        <v>194</v>
      </c>
    </row>
    <row r="7" spans="1:7" s="22" customFormat="1" ht="12.75" thickBot="1">
      <c r="A7" s="5476" t="s">
        <v>1</v>
      </c>
      <c r="B7" s="5481" t="s">
        <v>90</v>
      </c>
      <c r="C7" s="5487" t="s">
        <v>229</v>
      </c>
      <c r="D7" s="5488"/>
      <c r="E7" s="5488"/>
      <c r="F7" s="5488"/>
      <c r="G7" s="5489"/>
    </row>
    <row r="8" spans="1:7" s="22" customFormat="1">
      <c r="A8" s="5480"/>
      <c r="B8" s="5482"/>
      <c r="C8" s="5473" t="s">
        <v>215</v>
      </c>
      <c r="D8" s="5474"/>
      <c r="E8" s="5474"/>
      <c r="F8" s="5474"/>
      <c r="G8" s="5475"/>
    </row>
    <row r="9" spans="1:7" ht="12.75" thickBot="1">
      <c r="A9" s="5477"/>
      <c r="B9" s="5483"/>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0">
        <f t="shared" ref="C10:G10" si="0">C11-C12</f>
        <v>0</v>
      </c>
      <c r="D10" s="4761">
        <f t="shared" si="0"/>
        <v>0</v>
      </c>
      <c r="E10" s="4761">
        <f t="shared" si="0"/>
        <v>0</v>
      </c>
      <c r="F10" s="4761">
        <f t="shared" si="0"/>
        <v>0</v>
      </c>
      <c r="G10" s="4762">
        <f t="shared" si="0"/>
        <v>0</v>
      </c>
    </row>
    <row r="11" spans="1:7">
      <c r="A11" s="1345" t="s">
        <v>93</v>
      </c>
      <c r="B11" s="1346" t="s">
        <v>692</v>
      </c>
      <c r="C11" s="4763">
        <f>'11. Амортиз. план'!F10+'11. Амортиз. план'!F111</f>
        <v>0</v>
      </c>
      <c r="D11" s="4764">
        <f>'11. Амортиз. план'!G10+'11. Амортиз. план'!G111</f>
        <v>0</v>
      </c>
      <c r="E11" s="4764">
        <f>'11. Амортиз. план'!H10+'11. Амортиз. план'!H111</f>
        <v>0</v>
      </c>
      <c r="F11" s="4764">
        <f>'11. Амортиз. план'!I10+'11. Амортиз. план'!I111</f>
        <v>0</v>
      </c>
      <c r="G11" s="4765">
        <f>'11. Амортиз. план'!J10+'11. Амортиз. план'!J111</f>
        <v>0</v>
      </c>
    </row>
    <row r="12" spans="1:7">
      <c r="A12" s="1345" t="s">
        <v>94</v>
      </c>
      <c r="B12" s="1346" t="s">
        <v>655</v>
      </c>
      <c r="C12" s="4763">
        <f>'11. Амортиз. план'!G32</f>
        <v>0</v>
      </c>
      <c r="D12" s="4764">
        <f>'11. Амортиз. план'!H32</f>
        <v>0</v>
      </c>
      <c r="E12" s="4764">
        <f>'11. Амортиз. план'!I32</f>
        <v>0</v>
      </c>
      <c r="F12" s="4764">
        <f>'11. Амортиз. план'!J32</f>
        <v>0</v>
      </c>
      <c r="G12" s="4765">
        <f>'11. Амортиз. план'!K32</f>
        <v>0</v>
      </c>
    </row>
    <row r="13" spans="1:7" s="150" customFormat="1">
      <c r="A13" s="151" t="s">
        <v>98</v>
      </c>
      <c r="B13" s="149" t="s">
        <v>554</v>
      </c>
      <c r="C13" s="4766">
        <f t="shared" ref="C13:G13" si="1">C14-C15</f>
        <v>0</v>
      </c>
      <c r="D13" s="4767">
        <f t="shared" si="1"/>
        <v>0</v>
      </c>
      <c r="E13" s="4767">
        <f t="shared" si="1"/>
        <v>0</v>
      </c>
      <c r="F13" s="4767">
        <f t="shared" si="1"/>
        <v>0</v>
      </c>
      <c r="G13" s="4768">
        <f t="shared" si="1"/>
        <v>0</v>
      </c>
    </row>
    <row r="14" spans="1:7">
      <c r="A14" s="133" t="s">
        <v>99</v>
      </c>
      <c r="B14" s="134" t="s">
        <v>693</v>
      </c>
      <c r="C14" s="4763">
        <f>'11. Амортиз. план'!F60+'11. Амортиз. план'!F151</f>
        <v>0</v>
      </c>
      <c r="D14" s="4764">
        <f>'11. Амортиз. план'!G60+'11. Амортиз. план'!G151</f>
        <v>0</v>
      </c>
      <c r="E14" s="4764">
        <f>'11. Амортиз. план'!H60+'11. Амортиз. план'!H151</f>
        <v>0</v>
      </c>
      <c r="F14" s="4764">
        <f>'11. Амортиз. план'!I60+'11. Амортиз. план'!I151</f>
        <v>0</v>
      </c>
      <c r="G14" s="4765">
        <f>'11. Амортиз. план'!J60+'11. Амортиз. план'!J151</f>
        <v>0</v>
      </c>
    </row>
    <row r="15" spans="1:7">
      <c r="A15" s="133" t="s">
        <v>100</v>
      </c>
      <c r="B15" s="134" t="s">
        <v>656</v>
      </c>
      <c r="C15" s="4769">
        <f>'11. Амортиз. план'!G82</f>
        <v>0</v>
      </c>
      <c r="D15" s="4770">
        <f>'11. Амортиз. план'!H82</f>
        <v>0</v>
      </c>
      <c r="E15" s="4770">
        <f>'11. Амортиз. план'!I82</f>
        <v>0</v>
      </c>
      <c r="F15" s="4770">
        <f>'11. Амортиз. план'!J82</f>
        <v>0</v>
      </c>
      <c r="G15" s="4771">
        <f>'11. Амортиз. план'!K82</f>
        <v>0</v>
      </c>
    </row>
    <row r="16" spans="1:7" s="150" customFormat="1" ht="24">
      <c r="A16" s="148" t="s">
        <v>102</v>
      </c>
      <c r="B16" s="149" t="s">
        <v>555</v>
      </c>
      <c r="C16" s="4772">
        <f t="shared" ref="C16:G16" si="2">(C17+C18)/2</f>
        <v>0</v>
      </c>
      <c r="D16" s="4773">
        <f t="shared" si="2"/>
        <v>0</v>
      </c>
      <c r="E16" s="4773">
        <f t="shared" si="2"/>
        <v>0</v>
      </c>
      <c r="F16" s="4773">
        <f t="shared" si="2"/>
        <v>0</v>
      </c>
      <c r="G16" s="4774">
        <f t="shared" si="2"/>
        <v>0</v>
      </c>
    </row>
    <row r="17" spans="1:7">
      <c r="A17" s="133" t="s">
        <v>175</v>
      </c>
      <c r="B17" s="134" t="s">
        <v>199</v>
      </c>
      <c r="C17" s="4693">
        <f>IF('10. Финансиране на ИП'!E37=0,0,'10. Финансиране на ИП'!E37)</f>
        <v>0</v>
      </c>
      <c r="D17" s="4694">
        <f>IF('10. Финансиране на ИП'!F37=0,0,'10. Финансиране на ИП'!F37)</f>
        <v>0</v>
      </c>
      <c r="E17" s="4694">
        <f>IF('10. Финансиране на ИП'!G37=0,0,'10. Финансиране на ИП'!G37)</f>
        <v>0</v>
      </c>
      <c r="F17" s="4694">
        <f>IF('10. Финансиране на ИП'!H37=0,0,'10. Финансиране на ИП'!H37)</f>
        <v>0</v>
      </c>
      <c r="G17" s="4695">
        <f>IF('10. Финансиране на ИП'!I37=0,0,'10. Финансиране на ИП'!I37)</f>
        <v>0</v>
      </c>
    </row>
    <row r="18" spans="1:7">
      <c r="A18" s="133" t="s">
        <v>176</v>
      </c>
      <c r="B18" s="134" t="s">
        <v>556</v>
      </c>
      <c r="C18" s="4693">
        <f>IF('10. Финансиране на ИП'!E43=0,0,'10. Финансиране на ИП'!E43)</f>
        <v>0</v>
      </c>
      <c r="D18" s="4694">
        <f>IF('10. Финансиране на ИП'!F43=0,0,'10. Финансиране на ИП'!F43)</f>
        <v>0</v>
      </c>
      <c r="E18" s="4694">
        <f>IF('10. Финансиране на ИП'!G43=0,0,'10. Финансиране на ИП'!G43)</f>
        <v>0</v>
      </c>
      <c r="F18" s="4694">
        <f>IF('10. Финансиране на ИП'!H43=0,0,'10. Финансиране на ИП'!H43)</f>
        <v>0</v>
      </c>
      <c r="G18" s="4695">
        <f>IF('10. Финансиране на ИП'!I43=0,0,'10. Финансиране на ИП'!I43)</f>
        <v>0</v>
      </c>
    </row>
    <row r="19" spans="1:7" s="150" customFormat="1">
      <c r="A19" s="154" t="s">
        <v>103</v>
      </c>
      <c r="B19" s="149" t="s">
        <v>334</v>
      </c>
      <c r="C19" s="4772">
        <f>'9.Инвестиционна програма'!H140</f>
        <v>0</v>
      </c>
      <c r="D19" s="4773">
        <f>'9.Инвестиционна програма'!I140</f>
        <v>0</v>
      </c>
      <c r="E19" s="4773">
        <f>'9.Инвестиционна програма'!J140</f>
        <v>0</v>
      </c>
      <c r="F19" s="4773">
        <f>'9.Инвестиционна програма'!K140</f>
        <v>0</v>
      </c>
      <c r="G19" s="4774">
        <f>'9.Инвестиционна програма'!L140</f>
        <v>0</v>
      </c>
    </row>
    <row r="20" spans="1:7" s="150" customFormat="1" ht="12.75" thickBot="1">
      <c r="A20" s="155">
        <v>5</v>
      </c>
      <c r="B20" s="156" t="s">
        <v>311</v>
      </c>
      <c r="C20" s="4775">
        <f>'18. OK'!D25</f>
        <v>0</v>
      </c>
      <c r="D20" s="4776">
        <f>'18. OK'!E25</f>
        <v>0</v>
      </c>
      <c r="E20" s="4776">
        <f>'18. OK'!F25</f>
        <v>0</v>
      </c>
      <c r="F20" s="4776">
        <f>'18. OK'!G25</f>
        <v>0</v>
      </c>
      <c r="G20" s="4777">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476" t="s">
        <v>1</v>
      </c>
      <c r="B22" s="5478" t="s">
        <v>90</v>
      </c>
      <c r="C22" s="5473" t="s">
        <v>178</v>
      </c>
      <c r="D22" s="5474"/>
      <c r="E22" s="5474"/>
      <c r="F22" s="5474"/>
      <c r="G22" s="5475"/>
    </row>
    <row r="23" spans="1:7" ht="12.75" thickBot="1">
      <c r="A23" s="5477"/>
      <c r="B23" s="5479"/>
      <c r="C23" s="1347" t="str">
        <f t="shared" ref="C23:G23" si="4">C9</f>
        <v>2022 г.</v>
      </c>
      <c r="D23" s="1348" t="str">
        <f t="shared" si="4"/>
        <v>2023 г.</v>
      </c>
      <c r="E23" s="1348" t="str">
        <f t="shared" si="4"/>
        <v>2024 г.</v>
      </c>
      <c r="F23" s="1348" t="str">
        <f t="shared" si="4"/>
        <v>2025 г.</v>
      </c>
      <c r="G23" s="1349" t="str">
        <f t="shared" si="4"/>
        <v>2026 г.</v>
      </c>
    </row>
    <row r="24" spans="1:7">
      <c r="A24" s="152" t="s">
        <v>145</v>
      </c>
      <c r="B24" s="153" t="s">
        <v>553</v>
      </c>
      <c r="C24" s="4760">
        <f t="shared" ref="C24:G24" si="5">C25-C26</f>
        <v>0</v>
      </c>
      <c r="D24" s="4761">
        <f t="shared" si="5"/>
        <v>0</v>
      </c>
      <c r="E24" s="4761">
        <f t="shared" si="5"/>
        <v>0</v>
      </c>
      <c r="F24" s="4761">
        <f t="shared" si="5"/>
        <v>0</v>
      </c>
      <c r="G24" s="4762">
        <f t="shared" si="5"/>
        <v>0</v>
      </c>
    </row>
    <row r="25" spans="1:7">
      <c r="A25" s="1345" t="s">
        <v>93</v>
      </c>
      <c r="B25" s="1346" t="s">
        <v>692</v>
      </c>
      <c r="C25" s="4763">
        <f>'11. Амортиз. план'!M10+'11. Амортиз. план'!M111</f>
        <v>0</v>
      </c>
      <c r="D25" s="4764">
        <f>'11. Амортиз. план'!N10+'11. Амортиз. план'!N111</f>
        <v>0</v>
      </c>
      <c r="E25" s="4764">
        <f>'11. Амортиз. план'!O10+'11. Амортиз. план'!O111</f>
        <v>0</v>
      </c>
      <c r="F25" s="4764">
        <f>'11. Амортиз. план'!P10+'11. Амортиз. план'!P111</f>
        <v>0</v>
      </c>
      <c r="G25" s="4765">
        <f>'11. Амортиз. план'!Q10+'11. Амортиз. план'!Q111</f>
        <v>0</v>
      </c>
    </row>
    <row r="26" spans="1:7">
      <c r="A26" s="1345" t="s">
        <v>94</v>
      </c>
      <c r="B26" s="1346" t="s">
        <v>655</v>
      </c>
      <c r="C26" s="4763">
        <f>'11. Амортиз. план'!N32</f>
        <v>0</v>
      </c>
      <c r="D26" s="4764">
        <f>'11. Амортиз. план'!O32</f>
        <v>0</v>
      </c>
      <c r="E26" s="4764">
        <f>'11. Амортиз. план'!P32</f>
        <v>0</v>
      </c>
      <c r="F26" s="4764">
        <f>'11. Амортиз. план'!Q32</f>
        <v>0</v>
      </c>
      <c r="G26" s="4765">
        <f>'11. Амортиз. план'!R32</f>
        <v>0</v>
      </c>
    </row>
    <row r="27" spans="1:7">
      <c r="A27" s="151" t="s">
        <v>98</v>
      </c>
      <c r="B27" s="149" t="s">
        <v>554</v>
      </c>
      <c r="C27" s="4766">
        <f t="shared" ref="C27:G27" si="6">C28-C29</f>
        <v>0</v>
      </c>
      <c r="D27" s="4767">
        <f t="shared" si="6"/>
        <v>0</v>
      </c>
      <c r="E27" s="4767">
        <f t="shared" si="6"/>
        <v>0</v>
      </c>
      <c r="F27" s="4767">
        <f t="shared" si="6"/>
        <v>0</v>
      </c>
      <c r="G27" s="4768">
        <f t="shared" si="6"/>
        <v>0</v>
      </c>
    </row>
    <row r="28" spans="1:7">
      <c r="A28" s="133" t="s">
        <v>99</v>
      </c>
      <c r="B28" s="134" t="s">
        <v>693</v>
      </c>
      <c r="C28" s="4763">
        <f>'11. Амортиз. план'!M60+'11. Амортиз. план'!M151</f>
        <v>0</v>
      </c>
      <c r="D28" s="4764">
        <f>'11. Амортиз. план'!N60+'11. Амортиз. план'!N151</f>
        <v>0</v>
      </c>
      <c r="E28" s="4764">
        <f>'11. Амортиз. план'!O60+'11. Амортиз. план'!O151</f>
        <v>0</v>
      </c>
      <c r="F28" s="4764">
        <f>'11. Амортиз. план'!P60+'11. Амортиз. план'!P151</f>
        <v>0</v>
      </c>
      <c r="G28" s="4765">
        <f>'11. Амортиз. план'!Q60+'11. Амортиз. план'!Q151</f>
        <v>0</v>
      </c>
    </row>
    <row r="29" spans="1:7">
      <c r="A29" s="133" t="s">
        <v>100</v>
      </c>
      <c r="B29" s="134" t="s">
        <v>656</v>
      </c>
      <c r="C29" s="4769">
        <f>'11. Амортиз. план'!N82</f>
        <v>0</v>
      </c>
      <c r="D29" s="4770">
        <f>'11. Амортиз. план'!O82</f>
        <v>0</v>
      </c>
      <c r="E29" s="4770">
        <f>'11. Амортиз. план'!P82</f>
        <v>0</v>
      </c>
      <c r="F29" s="4770">
        <f>'11. Амортиз. план'!Q82</f>
        <v>0</v>
      </c>
      <c r="G29" s="4771">
        <f>'11. Амортиз. план'!R82</f>
        <v>0</v>
      </c>
    </row>
    <row r="30" spans="1:7" ht="24">
      <c r="A30" s="148" t="s">
        <v>102</v>
      </c>
      <c r="B30" s="149" t="s">
        <v>555</v>
      </c>
      <c r="C30" s="4772">
        <f t="shared" ref="C30:G30" si="7">(C31+C32)/2</f>
        <v>0</v>
      </c>
      <c r="D30" s="4773">
        <f t="shared" si="7"/>
        <v>0</v>
      </c>
      <c r="E30" s="4773">
        <f t="shared" si="7"/>
        <v>0</v>
      </c>
      <c r="F30" s="4773">
        <f t="shared" si="7"/>
        <v>0</v>
      </c>
      <c r="G30" s="4774">
        <f t="shared" si="7"/>
        <v>0</v>
      </c>
    </row>
    <row r="31" spans="1:7">
      <c r="A31" s="133" t="s">
        <v>175</v>
      </c>
      <c r="B31" s="134" t="s">
        <v>199</v>
      </c>
      <c r="C31" s="4693">
        <f>IF('10. Финансиране на ИП'!L37=0,0,'10. Финансиране на ИП'!L37)</f>
        <v>0</v>
      </c>
      <c r="D31" s="4694">
        <f>IF('10. Финансиране на ИП'!M37=0,0,'10. Финансиране на ИП'!M37)</f>
        <v>0</v>
      </c>
      <c r="E31" s="4694">
        <f>IF('10. Финансиране на ИП'!N37=0,0,'10. Финансиране на ИП'!N37)</f>
        <v>0</v>
      </c>
      <c r="F31" s="4694">
        <f>IF('10. Финансиране на ИП'!O37=0,0,'10. Финансиране на ИП'!O37)</f>
        <v>0</v>
      </c>
      <c r="G31" s="4695">
        <f>IF('10. Финансиране на ИП'!P37=0,0,'10. Финансиране на ИП'!P37)</f>
        <v>0</v>
      </c>
    </row>
    <row r="32" spans="1:7">
      <c r="A32" s="133" t="s">
        <v>176</v>
      </c>
      <c r="B32" s="134" t="s">
        <v>556</v>
      </c>
      <c r="C32" s="4693">
        <f>IF('10. Финансиране на ИП'!L43=0,0,'10. Финансиране на ИП'!L43)</f>
        <v>0</v>
      </c>
      <c r="D32" s="4694">
        <f>IF('10. Финансиране на ИП'!M43=0,0,'10. Финансиране на ИП'!M43)</f>
        <v>0</v>
      </c>
      <c r="E32" s="4694">
        <f>IF('10. Финансиране на ИП'!N43=0,0,'10. Финансиране на ИП'!N43)</f>
        <v>0</v>
      </c>
      <c r="F32" s="4694">
        <f>IF('10. Финансиране на ИП'!O43=0,0,'10. Финансиране на ИП'!O43)</f>
        <v>0</v>
      </c>
      <c r="G32" s="4695">
        <f>IF('10. Финансиране на ИП'!P43=0,0,'10. Финансиране на ИП'!P43)</f>
        <v>0</v>
      </c>
    </row>
    <row r="33" spans="1:7">
      <c r="A33" s="154" t="s">
        <v>103</v>
      </c>
      <c r="B33" s="149" t="s">
        <v>334</v>
      </c>
      <c r="C33" s="4772">
        <f>'9.Инвестиционна програма'!H141</f>
        <v>0</v>
      </c>
      <c r="D33" s="4773">
        <f>'9.Инвестиционна програма'!I141</f>
        <v>0</v>
      </c>
      <c r="E33" s="4773">
        <f>'9.Инвестиционна програма'!J141</f>
        <v>0</v>
      </c>
      <c r="F33" s="4773">
        <f>'9.Инвестиционна програма'!K141</f>
        <v>0</v>
      </c>
      <c r="G33" s="4774">
        <f>'9.Инвестиционна програма'!L141</f>
        <v>0</v>
      </c>
    </row>
    <row r="34" spans="1:7" ht="12.75" thickBot="1">
      <c r="A34" s="155">
        <v>5</v>
      </c>
      <c r="B34" s="156" t="s">
        <v>311</v>
      </c>
      <c r="C34" s="4775">
        <f>'18. OK'!D26</f>
        <v>0</v>
      </c>
      <c r="D34" s="4776">
        <f>'18. OK'!E26</f>
        <v>0</v>
      </c>
      <c r="E34" s="4776">
        <f>'18. OK'!F26</f>
        <v>0</v>
      </c>
      <c r="F34" s="4776">
        <f>'18. OK'!G26</f>
        <v>0</v>
      </c>
      <c r="G34" s="4777">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476" t="s">
        <v>1</v>
      </c>
      <c r="B36" s="5478" t="s">
        <v>90</v>
      </c>
      <c r="C36" s="5473" t="s">
        <v>188</v>
      </c>
      <c r="D36" s="5474"/>
      <c r="E36" s="5474"/>
      <c r="F36" s="5474"/>
      <c r="G36" s="5475"/>
    </row>
    <row r="37" spans="1:7" ht="12.75" thickBot="1">
      <c r="A37" s="5477"/>
      <c r="B37" s="5479"/>
      <c r="C37" s="1347" t="str">
        <f t="shared" ref="C37:G37" si="9">C23</f>
        <v>2022 г.</v>
      </c>
      <c r="D37" s="1348" t="str">
        <f t="shared" si="9"/>
        <v>2023 г.</v>
      </c>
      <c r="E37" s="1348" t="str">
        <f t="shared" si="9"/>
        <v>2024 г.</v>
      </c>
      <c r="F37" s="1348" t="str">
        <f t="shared" si="9"/>
        <v>2025 г.</v>
      </c>
      <c r="G37" s="1349" t="str">
        <f t="shared" si="9"/>
        <v>2026 г.</v>
      </c>
    </row>
    <row r="38" spans="1:7">
      <c r="A38" s="152" t="s">
        <v>145</v>
      </c>
      <c r="B38" s="153" t="s">
        <v>553</v>
      </c>
      <c r="C38" s="4760">
        <f t="shared" ref="C38:G38" si="10">C39-C40</f>
        <v>0</v>
      </c>
      <c r="D38" s="4761">
        <f t="shared" si="10"/>
        <v>0</v>
      </c>
      <c r="E38" s="4761">
        <f t="shared" si="10"/>
        <v>0</v>
      </c>
      <c r="F38" s="4761">
        <f t="shared" si="10"/>
        <v>0</v>
      </c>
      <c r="G38" s="4762">
        <f t="shared" si="10"/>
        <v>0</v>
      </c>
    </row>
    <row r="39" spans="1:7">
      <c r="A39" s="1345" t="s">
        <v>93</v>
      </c>
      <c r="B39" s="1346" t="s">
        <v>692</v>
      </c>
      <c r="C39" s="4769">
        <f>'11. Амортиз. план'!T10+'11. Амортиз. план'!T111</f>
        <v>0</v>
      </c>
      <c r="D39" s="4770">
        <f>'11. Амортиз. план'!U10+'11. Амортиз. план'!U111</f>
        <v>0</v>
      </c>
      <c r="E39" s="4770">
        <f>'11. Амортиз. план'!V10+'11. Амортиз. план'!V111</f>
        <v>0</v>
      </c>
      <c r="F39" s="4770">
        <f>'11. Амортиз. план'!W10+'11. Амортиз. план'!W111</f>
        <v>0</v>
      </c>
      <c r="G39" s="4771">
        <f>'11. Амортиз. план'!X10+'11. Амортиз. план'!X111</f>
        <v>0</v>
      </c>
    </row>
    <row r="40" spans="1:7">
      <c r="A40" s="1345" t="s">
        <v>94</v>
      </c>
      <c r="B40" s="1346" t="s">
        <v>655</v>
      </c>
      <c r="C40" s="4769">
        <f>'11. Амортиз. план'!U32</f>
        <v>0</v>
      </c>
      <c r="D40" s="4770">
        <f>'11. Амортиз. план'!V32</f>
        <v>0</v>
      </c>
      <c r="E40" s="4770">
        <f>'11. Амортиз. план'!W32</f>
        <v>0</v>
      </c>
      <c r="F40" s="4770">
        <f>'11. Амортиз. план'!X32</f>
        <v>0</v>
      </c>
      <c r="G40" s="4771">
        <f>'11. Амортиз. план'!Y32</f>
        <v>0</v>
      </c>
    </row>
    <row r="41" spans="1:7">
      <c r="A41" s="151" t="s">
        <v>98</v>
      </c>
      <c r="B41" s="149" t="s">
        <v>554</v>
      </c>
      <c r="C41" s="4772">
        <f t="shared" ref="C41:G41" si="11">C42-C43</f>
        <v>0</v>
      </c>
      <c r="D41" s="4773">
        <f t="shared" si="11"/>
        <v>0</v>
      </c>
      <c r="E41" s="4773">
        <f t="shared" si="11"/>
        <v>0</v>
      </c>
      <c r="F41" s="4773">
        <f t="shared" si="11"/>
        <v>0</v>
      </c>
      <c r="G41" s="4774">
        <f t="shared" si="11"/>
        <v>0</v>
      </c>
    </row>
    <row r="42" spans="1:7">
      <c r="A42" s="133" t="s">
        <v>99</v>
      </c>
      <c r="B42" s="134" t="s">
        <v>693</v>
      </c>
      <c r="C42" s="4769">
        <f>'11. Амортиз. план'!T60+'11. Амортиз. план'!T151</f>
        <v>0</v>
      </c>
      <c r="D42" s="4770">
        <f>'11. Амортиз. план'!U60+'11. Амортиз. план'!U151</f>
        <v>0</v>
      </c>
      <c r="E42" s="4770">
        <f>'11. Амортиз. план'!V60+'11. Амортиз. план'!V151</f>
        <v>0</v>
      </c>
      <c r="F42" s="4770">
        <f>'11. Амортиз. план'!W60+'11. Амортиз. план'!W151</f>
        <v>0</v>
      </c>
      <c r="G42" s="4771">
        <f>'11. Амортиз. план'!X60+'11. Амортиз. план'!X151</f>
        <v>0</v>
      </c>
    </row>
    <row r="43" spans="1:7">
      <c r="A43" s="133" t="s">
        <v>100</v>
      </c>
      <c r="B43" s="134" t="s">
        <v>656</v>
      </c>
      <c r="C43" s="4769">
        <f>'11. Амортиз. план'!U82</f>
        <v>0</v>
      </c>
      <c r="D43" s="4770">
        <f>'11. Амортиз. план'!V82</f>
        <v>0</v>
      </c>
      <c r="E43" s="4770">
        <f>'11. Амортиз. план'!W82</f>
        <v>0</v>
      </c>
      <c r="F43" s="4770">
        <f>'11. Амортиз. план'!X82</f>
        <v>0</v>
      </c>
      <c r="G43" s="4771">
        <f>'11. Амортиз. план'!Y82</f>
        <v>0</v>
      </c>
    </row>
    <row r="44" spans="1:7" ht="24">
      <c r="A44" s="148" t="s">
        <v>102</v>
      </c>
      <c r="B44" s="149" t="s">
        <v>555</v>
      </c>
      <c r="C44" s="4772">
        <f t="shared" ref="C44:G44" si="12">(C45+C46)/2</f>
        <v>0</v>
      </c>
      <c r="D44" s="4773">
        <f t="shared" si="12"/>
        <v>0</v>
      </c>
      <c r="E44" s="4773">
        <f t="shared" si="12"/>
        <v>0</v>
      </c>
      <c r="F44" s="4773">
        <f t="shared" si="12"/>
        <v>0</v>
      </c>
      <c r="G44" s="4774">
        <f t="shared" si="12"/>
        <v>0</v>
      </c>
    </row>
    <row r="45" spans="1:7">
      <c r="A45" s="133" t="s">
        <v>175</v>
      </c>
      <c r="B45" s="134" t="s">
        <v>199</v>
      </c>
      <c r="C45" s="4693">
        <f>IF('10. Финансиране на ИП'!S37=0,0,'10. Финансиране на ИП'!S37)</f>
        <v>0</v>
      </c>
      <c r="D45" s="4694">
        <f>IF('10. Финансиране на ИП'!T37=0,0,'10. Финансиране на ИП'!T37)</f>
        <v>0</v>
      </c>
      <c r="E45" s="4694">
        <f>IF('10. Финансиране на ИП'!U37=0,0,'10. Финансиране на ИП'!U37)</f>
        <v>0</v>
      </c>
      <c r="F45" s="4694">
        <f>IF('10. Финансиране на ИП'!V37=0,0,'10. Финансиране на ИП'!V37)</f>
        <v>0</v>
      </c>
      <c r="G45" s="4695">
        <f>IF('10. Финансиране на ИП'!W37=0,0,'10. Финансиране на ИП'!W37)</f>
        <v>0</v>
      </c>
    </row>
    <row r="46" spans="1:7">
      <c r="A46" s="133" t="s">
        <v>176</v>
      </c>
      <c r="B46" s="134" t="s">
        <v>556</v>
      </c>
      <c r="C46" s="4693">
        <f>IF('10. Финансиране на ИП'!S43=0,0,'10. Финансиране на ИП'!S43)</f>
        <v>0</v>
      </c>
      <c r="D46" s="4694">
        <f>IF('10. Финансиране на ИП'!T43=0,0,'10. Финансиране на ИП'!T43)</f>
        <v>0</v>
      </c>
      <c r="E46" s="4694">
        <f>IF('10. Финансиране на ИП'!U43=0,0,'10. Финансиране на ИП'!U43)</f>
        <v>0</v>
      </c>
      <c r="F46" s="4694">
        <f>IF('10. Финансиране на ИП'!V43=0,0,'10. Финансиране на ИП'!V43)</f>
        <v>0</v>
      </c>
      <c r="G46" s="4695">
        <f>IF('10. Финансиране на ИП'!W43=0,0,'10. Финансиране на ИП'!W43)</f>
        <v>0</v>
      </c>
    </row>
    <row r="47" spans="1:7">
      <c r="A47" s="154" t="s">
        <v>103</v>
      </c>
      <c r="B47" s="149" t="s">
        <v>334</v>
      </c>
      <c r="C47" s="4696">
        <f>'9.Инвестиционна програма'!H142</f>
        <v>0</v>
      </c>
      <c r="D47" s="4697">
        <f>'9.Инвестиционна програма'!I142</f>
        <v>0</v>
      </c>
      <c r="E47" s="4697">
        <f>'9.Инвестиционна програма'!J142</f>
        <v>0</v>
      </c>
      <c r="F47" s="4697">
        <f>'9.Инвестиционна програма'!K142</f>
        <v>0</v>
      </c>
      <c r="G47" s="4698">
        <f>'9.Инвестиционна програма'!L142</f>
        <v>0</v>
      </c>
    </row>
    <row r="48" spans="1:7" ht="12.75" thickBot="1">
      <c r="A48" s="155">
        <v>5</v>
      </c>
      <c r="B48" s="156" t="s">
        <v>311</v>
      </c>
      <c r="C48" s="4775">
        <f>'18. OK'!D27</f>
        <v>0</v>
      </c>
      <c r="D48" s="4776">
        <f>'18. OK'!E27</f>
        <v>0</v>
      </c>
      <c r="E48" s="4776">
        <f>'18. OK'!F27</f>
        <v>0</v>
      </c>
      <c r="F48" s="4776">
        <f>'18. OK'!G27</f>
        <v>0</v>
      </c>
      <c r="G48" s="4777">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9" customFormat="1">
      <c r="A50" s="5476" t="s">
        <v>1</v>
      </c>
      <c r="B50" s="5478" t="s">
        <v>90</v>
      </c>
      <c r="C50" s="5473" t="s">
        <v>1256</v>
      </c>
      <c r="D50" s="5474"/>
      <c r="E50" s="5474"/>
      <c r="F50" s="5474"/>
      <c r="G50" s="5475"/>
    </row>
    <row r="51" spans="1:7" s="1469" customFormat="1" ht="12.75" thickBot="1">
      <c r="A51" s="5477"/>
      <c r="B51" s="5479"/>
      <c r="C51" s="1347" t="str">
        <f t="shared" ref="C51:G51" si="14">C37</f>
        <v>2022 г.</v>
      </c>
      <c r="D51" s="1348" t="str">
        <f t="shared" si="14"/>
        <v>2023 г.</v>
      </c>
      <c r="E51" s="1348" t="str">
        <f t="shared" si="14"/>
        <v>2024 г.</v>
      </c>
      <c r="F51" s="1348" t="str">
        <f t="shared" si="14"/>
        <v>2025 г.</v>
      </c>
      <c r="G51" s="1349" t="str">
        <f t="shared" si="14"/>
        <v>2026 г.</v>
      </c>
    </row>
    <row r="52" spans="1:7" s="1472" customFormat="1">
      <c r="A52" s="1470" t="s">
        <v>145</v>
      </c>
      <c r="B52" s="1471" t="s">
        <v>553</v>
      </c>
      <c r="C52" s="4778">
        <f t="shared" ref="C52:G52" si="15">C53-C54</f>
        <v>0</v>
      </c>
      <c r="D52" s="4779">
        <f t="shared" si="15"/>
        <v>0</v>
      </c>
      <c r="E52" s="4779">
        <f t="shared" si="15"/>
        <v>0</v>
      </c>
      <c r="F52" s="4779">
        <f t="shared" si="15"/>
        <v>0</v>
      </c>
      <c r="G52" s="4780">
        <f t="shared" si="15"/>
        <v>0</v>
      </c>
    </row>
    <row r="53" spans="1:7" s="1469" customFormat="1">
      <c r="A53" s="1473" t="s">
        <v>93</v>
      </c>
      <c r="B53" s="1474" t="s">
        <v>692</v>
      </c>
      <c r="C53" s="4781">
        <f>'11. Амортиз. план'!AA10+'11. Амортиз. план'!AA111</f>
        <v>0</v>
      </c>
      <c r="D53" s="4782">
        <f>'11. Амортиз. план'!AB10+'11. Амортиз. план'!AB111</f>
        <v>0</v>
      </c>
      <c r="E53" s="4782">
        <f>'11. Амортиз. план'!AC10+'11. Амортиз. план'!AC111</f>
        <v>0</v>
      </c>
      <c r="F53" s="4782">
        <f>'11. Амортиз. план'!AD10+'11. Амортиз. план'!AD111</f>
        <v>0</v>
      </c>
      <c r="G53" s="4783">
        <f>'11. Амортиз. план'!AE10+'11. Амортиз. план'!AE111</f>
        <v>0</v>
      </c>
    </row>
    <row r="54" spans="1:7" s="1469" customFormat="1">
      <c r="A54" s="1473" t="s">
        <v>94</v>
      </c>
      <c r="B54" s="1474" t="s">
        <v>655</v>
      </c>
      <c r="C54" s="4781">
        <f>'11. Амортиз. план'!AB32</f>
        <v>0</v>
      </c>
      <c r="D54" s="4782">
        <f>'11. Амортиз. план'!AC32</f>
        <v>0</v>
      </c>
      <c r="E54" s="4782">
        <f>'11. Амортиз. план'!AD32</f>
        <v>0</v>
      </c>
      <c r="F54" s="4782">
        <f>'11. Амортиз. план'!AE32</f>
        <v>0</v>
      </c>
      <c r="G54" s="4784">
        <f>'11. Амортиз. план'!AF32</f>
        <v>0</v>
      </c>
    </row>
    <row r="55" spans="1:7" s="1472" customFormat="1">
      <c r="A55" s="1475" t="s">
        <v>98</v>
      </c>
      <c r="B55" s="1476" t="s">
        <v>554</v>
      </c>
      <c r="C55" s="4785">
        <f t="shared" ref="C55:G55" si="16">C56-C57</f>
        <v>0</v>
      </c>
      <c r="D55" s="4786">
        <f t="shared" si="16"/>
        <v>0</v>
      </c>
      <c r="E55" s="4786">
        <f t="shared" si="16"/>
        <v>0</v>
      </c>
      <c r="F55" s="4786">
        <f t="shared" si="16"/>
        <v>0</v>
      </c>
      <c r="G55" s="4787">
        <f t="shared" si="16"/>
        <v>0</v>
      </c>
    </row>
    <row r="56" spans="1:7" s="1469" customFormat="1">
      <c r="A56" s="1473" t="s">
        <v>99</v>
      </c>
      <c r="B56" s="1474" t="s">
        <v>693</v>
      </c>
      <c r="C56" s="4781">
        <f>'11. Амортиз. план'!AA60+'11. Амортиз. план'!AA151</f>
        <v>0</v>
      </c>
      <c r="D56" s="4782">
        <f>'11. Амортиз. план'!AB60+'11. Амортиз. план'!AB151</f>
        <v>0</v>
      </c>
      <c r="E56" s="4782">
        <f>'11. Амортиз. план'!AC60+'11. Амортиз. план'!AC151</f>
        <v>0</v>
      </c>
      <c r="F56" s="4782">
        <f>'11. Амортиз. план'!AD60+'11. Амортиз. план'!AD151</f>
        <v>0</v>
      </c>
      <c r="G56" s="4784">
        <f>'11. Амортиз. план'!AE60+'11. Амортиз. план'!AE151</f>
        <v>0</v>
      </c>
    </row>
    <row r="57" spans="1:7" s="1469" customFormat="1">
      <c r="A57" s="1473" t="s">
        <v>100</v>
      </c>
      <c r="B57" s="1474" t="s">
        <v>656</v>
      </c>
      <c r="C57" s="4781">
        <f>'11. Амортиз. план'!AB82</f>
        <v>0</v>
      </c>
      <c r="D57" s="4782">
        <f>'11. Амортиз. план'!AC82</f>
        <v>0</v>
      </c>
      <c r="E57" s="4782">
        <f>'11. Амортиз. план'!AD82</f>
        <v>0</v>
      </c>
      <c r="F57" s="4782">
        <f>'11. Амортиз. план'!AE82</f>
        <v>0</v>
      </c>
      <c r="G57" s="4784">
        <f>'11. Амортиз. план'!AF82</f>
        <v>0</v>
      </c>
    </row>
    <row r="58" spans="1:7" s="1472" customFormat="1" ht="24">
      <c r="A58" s="1475" t="s">
        <v>102</v>
      </c>
      <c r="B58" s="1476" t="s">
        <v>555</v>
      </c>
      <c r="C58" s="4785">
        <f t="shared" ref="C58:G58" si="17">(C59+C60)/2</f>
        <v>0</v>
      </c>
      <c r="D58" s="4786">
        <f t="shared" si="17"/>
        <v>0</v>
      </c>
      <c r="E58" s="4786">
        <f t="shared" si="17"/>
        <v>0</v>
      </c>
      <c r="F58" s="4786">
        <f t="shared" si="17"/>
        <v>0</v>
      </c>
      <c r="G58" s="4787">
        <f t="shared" si="17"/>
        <v>0</v>
      </c>
    </row>
    <row r="59" spans="1:7" s="1469" customFormat="1">
      <c r="A59" s="1473" t="s">
        <v>175</v>
      </c>
      <c r="B59" s="1474" t="s">
        <v>199</v>
      </c>
      <c r="C59" s="4699">
        <f>IF('10. Финансиране на ИП'!Z37=0,0,'10. Финансиране на ИП'!Z37)</f>
        <v>0</v>
      </c>
      <c r="D59" s="4700">
        <f>IF('10. Финансиране на ИП'!AA37=0,0,'10. Финансиране на ИП'!AA37)</f>
        <v>0</v>
      </c>
      <c r="E59" s="4700">
        <f>IF('10. Финансиране на ИП'!AB37=0,0,'10. Финансиране на ИП'!AB37)</f>
        <v>0</v>
      </c>
      <c r="F59" s="4700">
        <f>IF('10. Финансиране на ИП'!AC37=0,0,'10. Финансиране на ИП'!AC37)</f>
        <v>0</v>
      </c>
      <c r="G59" s="4701">
        <f>IF('10. Финансиране на ИП'!AD37=0,0,'10. Финансиране на ИП'!AD37)</f>
        <v>0</v>
      </c>
    </row>
    <row r="60" spans="1:7" s="1469" customFormat="1">
      <c r="A60" s="1473" t="s">
        <v>176</v>
      </c>
      <c r="B60" s="1474" t="s">
        <v>556</v>
      </c>
      <c r="C60" s="4699">
        <f>IF('10. Финансиране на ИП'!Z43=0,0,'10. Финансиране на ИП'!Z43)</f>
        <v>0</v>
      </c>
      <c r="D60" s="4700">
        <f>IF('10. Финансиране на ИП'!AA43=0,0,'10. Финансиране на ИП'!AA43)</f>
        <v>0</v>
      </c>
      <c r="E60" s="4700">
        <f>IF('10. Финансиране на ИП'!AB43=0,0,'10. Финансиране на ИП'!AB43)</f>
        <v>0</v>
      </c>
      <c r="F60" s="4700">
        <f>IF('10. Финансиране на ИП'!AC43=0,0,'10. Финансиране на ИП'!AC43)</f>
        <v>0</v>
      </c>
      <c r="G60" s="4701">
        <f>IF('10. Финансиране на ИП'!AD43=0,0,'10. Финансиране на ИП'!AD43)</f>
        <v>0</v>
      </c>
    </row>
    <row r="61" spans="1:7" s="1472" customFormat="1">
      <c r="A61" s="1475" t="s">
        <v>103</v>
      </c>
      <c r="B61" s="1476" t="s">
        <v>334</v>
      </c>
      <c r="C61" s="4785">
        <f>'9.Инвестиционна програма'!H143</f>
        <v>0</v>
      </c>
      <c r="D61" s="4786">
        <f>'9.Инвестиционна програма'!I143</f>
        <v>0</v>
      </c>
      <c r="E61" s="4786">
        <f>'9.Инвестиционна програма'!J143</f>
        <v>0</v>
      </c>
      <c r="F61" s="4786">
        <f>'9.Инвестиционна програма'!K143</f>
        <v>0</v>
      </c>
      <c r="G61" s="4787">
        <f>'9.Инвестиционна програма'!L143</f>
        <v>0</v>
      </c>
    </row>
    <row r="62" spans="1:7" s="1472" customFormat="1" ht="12.75" thickBot="1">
      <c r="A62" s="1477">
        <v>5</v>
      </c>
      <c r="B62" s="1478" t="s">
        <v>311</v>
      </c>
      <c r="C62" s="4788">
        <f>'18. OK'!D28</f>
        <v>0</v>
      </c>
      <c r="D62" s="4789">
        <f>'18. OK'!E28</f>
        <v>0</v>
      </c>
      <c r="E62" s="4789">
        <f>'18. OK'!F28</f>
        <v>0</v>
      </c>
      <c r="F62" s="4789">
        <f>'18. OK'!G28</f>
        <v>0</v>
      </c>
      <c r="G62" s="4790">
        <f>'18. OK'!H28</f>
        <v>0</v>
      </c>
    </row>
    <row r="63" spans="1:7" s="1469"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9" customFormat="1">
      <c r="A64" s="5476" t="s">
        <v>1</v>
      </c>
      <c r="B64" s="5478" t="s">
        <v>90</v>
      </c>
      <c r="C64" s="5473" t="s">
        <v>1257</v>
      </c>
      <c r="D64" s="5474"/>
      <c r="E64" s="5474"/>
      <c r="F64" s="5474"/>
      <c r="G64" s="5475"/>
    </row>
    <row r="65" spans="1:7" s="1469" customFormat="1" ht="12.75" thickBot="1">
      <c r="A65" s="5477"/>
      <c r="B65" s="5479"/>
      <c r="C65" s="1347" t="str">
        <f t="shared" ref="C65:G65" si="19">C51</f>
        <v>2022 г.</v>
      </c>
      <c r="D65" s="1348" t="str">
        <f t="shared" si="19"/>
        <v>2023 г.</v>
      </c>
      <c r="E65" s="1348" t="str">
        <f t="shared" si="19"/>
        <v>2024 г.</v>
      </c>
      <c r="F65" s="1348" t="str">
        <f t="shared" si="19"/>
        <v>2025 г.</v>
      </c>
      <c r="G65" s="1349" t="str">
        <f t="shared" si="19"/>
        <v>2026 г.</v>
      </c>
    </row>
    <row r="66" spans="1:7" s="1472" customFormat="1">
      <c r="A66" s="1479" t="s">
        <v>145</v>
      </c>
      <c r="B66" s="1480" t="s">
        <v>553</v>
      </c>
      <c r="C66" s="4778">
        <f t="shared" ref="C66:G66" si="20">C67-C68</f>
        <v>64</v>
      </c>
      <c r="D66" s="4779">
        <f t="shared" si="20"/>
        <v>64</v>
      </c>
      <c r="E66" s="4779">
        <f t="shared" si="20"/>
        <v>64</v>
      </c>
      <c r="F66" s="4779">
        <f t="shared" si="20"/>
        <v>64</v>
      </c>
      <c r="G66" s="4780">
        <f t="shared" si="20"/>
        <v>64</v>
      </c>
    </row>
    <row r="67" spans="1:7" s="1469" customFormat="1">
      <c r="A67" s="1473" t="s">
        <v>93</v>
      </c>
      <c r="B67" s="1474" t="s">
        <v>692</v>
      </c>
      <c r="C67" s="4781">
        <f>'11. Амортиз. план'!AH10+'11. Амортиз. план'!AH111</f>
        <v>64</v>
      </c>
      <c r="D67" s="4782">
        <f>'11. Амортиз. план'!AI10+'11. Амортиз. план'!AI111</f>
        <v>64</v>
      </c>
      <c r="E67" s="4782">
        <f>'11. Амортиз. план'!AJ10+'11. Амортиз. план'!AJ111</f>
        <v>64</v>
      </c>
      <c r="F67" s="4782">
        <f>'11. Амортиз. план'!AK10+'11. Амортиз. план'!AK111</f>
        <v>64</v>
      </c>
      <c r="G67" s="4784">
        <f>'11. Амортиз. план'!AL10+'11. Амортиз. план'!AL111</f>
        <v>64</v>
      </c>
    </row>
    <row r="68" spans="1:7" s="1469" customFormat="1">
      <c r="A68" s="1473" t="s">
        <v>94</v>
      </c>
      <c r="B68" s="1474" t="s">
        <v>655</v>
      </c>
      <c r="C68" s="4781">
        <f>'11. Амортиз. план'!AI32</f>
        <v>0</v>
      </c>
      <c r="D68" s="4782">
        <f>'11. Амортиз. план'!AJ32</f>
        <v>0</v>
      </c>
      <c r="E68" s="4782">
        <f>'11. Амортиз. план'!AK32</f>
        <v>0</v>
      </c>
      <c r="F68" s="4782">
        <f>'11. Амортиз. план'!AL32</f>
        <v>0</v>
      </c>
      <c r="G68" s="4784">
        <f>'11. Амортиз. план'!AM32</f>
        <v>0</v>
      </c>
    </row>
    <row r="69" spans="1:7" s="1472" customFormat="1">
      <c r="A69" s="1475" t="s">
        <v>98</v>
      </c>
      <c r="B69" s="1476" t="s">
        <v>554</v>
      </c>
      <c r="C69" s="4785">
        <f t="shared" ref="C69:G69" si="21">C70-C71</f>
        <v>54.41</v>
      </c>
      <c r="D69" s="4786">
        <f t="shared" si="21"/>
        <v>56.820000000000007</v>
      </c>
      <c r="E69" s="4786">
        <f t="shared" si="21"/>
        <v>58.19</v>
      </c>
      <c r="F69" s="4786">
        <f t="shared" si="21"/>
        <v>58.56</v>
      </c>
      <c r="G69" s="4787">
        <f t="shared" si="21"/>
        <v>58.929999999999993</v>
      </c>
    </row>
    <row r="70" spans="1:7" s="1469" customFormat="1">
      <c r="A70" s="1473" t="s">
        <v>99</v>
      </c>
      <c r="B70" s="1474" t="s">
        <v>693</v>
      </c>
      <c r="C70" s="4781">
        <f>'11. Амортиз. план'!AH60+'11. Амортиз. план'!AH151</f>
        <v>54.41</v>
      </c>
      <c r="D70" s="4782">
        <f>'11. Амортиз. план'!AI60+'11. Амортиз. план'!AI151</f>
        <v>56.820000000000007</v>
      </c>
      <c r="E70" s="4782">
        <f>'11. Амортиз. план'!AJ60+'11. Амортиз. план'!AJ151</f>
        <v>58.19</v>
      </c>
      <c r="F70" s="4782">
        <f>'11. Амортиз. план'!AK60+'11. Амортиз. план'!AK151</f>
        <v>58.56</v>
      </c>
      <c r="G70" s="4784">
        <f>'11. Амортиз. план'!AL60+'11. Амортиз. план'!AL151</f>
        <v>58.929999999999993</v>
      </c>
    </row>
    <row r="71" spans="1:7" s="1469" customFormat="1">
      <c r="A71" s="1473" t="s">
        <v>100</v>
      </c>
      <c r="B71" s="1474" t="s">
        <v>656</v>
      </c>
      <c r="C71" s="4781">
        <f>'11. Амортиз. план'!AI82</f>
        <v>0</v>
      </c>
      <c r="D71" s="4782">
        <f>'11. Амортиз. план'!AJ82</f>
        <v>0</v>
      </c>
      <c r="E71" s="4782">
        <f>'11. Амортиз. план'!AK82</f>
        <v>0</v>
      </c>
      <c r="F71" s="4782">
        <f>'11. Амортиз. план'!AL82</f>
        <v>0</v>
      </c>
      <c r="G71" s="4784">
        <f>'11. Амортиз. план'!AM82</f>
        <v>0</v>
      </c>
    </row>
    <row r="72" spans="1:7" s="1472" customFormat="1" ht="24">
      <c r="A72" s="1475" t="s">
        <v>102</v>
      </c>
      <c r="B72" s="1476" t="s">
        <v>555</v>
      </c>
      <c r="C72" s="4785">
        <f t="shared" ref="C72:G72" si="22">(C73+C74)/2</f>
        <v>0</v>
      </c>
      <c r="D72" s="4786">
        <f t="shared" si="22"/>
        <v>0</v>
      </c>
      <c r="E72" s="4786">
        <f t="shared" si="22"/>
        <v>0</v>
      </c>
      <c r="F72" s="4786">
        <f t="shared" si="22"/>
        <v>0</v>
      </c>
      <c r="G72" s="4787">
        <f t="shared" si="22"/>
        <v>0</v>
      </c>
    </row>
    <row r="73" spans="1:7" s="1469" customFormat="1">
      <c r="A73" s="1473" t="s">
        <v>175</v>
      </c>
      <c r="B73" s="1474" t="s">
        <v>199</v>
      </c>
      <c r="C73" s="4699">
        <f>IF('10. Финансиране на ИП'!AG37=0,0,'10. Финансиране на ИП'!AG37)</f>
        <v>0</v>
      </c>
      <c r="D73" s="4702">
        <f>IF('10. Финансиране на ИП'!AH37=0,0,'10. Финансиране на ИП'!AH37)</f>
        <v>0</v>
      </c>
      <c r="E73" s="4702">
        <f>IF('10. Финансиране на ИП'!AI37=0,0,'10. Финансиране на ИП'!AI37)</f>
        <v>0</v>
      </c>
      <c r="F73" s="4702">
        <f>IF('10. Финансиране на ИП'!AJ37=0,0,'10. Финансиране на ИП'!AJ37)</f>
        <v>0</v>
      </c>
      <c r="G73" s="4701">
        <f>IF('10. Финансиране на ИП'!AK37=0,0,'10. Финансиране на ИП'!AK37)</f>
        <v>0</v>
      </c>
    </row>
    <row r="74" spans="1:7" s="1469" customFormat="1">
      <c r="A74" s="1473" t="s">
        <v>176</v>
      </c>
      <c r="B74" s="1474" t="s">
        <v>556</v>
      </c>
      <c r="C74" s="4699">
        <f>IF('10. Финансиране на ИП'!AG43=0,0,'10. Финансиране на ИП'!AG43)</f>
        <v>0</v>
      </c>
      <c r="D74" s="4702">
        <f>IF('10. Финансиране на ИП'!AH43=0,0,'10. Финансиране на ИП'!AH43)</f>
        <v>0</v>
      </c>
      <c r="E74" s="4702">
        <f>IF('10. Финансиране на ИП'!AI43=0,0,'10. Финансиране на ИП'!AI43)</f>
        <v>0</v>
      </c>
      <c r="F74" s="4702">
        <f>IF('10. Финансиране на ИП'!AJ43=0,0,'10. Финансиране на ИП'!AJ43)</f>
        <v>0</v>
      </c>
      <c r="G74" s="4701">
        <f>IF('10. Финансиране на ИП'!AK43=0,0,'10. Финансиране на ИП'!AK43)</f>
        <v>0</v>
      </c>
    </row>
    <row r="75" spans="1:7" s="1472" customFormat="1">
      <c r="A75" s="1475" t="s">
        <v>103</v>
      </c>
      <c r="B75" s="1476" t="s">
        <v>334</v>
      </c>
      <c r="C75" s="4785">
        <f>'9.Инвестиционна програма'!H144</f>
        <v>0</v>
      </c>
      <c r="D75" s="4786">
        <f>'9.Инвестиционна програма'!I144</f>
        <v>0</v>
      </c>
      <c r="E75" s="4786">
        <f>'9.Инвестиционна програма'!J144</f>
        <v>0</v>
      </c>
      <c r="F75" s="4786">
        <f>'9.Инвестиционна програма'!K144</f>
        <v>0</v>
      </c>
      <c r="G75" s="4787">
        <f>'9.Инвестиционна програма'!L144</f>
        <v>0</v>
      </c>
    </row>
    <row r="76" spans="1:7" s="1472" customFormat="1" ht="12.75" thickBot="1">
      <c r="A76" s="1481">
        <v>5</v>
      </c>
      <c r="B76" s="1482" t="s">
        <v>311</v>
      </c>
      <c r="C76" s="4788">
        <f>'18. OK'!D29</f>
        <v>5.9178082191780828</v>
      </c>
      <c r="D76" s="4789">
        <f>'18. OK'!E29</f>
        <v>6.4109589041095907</v>
      </c>
      <c r="E76" s="4789">
        <f>'18. OK'!F29</f>
        <v>6.904109589041096</v>
      </c>
      <c r="F76" s="4789">
        <f>'18. OK'!G29</f>
        <v>36.986301369863014</v>
      </c>
      <c r="G76" s="4790">
        <f>'18. OK'!H29</f>
        <v>37.479452054794521</v>
      </c>
    </row>
    <row r="77" spans="1:7" s="1469" customFormat="1" ht="12.75" thickBot="1">
      <c r="A77" s="137">
        <v>6</v>
      </c>
      <c r="B77" s="138" t="s">
        <v>310</v>
      </c>
      <c r="C77" s="688">
        <f t="shared" ref="C77:G77" si="23">C66-C69+C72+C75+C76</f>
        <v>15.507808219178086</v>
      </c>
      <c r="D77" s="689">
        <f t="shared" si="23"/>
        <v>13.590958904109584</v>
      </c>
      <c r="E77" s="689">
        <f t="shared" si="23"/>
        <v>12.714109589041097</v>
      </c>
      <c r="F77" s="689">
        <f t="shared" si="23"/>
        <v>42.426301369863012</v>
      </c>
      <c r="G77" s="690">
        <f t="shared" si="23"/>
        <v>42.549452054794529</v>
      </c>
    </row>
    <row r="78" spans="1:7">
      <c r="A78" s="4703"/>
      <c r="B78" s="4703"/>
      <c r="C78" s="4704"/>
      <c r="D78" s="4704"/>
      <c r="E78" s="4704"/>
      <c r="F78" s="4704"/>
      <c r="G78" s="4704"/>
    </row>
    <row r="80" spans="1:7" s="3564" customFormat="1" ht="12.75">
      <c r="A80" s="5"/>
      <c r="B80" s="3692" t="str">
        <f>'Приложение '!B81</f>
        <v>Дата: 09.05.2023 г.</v>
      </c>
      <c r="C80" s="686"/>
      <c r="E80" s="4705" t="str">
        <f>'Приложение '!C81</f>
        <v xml:space="preserve">Гл. счетоводител/Фин.директор: </v>
      </c>
      <c r="F80" s="4706" t="str">
        <f>'Приложение '!D81</f>
        <v>..............................................</v>
      </c>
      <c r="G80" s="2242"/>
    </row>
    <row r="81" spans="1:7" s="3564" customFormat="1" ht="12.75">
      <c r="B81" s="3776"/>
      <c r="C81" s="2242"/>
      <c r="E81" s="3842"/>
      <c r="F81" s="4707" t="str">
        <f>'Приложение '!D82</f>
        <v>(подпис)</v>
      </c>
      <c r="G81" s="4708"/>
    </row>
    <row r="82" spans="1:7" s="3564" customFormat="1" ht="12.75">
      <c r="B82" s="3776"/>
      <c r="C82" s="2242"/>
      <c r="E82" s="3842"/>
      <c r="F82" s="4707"/>
      <c r="G82" s="2242"/>
    </row>
    <row r="83" spans="1:7" s="3564" customFormat="1" ht="12.75">
      <c r="A83" s="5472" t="s">
        <v>191</v>
      </c>
      <c r="B83" s="5472"/>
      <c r="C83" s="5472"/>
      <c r="D83" s="5472"/>
      <c r="E83" s="5472"/>
      <c r="F83" s="5472"/>
      <c r="G83" s="2242"/>
    </row>
    <row r="84" spans="1:7" s="3564" customFormat="1" ht="12.75">
      <c r="A84" s="5298" t="s">
        <v>1554</v>
      </c>
      <c r="B84" s="5298"/>
      <c r="C84" s="5298"/>
      <c r="D84" s="5298"/>
      <c r="E84" s="5298"/>
      <c r="F84" s="5298"/>
      <c r="G84" s="2242"/>
    </row>
    <row r="85" spans="1:7" s="3564" customFormat="1" ht="12.75">
      <c r="B85" s="3776"/>
      <c r="C85" s="686"/>
      <c r="E85" s="4705" t="str">
        <f>'Приложение '!C85</f>
        <v xml:space="preserve">Управител/Изп.директор: </v>
      </c>
      <c r="F85" s="4706" t="str">
        <f>'Приложение '!D85</f>
        <v>.............................................</v>
      </c>
      <c r="G85" s="2242"/>
    </row>
    <row r="86" spans="1:7" s="3564" customFormat="1" ht="12.75">
      <c r="B86" s="3776"/>
      <c r="C86" s="2242"/>
      <c r="E86" s="4705"/>
      <c r="F86" s="4707" t="str">
        <f>'Приложение '!D86</f>
        <v>(подпис и печат)</v>
      </c>
      <c r="G86" s="4708"/>
    </row>
    <row r="87" spans="1:7" ht="12.75">
      <c r="C87" s="3564"/>
      <c r="D87" s="3564"/>
      <c r="E87" s="3564"/>
      <c r="F87" s="3564"/>
      <c r="G87" s="3564"/>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7" sqref="C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3"/>
      <c r="B1" s="1823"/>
      <c r="C1" s="1823"/>
      <c r="D1" s="1823"/>
      <c r="E1" s="1823"/>
      <c r="F1" s="1823"/>
      <c r="G1" s="3668"/>
      <c r="H1" s="3566" t="str">
        <f>'17. РБА'!G1</f>
        <v>Приложение № 6</v>
      </c>
    </row>
    <row r="2" spans="1:8" s="7" customFormat="1" ht="18.75">
      <c r="A2" s="5492" t="s">
        <v>1566</v>
      </c>
      <c r="B2" s="5492"/>
      <c r="C2" s="5492"/>
      <c r="D2" s="5492"/>
      <c r="E2" s="5492"/>
      <c r="F2" s="5492"/>
      <c r="G2" s="5492"/>
      <c r="H2" s="5492"/>
    </row>
    <row r="3" spans="1:8" s="8" customFormat="1" ht="18.75">
      <c r="A3" s="5493" t="s">
        <v>1020</v>
      </c>
      <c r="B3" s="5493"/>
      <c r="C3" s="5493"/>
      <c r="D3" s="5493"/>
      <c r="E3" s="5493"/>
      <c r="F3" s="5493"/>
      <c r="G3" s="5493"/>
      <c r="H3" s="5493"/>
    </row>
    <row r="4" spans="1:8" s="1457" customFormat="1" ht="15.75" customHeight="1">
      <c r="A4" s="5494" t="str">
        <f>'1. Обща информация'!A4:D4</f>
        <v>на "НАПОИТЕЛНИ СИСТЕМИ" ЕАД ДОЛЕН ДУНАВ , гр. РУСЕ</v>
      </c>
      <c r="B4" s="5494"/>
      <c r="C4" s="5494"/>
      <c r="D4" s="5494"/>
      <c r="E4" s="5494"/>
      <c r="F4" s="5494"/>
      <c r="G4" s="5494"/>
      <c r="H4" s="5494"/>
    </row>
    <row r="5" spans="1:8" s="1465" customFormat="1" ht="14.25" customHeight="1" thickBot="1">
      <c r="A5" s="5494" t="str">
        <f>'1. Обща информация'!A5:D5</f>
        <v>ЕИК по БУЛСТАТ: 8311600780127</v>
      </c>
      <c r="B5" s="5494"/>
      <c r="C5" s="5494"/>
      <c r="D5" s="5494"/>
      <c r="E5" s="5494"/>
      <c r="F5" s="5494"/>
      <c r="G5" s="5494"/>
      <c r="H5" s="5494"/>
    </row>
    <row r="6" spans="1:8" s="1516" customFormat="1" ht="16.5" thickBot="1">
      <c r="A6" s="1458"/>
      <c r="B6" s="1515" t="s">
        <v>1435</v>
      </c>
      <c r="C6" s="5495" t="s">
        <v>1439</v>
      </c>
      <c r="D6" s="5496"/>
      <c r="E6" s="5497"/>
      <c r="F6" s="3769"/>
      <c r="G6" s="3769"/>
      <c r="H6" s="2725"/>
    </row>
    <row r="7" spans="1:8" s="714" customFormat="1" ht="25.5" customHeight="1" thickBot="1">
      <c r="A7" s="1604" t="s">
        <v>1</v>
      </c>
      <c r="B7" s="309" t="s">
        <v>312</v>
      </c>
      <c r="C7" s="309" t="s">
        <v>170</v>
      </c>
      <c r="D7" s="1605" t="str">
        <f>'Приложение '!$C14</f>
        <v>2022 г.</v>
      </c>
      <c r="E7" s="1605" t="str">
        <f>'Приложение '!$C15</f>
        <v>2023 г.</v>
      </c>
      <c r="F7" s="1605" t="str">
        <f>'Приложение '!$C16</f>
        <v>2024 г.</v>
      </c>
      <c r="G7" s="1605" t="str">
        <f>'Приложение '!$C17</f>
        <v>2025 г.</v>
      </c>
      <c r="H7" s="1606" t="str">
        <f>'Приложение '!$C18</f>
        <v>2026 г.</v>
      </c>
    </row>
    <row r="8" spans="1:8" s="714" customFormat="1" ht="12">
      <c r="A8" s="1607" t="s">
        <v>210</v>
      </c>
      <c r="B8" s="1608" t="s">
        <v>314</v>
      </c>
      <c r="C8" s="1609" t="s">
        <v>315</v>
      </c>
      <c r="D8" s="1519">
        <f>SUMIF(B45:B48,C6,C45:C48)</f>
        <v>60</v>
      </c>
      <c r="E8" s="3770">
        <f>+D8</f>
        <v>60</v>
      </c>
      <c r="F8" s="3770">
        <f t="shared" ref="F8:H8" si="0">+E8</f>
        <v>60</v>
      </c>
      <c r="G8" s="3770">
        <f t="shared" si="0"/>
        <v>60</v>
      </c>
      <c r="H8" s="3771">
        <f t="shared" si="0"/>
        <v>60</v>
      </c>
    </row>
    <row r="9" spans="1:8" s="714" customFormat="1" ht="12">
      <c r="A9" s="1601" t="s">
        <v>211</v>
      </c>
      <c r="B9" s="1610" t="s">
        <v>317</v>
      </c>
      <c r="C9" s="1598" t="s">
        <v>318</v>
      </c>
      <c r="D9" s="1611">
        <f>IFERROR(365/D8,0)</f>
        <v>6.083333333333333</v>
      </c>
      <c r="E9" s="1611">
        <f t="shared" ref="E9:H9" si="1">IFERROR(365/E8,0)</f>
        <v>6.083333333333333</v>
      </c>
      <c r="F9" s="1611">
        <f t="shared" si="1"/>
        <v>6.083333333333333</v>
      </c>
      <c r="G9" s="1611">
        <f t="shared" si="1"/>
        <v>6.083333333333333</v>
      </c>
      <c r="H9" s="1612">
        <f t="shared" si="1"/>
        <v>6.083333333333333</v>
      </c>
    </row>
    <row r="10" spans="1:8" s="714" customFormat="1" ht="24">
      <c r="A10" s="1601" t="s">
        <v>224</v>
      </c>
      <c r="B10" s="1602" t="s">
        <v>320</v>
      </c>
      <c r="C10" s="1598" t="s">
        <v>300</v>
      </c>
      <c r="D10" s="1065">
        <f t="shared" ref="D10:G10" si="2">D11-D12</f>
        <v>0</v>
      </c>
      <c r="E10" s="1065">
        <f t="shared" si="2"/>
        <v>0</v>
      </c>
      <c r="F10" s="1065">
        <f t="shared" si="2"/>
        <v>0</v>
      </c>
      <c r="G10" s="1065">
        <f t="shared" si="2"/>
        <v>0</v>
      </c>
      <c r="H10" s="1066">
        <f t="shared" ref="H10" si="3">H11-H12</f>
        <v>0</v>
      </c>
    </row>
    <row r="11" spans="1:8" s="714" customFormat="1" ht="12">
      <c r="A11" s="1597" t="s">
        <v>268</v>
      </c>
      <c r="B11" s="111" t="s">
        <v>321</v>
      </c>
      <c r="C11" s="1598" t="s">
        <v>300</v>
      </c>
      <c r="D11" s="1599">
        <f>'12. Разходи'!D88</f>
        <v>0</v>
      </c>
      <c r="E11" s="1599">
        <f>'12. Разходи'!E88</f>
        <v>0</v>
      </c>
      <c r="F11" s="1599">
        <f>'12. Разходи'!F88</f>
        <v>0</v>
      </c>
      <c r="G11" s="1599">
        <f>'12. Разходи'!G88</f>
        <v>0</v>
      </c>
      <c r="H11" s="1600">
        <f>'12. Разходи'!H88</f>
        <v>0</v>
      </c>
    </row>
    <row r="12" spans="1:8" s="714" customFormat="1" ht="24">
      <c r="A12" s="1597" t="s">
        <v>269</v>
      </c>
      <c r="B12" s="111" t="s">
        <v>654</v>
      </c>
      <c r="C12" s="1598" t="s">
        <v>300</v>
      </c>
      <c r="D12" s="1599">
        <f>'12. Разходи'!D55</f>
        <v>0</v>
      </c>
      <c r="E12" s="1599">
        <f>'12. Разходи'!E55</f>
        <v>0</v>
      </c>
      <c r="F12" s="1599">
        <f>'12. Разходи'!F55</f>
        <v>0</v>
      </c>
      <c r="G12" s="1599">
        <f>'12. Разходи'!G55</f>
        <v>0</v>
      </c>
      <c r="H12" s="1600">
        <f>'12. Разходи'!H55</f>
        <v>0</v>
      </c>
    </row>
    <row r="13" spans="1:8" s="714" customFormat="1" ht="24" customHeight="1">
      <c r="A13" s="1601" t="s">
        <v>226</v>
      </c>
      <c r="B13" s="1602" t="s">
        <v>323</v>
      </c>
      <c r="C13" s="1598" t="s">
        <v>300</v>
      </c>
      <c r="D13" s="1065">
        <f t="shared" ref="D13:G13" si="4">D14-D15</f>
        <v>0</v>
      </c>
      <c r="E13" s="1065">
        <f t="shared" si="4"/>
        <v>0</v>
      </c>
      <c r="F13" s="1065">
        <f t="shared" si="4"/>
        <v>0</v>
      </c>
      <c r="G13" s="1065">
        <f t="shared" si="4"/>
        <v>0</v>
      </c>
      <c r="H13" s="1066">
        <f t="shared" ref="H13" si="5">H14-H15</f>
        <v>0</v>
      </c>
    </row>
    <row r="14" spans="1:8" s="714" customFormat="1" ht="12">
      <c r="A14" s="1597" t="s">
        <v>572</v>
      </c>
      <c r="B14" s="111" t="s">
        <v>321</v>
      </c>
      <c r="C14" s="1598" t="s">
        <v>300</v>
      </c>
      <c r="D14" s="1599">
        <f>'12. Разходи'!L88</f>
        <v>0</v>
      </c>
      <c r="E14" s="1599">
        <f>'12. Разходи'!M88</f>
        <v>0</v>
      </c>
      <c r="F14" s="1599">
        <f>'12. Разходи'!N88</f>
        <v>0</v>
      </c>
      <c r="G14" s="1599">
        <f>'12. Разходи'!O88</f>
        <v>0</v>
      </c>
      <c r="H14" s="1600">
        <f>'12. Разходи'!P88</f>
        <v>0</v>
      </c>
    </row>
    <row r="15" spans="1:8" s="714" customFormat="1" ht="24">
      <c r="A15" s="1597" t="s">
        <v>573</v>
      </c>
      <c r="B15" s="111" t="s">
        <v>654</v>
      </c>
      <c r="C15" s="1598" t="s">
        <v>300</v>
      </c>
      <c r="D15" s="1603">
        <f>'12. Разходи'!L55</f>
        <v>0</v>
      </c>
      <c r="E15" s="1603">
        <f>'12. Разходи'!M55</f>
        <v>0</v>
      </c>
      <c r="F15" s="1603">
        <f>'12. Разходи'!N55</f>
        <v>0</v>
      </c>
      <c r="G15" s="1603">
        <f>'12. Разходи'!O55</f>
        <v>0</v>
      </c>
      <c r="H15" s="1600">
        <f>'12. Разходи'!P55</f>
        <v>0</v>
      </c>
    </row>
    <row r="16" spans="1:8" s="714" customFormat="1" ht="24">
      <c r="A16" s="1601" t="s">
        <v>313</v>
      </c>
      <c r="B16" s="1602" t="s">
        <v>324</v>
      </c>
      <c r="C16" s="1598" t="s">
        <v>300</v>
      </c>
      <c r="D16" s="1065">
        <f t="shared" ref="D16:G16" si="6">D17-D18</f>
        <v>0</v>
      </c>
      <c r="E16" s="1065">
        <f t="shared" si="6"/>
        <v>0</v>
      </c>
      <c r="F16" s="1065">
        <f t="shared" si="6"/>
        <v>0</v>
      </c>
      <c r="G16" s="1065">
        <f t="shared" si="6"/>
        <v>0</v>
      </c>
      <c r="H16" s="1066">
        <f t="shared" ref="H16" si="7">H17-H18</f>
        <v>0</v>
      </c>
    </row>
    <row r="17" spans="1:14" s="714" customFormat="1" ht="12">
      <c r="A17" s="1597" t="s">
        <v>574</v>
      </c>
      <c r="B17" s="111" t="s">
        <v>321</v>
      </c>
      <c r="C17" s="1598" t="s">
        <v>300</v>
      </c>
      <c r="D17" s="1599">
        <f>'12. Разходи'!T88</f>
        <v>0</v>
      </c>
      <c r="E17" s="1599">
        <f>'12. Разходи'!U88</f>
        <v>0</v>
      </c>
      <c r="F17" s="1599">
        <f>'12. Разходи'!V88</f>
        <v>0</v>
      </c>
      <c r="G17" s="1599">
        <f>'12. Разходи'!W88</f>
        <v>0</v>
      </c>
      <c r="H17" s="1600">
        <f>'12. Разходи'!X88</f>
        <v>0</v>
      </c>
    </row>
    <row r="18" spans="1:14" s="714" customFormat="1" ht="24.75" thickBot="1">
      <c r="A18" s="1613" t="s">
        <v>575</v>
      </c>
      <c r="B18" s="1614" t="s">
        <v>654</v>
      </c>
      <c r="C18" s="1615" t="s">
        <v>300</v>
      </c>
      <c r="D18" s="1616">
        <f>'12. Разходи'!T55</f>
        <v>0</v>
      </c>
      <c r="E18" s="1616">
        <f>'12. Разходи'!U55</f>
        <v>0</v>
      </c>
      <c r="F18" s="1616">
        <f>'12. Разходи'!V55</f>
        <v>0</v>
      </c>
      <c r="G18" s="1616">
        <f>'12. Разходи'!W55</f>
        <v>0</v>
      </c>
      <c r="H18" s="1617">
        <f>'12. Разходи'!X55</f>
        <v>0</v>
      </c>
      <c r="N18" s="1618"/>
    </row>
    <row r="19" spans="1:14" s="714" customFormat="1" ht="24">
      <c r="A19" s="1619" t="s">
        <v>316</v>
      </c>
      <c r="B19" s="1620" t="s">
        <v>1265</v>
      </c>
      <c r="C19" s="1621" t="s">
        <v>300</v>
      </c>
      <c r="D19" s="1622">
        <f t="shared" ref="D19:H19" si="8">D20-D21</f>
        <v>0</v>
      </c>
      <c r="E19" s="1622">
        <f t="shared" si="8"/>
        <v>0</v>
      </c>
      <c r="F19" s="1622">
        <f t="shared" si="8"/>
        <v>0</v>
      </c>
      <c r="G19" s="1622">
        <f t="shared" si="8"/>
        <v>0</v>
      </c>
      <c r="H19" s="1623">
        <f t="shared" si="8"/>
        <v>0</v>
      </c>
    </row>
    <row r="20" spans="1:14" s="714" customFormat="1" ht="12">
      <c r="A20" s="1624" t="s">
        <v>964</v>
      </c>
      <c r="B20" s="111" t="s">
        <v>321</v>
      </c>
      <c r="C20" s="1598" t="s">
        <v>300</v>
      </c>
      <c r="D20" s="1599">
        <f>'12. Разходи'!AB88</f>
        <v>0</v>
      </c>
      <c r="E20" s="1599">
        <f>'12. Разходи'!AC88</f>
        <v>0</v>
      </c>
      <c r="F20" s="1599">
        <f>'12. Разходи'!AD88</f>
        <v>0</v>
      </c>
      <c r="G20" s="1599">
        <f>'12. Разходи'!AE88</f>
        <v>0</v>
      </c>
      <c r="H20" s="1600">
        <f>'12. Разходи'!AF88</f>
        <v>0</v>
      </c>
    </row>
    <row r="21" spans="1:14" s="714" customFormat="1" ht="24">
      <c r="A21" s="1624" t="s">
        <v>965</v>
      </c>
      <c r="B21" s="111" t="s">
        <v>654</v>
      </c>
      <c r="C21" s="1598" t="s">
        <v>300</v>
      </c>
      <c r="D21" s="1599">
        <f>'12. Разходи'!AB55</f>
        <v>0</v>
      </c>
      <c r="E21" s="1599">
        <f>'12. Разходи'!AC55</f>
        <v>0</v>
      </c>
      <c r="F21" s="1599">
        <f>'12. Разходи'!AD55</f>
        <v>0</v>
      </c>
      <c r="G21" s="1599">
        <f>'12. Разходи'!AE55</f>
        <v>0</v>
      </c>
      <c r="H21" s="1600">
        <f>'12. Разходи'!AF55</f>
        <v>0</v>
      </c>
    </row>
    <row r="22" spans="1:14" s="714" customFormat="1" ht="24">
      <c r="A22" s="1625" t="s">
        <v>319</v>
      </c>
      <c r="B22" s="1602" t="s">
        <v>1266</v>
      </c>
      <c r="C22" s="1598" t="s">
        <v>300</v>
      </c>
      <c r="D22" s="1065">
        <f t="shared" ref="D22:H22" si="9">D23-D24</f>
        <v>36</v>
      </c>
      <c r="E22" s="1065">
        <f t="shared" si="9"/>
        <v>39.000000000000007</v>
      </c>
      <c r="F22" s="1065">
        <f t="shared" si="9"/>
        <v>42</v>
      </c>
      <c r="G22" s="1065">
        <f t="shared" si="9"/>
        <v>225</v>
      </c>
      <c r="H22" s="1066">
        <f t="shared" si="9"/>
        <v>228</v>
      </c>
    </row>
    <row r="23" spans="1:14" s="714" customFormat="1" ht="12">
      <c r="A23" s="1624" t="s">
        <v>966</v>
      </c>
      <c r="B23" s="111" t="s">
        <v>321</v>
      </c>
      <c r="C23" s="1598" t="s">
        <v>300</v>
      </c>
      <c r="D23" s="1599">
        <f>'12. Разходи'!AJ88</f>
        <v>38.409999999999997</v>
      </c>
      <c r="E23" s="1599">
        <f>'12. Разходи'!AK88</f>
        <v>40.370000000000005</v>
      </c>
      <c r="F23" s="1599">
        <f>'12. Разходи'!AL88</f>
        <v>42.37</v>
      </c>
      <c r="G23" s="1599">
        <f>'12. Разходи'!AM88</f>
        <v>225.37</v>
      </c>
      <c r="H23" s="1600">
        <f>'12. Разходи'!AN88</f>
        <v>228.37</v>
      </c>
    </row>
    <row r="24" spans="1:14" s="714" customFormat="1" ht="24.75" thickBot="1">
      <c r="A24" s="1624" t="s">
        <v>967</v>
      </c>
      <c r="B24" s="111" t="s">
        <v>654</v>
      </c>
      <c r="C24" s="1598" t="s">
        <v>300</v>
      </c>
      <c r="D24" s="1599">
        <f>'12. Разходи'!AJ55</f>
        <v>2.41</v>
      </c>
      <c r="E24" s="1599">
        <f>'12. Разходи'!AK55</f>
        <v>1.37</v>
      </c>
      <c r="F24" s="1599">
        <f>'12. Разходи'!AL55</f>
        <v>0.37</v>
      </c>
      <c r="G24" s="1599">
        <f>'12. Разходи'!AM55</f>
        <v>0.37</v>
      </c>
      <c r="H24" s="1600">
        <f>'12. Разходи'!AN55</f>
        <v>0.37</v>
      </c>
    </row>
    <row r="25" spans="1:14" s="714" customFormat="1" thickBot="1">
      <c r="A25" s="1626" t="s">
        <v>322</v>
      </c>
      <c r="B25" s="1627" t="s">
        <v>325</v>
      </c>
      <c r="C25" s="1628" t="s">
        <v>300</v>
      </c>
      <c r="D25" s="1629">
        <f>IFERROR(D10/D9,0)</f>
        <v>0</v>
      </c>
      <c r="E25" s="1629">
        <f t="shared" ref="E25:H25" si="10">IFERROR(E10/E9,0)</f>
        <v>0</v>
      </c>
      <c r="F25" s="1629">
        <f t="shared" si="10"/>
        <v>0</v>
      </c>
      <c r="G25" s="1629">
        <f t="shared" si="10"/>
        <v>0</v>
      </c>
      <c r="H25" s="1630">
        <f t="shared" si="10"/>
        <v>0</v>
      </c>
    </row>
    <row r="26" spans="1:14" s="1631" customFormat="1" thickBot="1">
      <c r="A26" s="1626" t="s">
        <v>1261</v>
      </c>
      <c r="B26" s="1627" t="s">
        <v>326</v>
      </c>
      <c r="C26" s="1628" t="s">
        <v>300</v>
      </c>
      <c r="D26" s="1629">
        <f>IFERROR(D13/D9,0)</f>
        <v>0</v>
      </c>
      <c r="E26" s="1629">
        <f t="shared" ref="E26:H26" si="11">IFERROR(E13/E9,0)</f>
        <v>0</v>
      </c>
      <c r="F26" s="1629">
        <f t="shared" si="11"/>
        <v>0</v>
      </c>
      <c r="G26" s="1629">
        <f t="shared" si="11"/>
        <v>0</v>
      </c>
      <c r="H26" s="1630">
        <f t="shared" si="11"/>
        <v>0</v>
      </c>
    </row>
    <row r="27" spans="1:14" s="1631" customFormat="1" thickBot="1">
      <c r="A27" s="1626" t="s">
        <v>1263</v>
      </c>
      <c r="B27" s="1627" t="s">
        <v>327</v>
      </c>
      <c r="C27" s="1628" t="s">
        <v>300</v>
      </c>
      <c r="D27" s="1629">
        <f>IFERROR(D16/D9,0)</f>
        <v>0</v>
      </c>
      <c r="E27" s="1629">
        <f t="shared" ref="E27:H27" si="12">IFERROR(E16/E9,0)</f>
        <v>0</v>
      </c>
      <c r="F27" s="1629">
        <f t="shared" si="12"/>
        <v>0</v>
      </c>
      <c r="G27" s="1629">
        <f t="shared" si="12"/>
        <v>0</v>
      </c>
      <c r="H27" s="1630">
        <f t="shared" si="12"/>
        <v>0</v>
      </c>
    </row>
    <row r="28" spans="1:14" s="1631" customFormat="1" thickBot="1">
      <c r="A28" s="1626" t="s">
        <v>1267</v>
      </c>
      <c r="B28" s="1627" t="s">
        <v>1262</v>
      </c>
      <c r="C28" s="1628" t="s">
        <v>300</v>
      </c>
      <c r="D28" s="1629">
        <f>IFERROR(D19/D9,0)</f>
        <v>0</v>
      </c>
      <c r="E28" s="1629">
        <f t="shared" ref="E28:H28" si="13">IFERROR(E19/E9,0)</f>
        <v>0</v>
      </c>
      <c r="F28" s="1629">
        <f t="shared" si="13"/>
        <v>0</v>
      </c>
      <c r="G28" s="1629">
        <f t="shared" si="13"/>
        <v>0</v>
      </c>
      <c r="H28" s="1632">
        <f t="shared" si="13"/>
        <v>0</v>
      </c>
    </row>
    <row r="29" spans="1:14" s="714" customFormat="1" thickBot="1">
      <c r="A29" s="1626" t="s">
        <v>1268</v>
      </c>
      <c r="B29" s="1627" t="s">
        <v>1264</v>
      </c>
      <c r="C29" s="1628" t="s">
        <v>300</v>
      </c>
      <c r="D29" s="1629">
        <f>IFERROR(D22/D9,0)</f>
        <v>5.9178082191780828</v>
      </c>
      <c r="E29" s="1629">
        <f t="shared" ref="E29:H29" si="14">IFERROR(E22/E9,0)</f>
        <v>6.4109589041095907</v>
      </c>
      <c r="F29" s="1629">
        <f t="shared" si="14"/>
        <v>6.904109589041096</v>
      </c>
      <c r="G29" s="1629">
        <f t="shared" si="14"/>
        <v>36.986301369863014</v>
      </c>
      <c r="H29" s="1632">
        <f t="shared" si="14"/>
        <v>37.479452054794521</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46" t="str">
        <f>'Приложение '!B81</f>
        <v>Дата: 09.05.2023 г.</v>
      </c>
      <c r="C32" s="693"/>
      <c r="D32" s="694"/>
      <c r="E32" s="694"/>
      <c r="F32" s="694"/>
      <c r="G32" s="694"/>
      <c r="H32" s="694"/>
    </row>
    <row r="33" spans="1:8">
      <c r="A33" s="1468"/>
      <c r="B33" s="4045"/>
      <c r="C33" s="1823"/>
      <c r="D33" s="3372"/>
      <c r="E33" s="3772" t="str">
        <f>'Приложение '!C81</f>
        <v xml:space="preserve">Гл. счетоводител/Фин.директор: </v>
      </c>
      <c r="F33" s="1908" t="str">
        <f>'Приложение '!D81</f>
        <v>..............................................</v>
      </c>
      <c r="G33" s="1823"/>
      <c r="H33" s="1823"/>
    </row>
    <row r="34" spans="1:8">
      <c r="A34" s="1823"/>
      <c r="B34" s="1823"/>
      <c r="C34" s="1823"/>
      <c r="D34" s="3375"/>
      <c r="E34" s="3531"/>
      <c r="F34" s="4539" t="str">
        <f>'Приложение '!D82</f>
        <v>(подпис)</v>
      </c>
      <c r="G34" s="1823"/>
      <c r="H34" s="1823"/>
    </row>
    <row r="35" spans="1:8">
      <c r="A35" s="1823"/>
      <c r="B35" s="1823"/>
      <c r="C35" s="1823"/>
      <c r="D35" s="3375"/>
      <c r="E35" s="1908"/>
      <c r="F35" s="3366"/>
      <c r="G35" s="1823"/>
      <c r="H35" s="1823"/>
    </row>
    <row r="36" spans="1:8">
      <c r="A36" s="1823"/>
      <c r="B36" s="1823"/>
      <c r="C36" s="1823"/>
      <c r="D36" s="3375"/>
      <c r="E36" s="1908"/>
      <c r="F36" s="3366"/>
      <c r="G36" s="1823"/>
      <c r="H36" s="1823"/>
    </row>
    <row r="37" spans="1:8">
      <c r="A37" s="1823"/>
      <c r="B37" s="1823"/>
      <c r="C37" s="1823"/>
      <c r="D37" s="3375"/>
      <c r="E37" s="1823"/>
      <c r="F37" s="3366"/>
      <c r="G37" s="1823"/>
      <c r="H37" s="1823"/>
    </row>
    <row r="38" spans="1:8">
      <c r="A38" s="1823"/>
      <c r="B38" s="1823"/>
      <c r="C38" s="1823"/>
      <c r="D38" s="1823"/>
      <c r="E38" s="1902" t="str">
        <f>'Приложение '!C85</f>
        <v xml:space="preserve">Управител/Изп.директор: </v>
      </c>
      <c r="F38" s="1908" t="str">
        <f>'Приложение '!D85</f>
        <v>.............................................</v>
      </c>
      <c r="G38" s="1823"/>
      <c r="H38" s="1823"/>
    </row>
    <row r="39" spans="1:8">
      <c r="A39" s="1823"/>
      <c r="B39" s="1823"/>
      <c r="C39" s="4534"/>
      <c r="D39" s="3532"/>
      <c r="E39" s="3531"/>
      <c r="F39" s="4539" t="str">
        <f>'Приложение '!D86</f>
        <v>(подпис и печат)</v>
      </c>
      <c r="G39" s="1823"/>
      <c r="H39" s="1823"/>
    </row>
    <row r="40" spans="1:8">
      <c r="A40" s="5438" t="s">
        <v>191</v>
      </c>
      <c r="B40" s="5438"/>
      <c r="C40" s="5438"/>
      <c r="D40" s="1926"/>
      <c r="E40" s="1926"/>
      <c r="F40" s="1926"/>
      <c r="G40" s="1926"/>
      <c r="H40" s="1926"/>
    </row>
    <row r="41" spans="1:8">
      <c r="A41" s="5439" t="s">
        <v>1933</v>
      </c>
      <c r="B41" s="5439"/>
      <c r="C41" s="5439"/>
      <c r="D41" s="5439"/>
      <c r="E41" s="5439"/>
      <c r="F41" s="5439"/>
      <c r="G41" s="5439"/>
      <c r="H41" s="5439"/>
    </row>
    <row r="42" spans="1:8">
      <c r="A42" s="5439" t="s">
        <v>1931</v>
      </c>
      <c r="B42" s="5439"/>
      <c r="C42" s="5439"/>
      <c r="D42" s="5439"/>
      <c r="E42" s="5439"/>
      <c r="F42" s="5439"/>
      <c r="G42" s="5439"/>
      <c r="H42" s="5439"/>
    </row>
    <row r="43" spans="1:8" ht="15.75" customHeight="1">
      <c r="A43" s="5498" t="s">
        <v>1</v>
      </c>
      <c r="B43" s="5490" t="s">
        <v>1437</v>
      </c>
      <c r="C43" s="3773" t="s">
        <v>1450</v>
      </c>
      <c r="D43" s="1954"/>
      <c r="E43" s="1954"/>
      <c r="F43" s="1954"/>
      <c r="G43" s="1954"/>
      <c r="H43" s="1954"/>
    </row>
    <row r="44" spans="1:8" ht="12.75" customHeight="1">
      <c r="A44" s="5499"/>
      <c r="B44" s="5491"/>
      <c r="C44" s="3774" t="s">
        <v>1449</v>
      </c>
      <c r="D44" s="1954"/>
      <c r="E44" s="1954"/>
      <c r="F44" s="1954"/>
      <c r="G44" s="1954"/>
      <c r="H44" s="1954"/>
    </row>
    <row r="45" spans="1:8">
      <c r="A45" s="3775">
        <v>1</v>
      </c>
      <c r="B45" s="1517" t="s">
        <v>1438</v>
      </c>
      <c r="C45" s="324"/>
      <c r="D45" s="1954"/>
      <c r="E45" s="1954"/>
      <c r="F45" s="1954"/>
      <c r="G45" s="1954"/>
      <c r="H45" s="1954"/>
    </row>
    <row r="46" spans="1:8">
      <c r="A46" s="3775">
        <v>2</v>
      </c>
      <c r="B46" s="1517" t="s">
        <v>1439</v>
      </c>
      <c r="C46" s="324">
        <v>60</v>
      </c>
      <c r="D46" s="1926"/>
      <c r="E46" s="1926"/>
      <c r="F46" s="1926"/>
      <c r="G46" s="1926"/>
      <c r="H46" s="1926"/>
    </row>
    <row r="47" spans="1:8">
      <c r="A47" s="1529">
        <v>3</v>
      </c>
      <c r="B47" s="1517" t="s">
        <v>1436</v>
      </c>
      <c r="C47" s="324"/>
      <c r="D47" s="1823"/>
      <c r="E47" s="1823"/>
      <c r="F47" s="1823"/>
      <c r="G47" s="1823"/>
      <c r="H47" s="1823"/>
    </row>
    <row r="48" spans="1:8" ht="13.5" thickBot="1">
      <c r="A48" s="1530">
        <v>4</v>
      </c>
      <c r="B48" s="1518" t="s">
        <v>1440</v>
      </c>
      <c r="C48" s="324"/>
      <c r="D48" s="1823"/>
      <c r="E48" s="1823"/>
      <c r="F48" s="1823"/>
      <c r="G48" s="1823"/>
      <c r="H48" s="1823"/>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39" sqref="E39"/>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6"/>
      <c r="E1" s="3776"/>
      <c r="F1" s="3776"/>
      <c r="G1" s="3668"/>
      <c r="H1" s="3566" t="str">
        <f>'18. OK'!H1</f>
        <v>Приложение № 6</v>
      </c>
    </row>
    <row r="2" spans="1:8" s="4" customFormat="1" ht="14.25" customHeight="1">
      <c r="A2" s="5502" t="s">
        <v>1567</v>
      </c>
      <c r="B2" s="5502"/>
      <c r="C2" s="5502"/>
      <c r="D2" s="5502"/>
      <c r="E2" s="5502"/>
      <c r="F2" s="5502"/>
      <c r="G2" s="5502"/>
      <c r="H2" s="5502"/>
    </row>
    <row r="3" spans="1:8" s="9" customFormat="1" ht="18.75">
      <c r="A3" s="5503" t="s">
        <v>1021</v>
      </c>
      <c r="B3" s="5503"/>
      <c r="C3" s="5503"/>
      <c r="D3" s="5503"/>
      <c r="E3" s="5503"/>
      <c r="F3" s="5503"/>
      <c r="G3" s="5503"/>
      <c r="H3" s="5503"/>
    </row>
    <row r="4" spans="1:8" ht="14.25" customHeight="1">
      <c r="A4" s="5494" t="str">
        <f>'1. Обща информация'!A4:D4</f>
        <v>на "НАПОИТЕЛНИ СИСТЕМИ" ЕАД ДОЛЕН ДУНАВ , гр. РУСЕ</v>
      </c>
      <c r="B4" s="5494"/>
      <c r="C4" s="5494"/>
      <c r="D4" s="5494"/>
      <c r="E4" s="5494"/>
      <c r="F4" s="5494"/>
      <c r="G4" s="5494"/>
      <c r="H4" s="5494"/>
    </row>
    <row r="5" spans="1:8" ht="19.5" customHeight="1">
      <c r="A5" s="5494" t="str">
        <f>'1. Обща информация'!A5:D5</f>
        <v>ЕИК по БУЛСТАТ: 8311600780127</v>
      </c>
      <c r="B5" s="5494"/>
      <c r="C5" s="5494"/>
      <c r="D5" s="5494"/>
      <c r="E5" s="5494"/>
      <c r="F5" s="5494"/>
      <c r="G5" s="5494"/>
      <c r="H5" s="5494"/>
    </row>
    <row r="6" spans="1:8" s="12" customFormat="1" ht="15.75" customHeight="1">
      <c r="A6" s="1459"/>
      <c r="B6" s="1459"/>
      <c r="C6" s="1459"/>
      <c r="D6" s="3777"/>
      <c r="E6" s="3777"/>
      <c r="F6" s="3777"/>
    </row>
    <row r="7" spans="1:8" s="12" customFormat="1" ht="15.75" customHeight="1" thickBot="1">
      <c r="A7" s="1459"/>
      <c r="B7" s="1459"/>
      <c r="C7" s="1459"/>
      <c r="D7" s="3777"/>
      <c r="E7" s="3777"/>
      <c r="F7" s="3777"/>
    </row>
    <row r="8" spans="1:8" s="12" customFormat="1" ht="15.75" customHeight="1" thickBot="1">
      <c r="A8" s="1520"/>
      <c r="B8" s="1515" t="s">
        <v>1435</v>
      </c>
      <c r="C8" s="5504" t="str">
        <f>+'18. OK'!C6:E6</f>
        <v>Среден ВиК оператор</v>
      </c>
      <c r="D8" s="5505"/>
      <c r="E8" s="5506"/>
      <c r="F8" s="3759"/>
    </row>
    <row r="9" spans="1:8" s="12" customFormat="1" ht="15.75" customHeight="1" thickBot="1">
      <c r="A9" s="1459"/>
      <c r="B9" s="1459"/>
      <c r="C9" s="1459"/>
      <c r="D9" s="3777"/>
      <c r="E9" s="3777"/>
      <c r="F9" s="3777"/>
    </row>
    <row r="10" spans="1:8" s="12" customFormat="1" ht="26.4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45" customHeight="1">
      <c r="A12" s="135">
        <v>2</v>
      </c>
      <c r="B12" s="125" t="s">
        <v>931</v>
      </c>
      <c r="C12" s="126" t="s">
        <v>174</v>
      </c>
      <c r="D12" s="1524">
        <f>SUMIF(B37:B40,C8,C37:C40)</f>
        <v>0.11550000000000001</v>
      </c>
      <c r="E12" s="3846">
        <f>+D12</f>
        <v>0.11550000000000001</v>
      </c>
      <c r="F12" s="3846">
        <f t="shared" ref="F12:H13" si="0">+E12</f>
        <v>0.11550000000000001</v>
      </c>
      <c r="G12" s="3846">
        <f t="shared" si="0"/>
        <v>0.11550000000000001</v>
      </c>
      <c r="H12" s="3847">
        <f t="shared" si="0"/>
        <v>0.11550000000000001</v>
      </c>
    </row>
    <row r="13" spans="1:8" s="12" customFormat="1" ht="12.75">
      <c r="A13" s="135">
        <v>3</v>
      </c>
      <c r="B13" s="125" t="s">
        <v>1441</v>
      </c>
      <c r="C13" s="126" t="s">
        <v>174</v>
      </c>
      <c r="D13" s="1524">
        <f>SUMIF(B37:B40,C8,D37:D40)</f>
        <v>4.2999999999999997E-2</v>
      </c>
      <c r="E13" s="3846">
        <f>+D13</f>
        <v>4.2999999999999997E-2</v>
      </c>
      <c r="F13" s="3846">
        <f t="shared" si="0"/>
        <v>4.2999999999999997E-2</v>
      </c>
      <c r="G13" s="3846">
        <f t="shared" si="0"/>
        <v>4.2999999999999997E-2</v>
      </c>
      <c r="H13" s="3847">
        <f t="shared" si="0"/>
        <v>4.2999999999999997E-2</v>
      </c>
    </row>
    <row r="14" spans="1:8" s="12" customFormat="1" ht="14.25" customHeight="1">
      <c r="A14" s="135">
        <v>4</v>
      </c>
      <c r="B14" s="125" t="s">
        <v>330</v>
      </c>
      <c r="C14" s="126" t="s">
        <v>174</v>
      </c>
      <c r="D14" s="127">
        <v>0.5</v>
      </c>
      <c r="E14" s="3846">
        <f t="shared" ref="E14:E15" si="1">+D14</f>
        <v>0.5</v>
      </c>
      <c r="F14" s="3846">
        <f t="shared" ref="F14:F15" si="2">+E14</f>
        <v>0.5</v>
      </c>
      <c r="G14" s="3846">
        <f t="shared" ref="G14:G15" si="3">+F14</f>
        <v>0.5</v>
      </c>
      <c r="H14" s="3847">
        <f t="shared" ref="H14:H15" si="4">+G14</f>
        <v>0.5</v>
      </c>
    </row>
    <row r="15" spans="1:8" s="12" customFormat="1" ht="14.25" customHeight="1">
      <c r="A15" s="135">
        <v>5</v>
      </c>
      <c r="B15" s="125" t="s">
        <v>331</v>
      </c>
      <c r="C15" s="126" t="s">
        <v>174</v>
      </c>
      <c r="D15" s="127">
        <v>0.5</v>
      </c>
      <c r="E15" s="3846">
        <f t="shared" si="1"/>
        <v>0.5</v>
      </c>
      <c r="F15" s="3846">
        <f t="shared" si="2"/>
        <v>0.5</v>
      </c>
      <c r="G15" s="3846">
        <f t="shared" si="3"/>
        <v>0.5</v>
      </c>
      <c r="H15" s="3847">
        <f t="shared" si="4"/>
        <v>0.5</v>
      </c>
    </row>
    <row r="16" spans="1:8" s="12" customFormat="1" ht="21.2" customHeight="1">
      <c r="A16" s="136">
        <v>6</v>
      </c>
      <c r="B16" s="129" t="s">
        <v>701</v>
      </c>
      <c r="C16" s="130" t="s">
        <v>174</v>
      </c>
      <c r="D16" s="1525">
        <f>D13*D15+D12*D14*(D11/(1-D11)+1)</f>
        <v>8.5666666666666669E-2</v>
      </c>
      <c r="E16" s="1525">
        <f t="shared" ref="E16:H16" si="5">E13*E15+E12*E14*(E11/(1-E11)+1)</f>
        <v>8.5666666666666669E-2</v>
      </c>
      <c r="F16" s="1525">
        <f t="shared" si="5"/>
        <v>8.5666666666666669E-2</v>
      </c>
      <c r="G16" s="1525">
        <f t="shared" si="5"/>
        <v>8.5666666666666669E-2</v>
      </c>
      <c r="H16" s="1526">
        <f t="shared" si="5"/>
        <v>8.5666666666666669E-2</v>
      </c>
    </row>
    <row r="17" spans="1:9" s="1368" customFormat="1" ht="13.7" customHeight="1">
      <c r="A17" s="1365" t="s">
        <v>273</v>
      </c>
      <c r="B17" s="1366" t="s">
        <v>1374</v>
      </c>
      <c r="C17" s="1367" t="s">
        <v>328</v>
      </c>
      <c r="D17" s="131">
        <f>'17. РБА'!C21*'19. HB'!D16</f>
        <v>0</v>
      </c>
      <c r="E17" s="131">
        <f>'17. РБА'!D21*'19. HB'!E16</f>
        <v>0</v>
      </c>
      <c r="F17" s="131">
        <f>'17. РБА'!E21*'19. HB'!F16</f>
        <v>0</v>
      </c>
      <c r="G17" s="131">
        <f>'17. РБА'!F21*'19. HB'!G16</f>
        <v>0</v>
      </c>
      <c r="H17" s="132">
        <f>'17. РБА'!G21*'19. HB'!H16</f>
        <v>0</v>
      </c>
    </row>
    <row r="18" spans="1:9" s="1369" customFormat="1" ht="13.7" customHeight="1">
      <c r="A18" s="1365" t="s">
        <v>275</v>
      </c>
      <c r="B18" s="1366" t="s">
        <v>1447</v>
      </c>
      <c r="C18" s="1367" t="s">
        <v>328</v>
      </c>
      <c r="D18" s="131">
        <f>'17. РБА'!C35*'19. HB'!D16</f>
        <v>0</v>
      </c>
      <c r="E18" s="131">
        <f>'17. РБА'!D35*'19. HB'!E16</f>
        <v>0</v>
      </c>
      <c r="F18" s="131">
        <f>'17. РБА'!E35*'19. HB'!F16</f>
        <v>0</v>
      </c>
      <c r="G18" s="131">
        <f>'17. РБА'!F35*'19. HB'!G16</f>
        <v>0</v>
      </c>
      <c r="H18" s="132">
        <f>'17. РБА'!G35*'19. HB'!H16</f>
        <v>0</v>
      </c>
    </row>
    <row r="19" spans="1:9" s="1369" customFormat="1" ht="13.7" customHeight="1">
      <c r="A19" s="1365" t="s">
        <v>277</v>
      </c>
      <c r="B19" s="1366" t="s">
        <v>1448</v>
      </c>
      <c r="C19" s="1367" t="s">
        <v>328</v>
      </c>
      <c r="D19" s="131">
        <f>'17. РБА'!C49*'19. HB'!D16</f>
        <v>0</v>
      </c>
      <c r="E19" s="131">
        <f>'17. РБА'!D49*'19. HB'!E16</f>
        <v>0</v>
      </c>
      <c r="F19" s="131">
        <f>'17. РБА'!E49*'19. HB'!F16</f>
        <v>0</v>
      </c>
      <c r="G19" s="131">
        <f>'17. РБА'!F49*'19. HB'!G16</f>
        <v>0</v>
      </c>
      <c r="H19" s="132">
        <f>'17. РБА'!G49*'19. HB'!H16</f>
        <v>0</v>
      </c>
    </row>
    <row r="20" spans="1:9" s="1369" customFormat="1" ht="13.7" customHeight="1">
      <c r="A20" s="1365" t="s">
        <v>279</v>
      </c>
      <c r="B20" s="1366" t="s">
        <v>1258</v>
      </c>
      <c r="C20" s="1367" t="s">
        <v>328</v>
      </c>
      <c r="D20" s="1370">
        <f>'17. РБА'!C63*'19. HB'!D16</f>
        <v>0</v>
      </c>
      <c r="E20" s="1370">
        <f>'17. РБА'!D63*'19. HB'!E16</f>
        <v>0</v>
      </c>
      <c r="F20" s="1370">
        <f>'17. РБА'!E63*'19. HB'!F16</f>
        <v>0</v>
      </c>
      <c r="G20" s="1370">
        <f>'17. РБА'!F63*'19. HB'!G16</f>
        <v>0</v>
      </c>
      <c r="H20" s="4791">
        <f>'17. РБА'!G63*'19. HB'!H16</f>
        <v>0</v>
      </c>
    </row>
    <row r="21" spans="1:9" s="1369" customFormat="1" ht="13.7" customHeight="1">
      <c r="A21" s="1365" t="s">
        <v>281</v>
      </c>
      <c r="B21" s="1366" t="s">
        <v>1259</v>
      </c>
      <c r="C21" s="1367" t="s">
        <v>328</v>
      </c>
      <c r="D21" s="1370">
        <f>'17. РБА'!C77*'19. HB'!D16</f>
        <v>1.3285022374429227</v>
      </c>
      <c r="E21" s="1370">
        <f>'17. РБА'!D77*'19. HB'!E16</f>
        <v>1.164292146118721</v>
      </c>
      <c r="F21" s="1370">
        <f>'17. РБА'!E77*'19. HB'!F16</f>
        <v>1.0891753881278541</v>
      </c>
      <c r="G21" s="1370">
        <f>'17. РБА'!F77*'19. HB'!G16</f>
        <v>3.634519817351598</v>
      </c>
      <c r="H21" s="4791">
        <f>'17. РБА'!G77*'19. HB'!H16</f>
        <v>3.6450697260273981</v>
      </c>
    </row>
    <row r="22" spans="1:9" s="1369" customFormat="1" ht="13.7" customHeight="1" thickBot="1">
      <c r="A22" s="1371">
        <v>7</v>
      </c>
      <c r="B22" s="1372" t="s">
        <v>332</v>
      </c>
      <c r="C22" s="1373" t="s">
        <v>328</v>
      </c>
      <c r="D22" s="1374">
        <f>SUM(D17:D21)</f>
        <v>1.3285022374429227</v>
      </c>
      <c r="E22" s="1374">
        <f t="shared" ref="E22:H22" si="6">SUM(E17:E21)</f>
        <v>1.164292146118721</v>
      </c>
      <c r="F22" s="1374">
        <f t="shared" si="6"/>
        <v>1.0891753881278541</v>
      </c>
      <c r="G22" s="1374">
        <f t="shared" si="6"/>
        <v>3.634519817351598</v>
      </c>
      <c r="H22" s="4792">
        <f t="shared" si="6"/>
        <v>3.6450697260273981</v>
      </c>
    </row>
    <row r="23" spans="1:9" ht="12.75">
      <c r="B23" s="13"/>
      <c r="C23" s="14"/>
      <c r="D23" s="3776"/>
      <c r="E23" s="3776"/>
      <c r="F23" s="3776"/>
    </row>
    <row r="24" spans="1:9" s="1445" customFormat="1" ht="15">
      <c r="A24" s="5"/>
      <c r="B24" s="10"/>
      <c r="C24" s="3745"/>
      <c r="D24" s="7"/>
      <c r="E24" s="7"/>
      <c r="F24" s="7"/>
      <c r="G24" s="7"/>
      <c r="H24" s="7"/>
      <c r="I24" s="7"/>
    </row>
    <row r="25" spans="1:9" s="1445" customFormat="1" ht="12.75">
      <c r="A25" s="4044" t="str">
        <f>'Приложение '!B81</f>
        <v>Дата: 09.05.2023 г.</v>
      </c>
      <c r="B25" s="3564"/>
      <c r="C25" s="3564"/>
      <c r="D25" s="3776"/>
      <c r="E25" s="3372" t="str">
        <f>'Приложение '!C81</f>
        <v xml:space="preserve">Гл. счетоводител/Фин.директор: </v>
      </c>
      <c r="F25" s="3778" t="str">
        <f>'Приложение '!D81</f>
        <v>..............................................</v>
      </c>
      <c r="G25" s="3366"/>
      <c r="H25" s="3366"/>
    </row>
    <row r="26" spans="1:9" s="1445" customFormat="1" ht="12.75">
      <c r="A26" s="3564"/>
      <c r="B26" s="3564"/>
      <c r="C26" s="3564"/>
      <c r="D26" s="3776"/>
      <c r="E26" s="3372"/>
      <c r="F26" s="3598" t="str">
        <f>'Приложение '!D82</f>
        <v>(подпис)</v>
      </c>
      <c r="G26" s="2964"/>
      <c r="H26" s="3366"/>
    </row>
    <row r="27" spans="1:9" s="1445" customFormat="1" ht="12.75">
      <c r="A27" s="3564"/>
      <c r="B27" s="3564"/>
      <c r="C27" s="3564"/>
      <c r="D27" s="3776"/>
      <c r="E27" s="3372"/>
      <c r="F27" s="3778"/>
      <c r="G27" s="3366"/>
      <c r="H27" s="3366"/>
    </row>
    <row r="28" spans="1:9" s="1445" customFormat="1" ht="12.75">
      <c r="A28" s="3564"/>
      <c r="B28" s="3564"/>
      <c r="C28" s="3564"/>
      <c r="D28" s="3776"/>
      <c r="E28" s="3372"/>
      <c r="F28" s="3778"/>
      <c r="G28" s="3366"/>
      <c r="H28" s="3366"/>
    </row>
    <row r="29" spans="1:9" s="1445" customFormat="1" ht="12.75">
      <c r="A29" s="3564"/>
      <c r="B29" s="3564"/>
      <c r="C29" s="3564"/>
      <c r="D29" s="3776"/>
      <c r="E29" s="3372" t="str">
        <f>'Приложение '!C85</f>
        <v xml:space="preserve">Управител/Изп.директор: </v>
      </c>
      <c r="F29" s="3778" t="str">
        <f>'Приложение '!D85</f>
        <v>.............................................</v>
      </c>
      <c r="G29" s="3367"/>
      <c r="H29" s="3366"/>
    </row>
    <row r="30" spans="1:9" s="1445" customFormat="1" ht="12.75">
      <c r="A30" s="3564"/>
      <c r="B30" s="3564"/>
      <c r="C30" s="3564"/>
      <c r="D30" s="3366"/>
      <c r="E30" s="3532"/>
      <c r="F30" s="3598" t="str">
        <f>'Приложение '!D86</f>
        <v>(подпис и печат)</v>
      </c>
      <c r="G30" s="2964"/>
      <c r="H30" s="3366"/>
    </row>
    <row r="31" spans="1:9" s="1445" customFormat="1" ht="12.75" customHeight="1">
      <c r="A31" s="5472" t="s">
        <v>191</v>
      </c>
      <c r="B31" s="5472"/>
      <c r="C31" s="5472"/>
      <c r="D31" s="5472"/>
      <c r="E31" s="5472"/>
      <c r="F31" s="5472"/>
      <c r="G31" s="3366"/>
      <c r="H31" s="3366"/>
    </row>
    <row r="32" spans="1:9" s="1445" customFormat="1" ht="13.7" customHeight="1">
      <c r="A32" s="5298" t="s">
        <v>1932</v>
      </c>
      <c r="B32" s="5298"/>
      <c r="C32" s="5298"/>
      <c r="D32" s="5298"/>
      <c r="E32" s="5298"/>
      <c r="F32" s="5298"/>
      <c r="G32" s="3366"/>
      <c r="H32" s="3366"/>
    </row>
    <row r="33" spans="1:8" s="1445" customFormat="1" ht="13.5" hidden="1" thickBot="1">
      <c r="A33" s="5200"/>
      <c r="B33" s="5200"/>
      <c r="C33" s="5200"/>
      <c r="D33" s="3366"/>
      <c r="E33" s="3375"/>
      <c r="F33" s="3531"/>
      <c r="G33" s="10"/>
      <c r="H33" s="3366"/>
    </row>
    <row r="34" spans="1:8" s="1445" customFormat="1" ht="13.5" hidden="1" thickBot="1">
      <c r="A34" s="5501"/>
      <c r="B34" s="5501"/>
      <c r="C34" s="5501"/>
      <c r="D34" s="3366"/>
      <c r="E34" s="3375"/>
      <c r="F34" s="3531"/>
      <c r="G34" s="2964"/>
      <c r="H34" s="3366"/>
    </row>
    <row r="35" spans="1:8" s="1445" customFormat="1" ht="13.5" thickBot="1">
      <c r="A35" s="4721"/>
      <c r="B35" s="4721"/>
      <c r="C35" s="4721"/>
      <c r="D35" s="3366"/>
      <c r="E35" s="3375"/>
      <c r="F35" s="3531"/>
      <c r="G35" s="2964"/>
      <c r="H35" s="3366"/>
    </row>
    <row r="36" spans="1:8" s="1445" customFormat="1" ht="12.75">
      <c r="A36" s="3779" t="s">
        <v>1</v>
      </c>
      <c r="B36" s="1521" t="s">
        <v>1442</v>
      </c>
      <c r="C36" s="1522" t="s">
        <v>1443</v>
      </c>
      <c r="D36" s="1522" t="s">
        <v>1444</v>
      </c>
      <c r="E36" s="1523" t="s">
        <v>1445</v>
      </c>
      <c r="F36" s="3531"/>
      <c r="G36" s="2964"/>
      <c r="H36" s="3366"/>
    </row>
    <row r="37" spans="1:8" s="1445" customFormat="1" ht="12.75">
      <c r="A37" s="3780">
        <v>1</v>
      </c>
      <c r="B37" s="1517" t="s">
        <v>1438</v>
      </c>
      <c r="C37" s="4750"/>
      <c r="D37" s="4750"/>
      <c r="E37" s="4751"/>
      <c r="F37" s="3776"/>
      <c r="G37" s="10"/>
      <c r="H37" s="10"/>
    </row>
    <row r="38" spans="1:8" s="1445" customFormat="1" ht="12.75">
      <c r="A38" s="3780">
        <v>2</v>
      </c>
      <c r="B38" s="1517" t="s">
        <v>1439</v>
      </c>
      <c r="C38" s="4750">
        <v>0.11550000000000001</v>
      </c>
      <c r="D38" s="4750">
        <v>4.2999999999999997E-2</v>
      </c>
      <c r="E38" s="4751">
        <v>8.5699999999999998E-2</v>
      </c>
      <c r="F38" s="3776"/>
      <c r="G38" s="10"/>
      <c r="H38" s="10"/>
    </row>
    <row r="39" spans="1:8">
      <c r="A39" s="1529">
        <v>3</v>
      </c>
      <c r="B39" s="1517" t="s">
        <v>1436</v>
      </c>
      <c r="C39" s="4750"/>
      <c r="D39" s="4750"/>
      <c r="E39" s="4751"/>
      <c r="F39" s="3776"/>
    </row>
    <row r="40" spans="1:8" ht="12.75" thickBot="1">
      <c r="A40" s="1530">
        <v>4</v>
      </c>
      <c r="B40" s="1518" t="s">
        <v>1440</v>
      </c>
      <c r="C40" s="4752"/>
      <c r="D40" s="4752"/>
      <c r="E40" s="4753"/>
      <c r="F40" s="3776"/>
    </row>
    <row r="41" spans="1:8" ht="12.75" customHeight="1">
      <c r="B41" s="310"/>
    </row>
    <row r="42" spans="1:8" ht="12.75" customHeight="1">
      <c r="B42" s="310"/>
    </row>
    <row r="43" spans="1:8">
      <c r="B43" s="310"/>
    </row>
    <row r="44" spans="1:8" ht="54" customHeight="1">
      <c r="A44" s="5500"/>
      <c r="B44" s="5500"/>
      <c r="C44" s="5500"/>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4" zoomScaleNormal="90" zoomScaleSheetLayoutView="100" workbookViewId="0">
      <selection activeCell="H25" sqref="H25"/>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3"/>
      <c r="B1" s="1823"/>
      <c r="C1" s="1823"/>
      <c r="D1" s="1823"/>
      <c r="E1" s="1823"/>
      <c r="F1" s="1823"/>
      <c r="G1" s="1823"/>
      <c r="H1" s="3566" t="str">
        <f>'19. HB'!H1</f>
        <v>Приложение № 6</v>
      </c>
    </row>
    <row r="2" spans="1:11" ht="18.75">
      <c r="A2" s="5507" t="s">
        <v>1568</v>
      </c>
      <c r="B2" s="5507"/>
      <c r="C2" s="5507"/>
      <c r="D2" s="5507"/>
      <c r="E2" s="5507"/>
      <c r="F2" s="5507"/>
      <c r="G2" s="5507"/>
      <c r="H2" s="5507"/>
      <c r="I2" s="16"/>
      <c r="J2" s="15"/>
    </row>
    <row r="3" spans="1:11" ht="18.75">
      <c r="A3" s="5492" t="s">
        <v>1523</v>
      </c>
      <c r="B3" s="5492"/>
      <c r="C3" s="5492"/>
      <c r="D3" s="5492"/>
      <c r="E3" s="5492"/>
      <c r="F3" s="5492"/>
      <c r="G3" s="5492"/>
      <c r="H3" s="5492"/>
      <c r="I3" s="15"/>
      <c r="J3" s="15"/>
    </row>
    <row r="4" spans="1:11" ht="14.25">
      <c r="A4" s="5508" t="str">
        <f>'1. Обща информация'!A4:D4</f>
        <v>на "НАПОИТЕЛНИ СИСТЕМИ" ЕАД ДОЛЕН ДУНАВ , гр. РУСЕ</v>
      </c>
      <c r="B4" s="5508"/>
      <c r="C4" s="5508"/>
      <c r="D4" s="5508"/>
      <c r="E4" s="5508"/>
      <c r="F4" s="5508"/>
      <c r="G4" s="5508"/>
      <c r="H4" s="5508"/>
      <c r="I4" s="15"/>
      <c r="J4" s="15"/>
    </row>
    <row r="5" spans="1:11" ht="14.25">
      <c r="A5" s="5508" t="str">
        <f>'1. Обща информация'!A5:D5</f>
        <v>ЕИК по БУЛСТАТ: 8311600780127</v>
      </c>
      <c r="B5" s="5508"/>
      <c r="C5" s="5508"/>
      <c r="D5" s="5508"/>
      <c r="E5" s="5508"/>
      <c r="F5" s="5508"/>
      <c r="G5" s="5508"/>
      <c r="H5" s="5508"/>
      <c r="I5" s="15"/>
      <c r="J5" s="15"/>
    </row>
    <row r="6" spans="1:11" ht="15" thickBot="1">
      <c r="A6" s="3781"/>
      <c r="B6" s="3781"/>
      <c r="C6" s="3781"/>
      <c r="D6" s="3781"/>
      <c r="E6" s="3781"/>
      <c r="F6" s="3781"/>
      <c r="G6" s="3781"/>
      <c r="H6" s="3781"/>
      <c r="I6" s="15"/>
      <c r="J6" s="15"/>
    </row>
    <row r="7" spans="1:11" s="1465" customFormat="1" ht="24" customHeight="1" thickBot="1">
      <c r="A7" s="3573" t="s">
        <v>1</v>
      </c>
      <c r="B7" s="3573" t="s">
        <v>1570</v>
      </c>
      <c r="C7" s="3573" t="s">
        <v>170</v>
      </c>
      <c r="D7" s="1588" t="str">
        <f>'Приложение '!$C14</f>
        <v>2022 г.</v>
      </c>
      <c r="E7" s="1589" t="str">
        <f>'Приложение '!$C15</f>
        <v>2023 г.</v>
      </c>
      <c r="F7" s="1589" t="str">
        <f>'Приложение '!$C16</f>
        <v>2024 г.</v>
      </c>
      <c r="G7" s="1589" t="str">
        <f>'Приложение '!$C17</f>
        <v>2025 г.</v>
      </c>
      <c r="H7" s="1590" t="str">
        <f>'Приложение '!$C18</f>
        <v>2026 г.</v>
      </c>
      <c r="I7" s="1462"/>
      <c r="J7" s="1463"/>
      <c r="K7" s="1464"/>
    </row>
    <row r="8" spans="1:11" s="1465" customFormat="1" ht="15">
      <c r="A8" s="3782" t="s">
        <v>210</v>
      </c>
      <c r="B8" s="3783" t="s">
        <v>212</v>
      </c>
      <c r="C8" s="3784"/>
      <c r="D8" s="3784"/>
      <c r="E8" s="3784"/>
      <c r="F8" s="3784"/>
      <c r="G8" s="3784"/>
      <c r="H8" s="3785"/>
      <c r="I8" s="1462"/>
      <c r="J8" s="1463"/>
      <c r="K8" s="1464"/>
    </row>
    <row r="9" spans="1:11" s="1465" customFormat="1" ht="29.25" customHeight="1" thickBot="1">
      <c r="A9" s="3786" t="s">
        <v>469</v>
      </c>
      <c r="B9" s="3787" t="s">
        <v>614</v>
      </c>
      <c r="C9" s="3788" t="s">
        <v>333</v>
      </c>
      <c r="D9" s="3789">
        <f>IFERROR(ROUND(('16. Необходими приходи'!D11/'16. Необходими приходи'!D12),3),0)</f>
        <v>0</v>
      </c>
      <c r="E9" s="3790">
        <f>IFERROR(ROUND(('16. Необходими приходи'!E11/'16. Необходими приходи'!E12),3),0)</f>
        <v>0</v>
      </c>
      <c r="F9" s="3790">
        <f>IFERROR(ROUND(('16. Необходими приходи'!F11/'16. Необходими приходи'!F12),3),0)</f>
        <v>0</v>
      </c>
      <c r="G9" s="3790">
        <f>IFERROR(ROUND(('16. Необходими приходи'!G11/'16. Необходими приходи'!G12),3),0)</f>
        <v>0</v>
      </c>
      <c r="H9" s="3791">
        <f>IFERROR(ROUND(('16. Необходими приходи'!H11/'16. Необходими приходи'!H12),3),0)</f>
        <v>0</v>
      </c>
      <c r="I9" s="1466"/>
      <c r="J9" s="1464"/>
      <c r="K9" s="1464"/>
    </row>
    <row r="10" spans="1:11" ht="15" customHeight="1">
      <c r="A10" s="3782" t="s">
        <v>211</v>
      </c>
      <c r="B10" s="3783" t="s">
        <v>178</v>
      </c>
      <c r="C10" s="3784"/>
      <c r="D10" s="3784"/>
      <c r="E10" s="3784"/>
      <c r="F10" s="3784"/>
      <c r="G10" s="3784"/>
      <c r="H10" s="3785"/>
      <c r="I10" s="1467"/>
      <c r="J10" s="15"/>
      <c r="K10" s="15"/>
    </row>
    <row r="11" spans="1:11" ht="29.25" customHeight="1" thickBot="1">
      <c r="A11" s="3792" t="s">
        <v>483</v>
      </c>
      <c r="B11" s="3793" t="s">
        <v>614</v>
      </c>
      <c r="C11" s="3794" t="s">
        <v>333</v>
      </c>
      <c r="D11" s="3795">
        <f>IFERROR(ROUND(('16. Необходими приходи'!D17/'16. Необходими приходи'!D18),3),0)</f>
        <v>0</v>
      </c>
      <c r="E11" s="3796">
        <f>IFERROR(ROUND(('16. Необходими приходи'!E17/'16. Необходими приходи'!E18),3),0)</f>
        <v>0</v>
      </c>
      <c r="F11" s="3796">
        <f>IFERROR(ROUND(('16. Необходими приходи'!F17/'16. Необходими приходи'!F18),3),0)</f>
        <v>0</v>
      </c>
      <c r="G11" s="3796">
        <f>IFERROR(ROUND(('16. Необходими приходи'!G17/'16. Необходими приходи'!G18),3),0)</f>
        <v>0</v>
      </c>
      <c r="H11" s="3797">
        <f>IFERROR(ROUND(('16. Необходими приходи'!H17/'16. Необходими приходи'!H18),3),0)</f>
        <v>0</v>
      </c>
      <c r="I11" s="1467"/>
      <c r="J11" s="15"/>
      <c r="K11" s="15"/>
    </row>
    <row r="12" spans="1:11" ht="15" customHeight="1">
      <c r="A12" s="3798" t="s">
        <v>224</v>
      </c>
      <c r="B12" s="3799" t="s">
        <v>188</v>
      </c>
      <c r="C12" s="3800"/>
      <c r="D12" s="3800"/>
      <c r="E12" s="3800"/>
      <c r="F12" s="3800"/>
      <c r="G12" s="3800"/>
      <c r="H12" s="3801"/>
      <c r="I12" s="1467"/>
      <c r="J12" s="15"/>
      <c r="K12" s="15"/>
    </row>
    <row r="13" spans="1:11" ht="29.25" customHeight="1">
      <c r="A13" s="3802" t="s">
        <v>268</v>
      </c>
      <c r="B13" s="3803" t="s">
        <v>1569</v>
      </c>
      <c r="C13" s="3804" t="s">
        <v>333</v>
      </c>
      <c r="D13" s="3805">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06">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06">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06">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07">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02" t="s">
        <v>269</v>
      </c>
      <c r="B14" s="3803" t="s">
        <v>183</v>
      </c>
      <c r="C14" s="3808"/>
      <c r="D14" s="3809"/>
      <c r="E14" s="3810"/>
      <c r="F14" s="3810"/>
      <c r="G14" s="3810"/>
      <c r="H14" s="3811"/>
      <c r="I14" s="1467"/>
      <c r="J14" s="15"/>
      <c r="K14" s="15"/>
    </row>
    <row r="15" spans="1:11" ht="15">
      <c r="A15" s="3812" t="s">
        <v>1571</v>
      </c>
      <c r="B15" s="3813" t="s">
        <v>184</v>
      </c>
      <c r="C15" s="3814" t="s">
        <v>333</v>
      </c>
      <c r="D15" s="3815">
        <f>IFERROR(ROUND((D13*'16. Необходими приходи'!D49),3),0)</f>
        <v>0</v>
      </c>
      <c r="E15" s="3816">
        <f>IFERROR(ROUND((E13*'16. Необходими приходи'!E49),3),0)</f>
        <v>0</v>
      </c>
      <c r="F15" s="3816">
        <f>IFERROR(ROUND((F13*'16. Необходими приходи'!F49),3),0)</f>
        <v>0</v>
      </c>
      <c r="G15" s="3816">
        <f>IFERROR(ROUND((G13*'16. Необходими приходи'!G49),3),0)</f>
        <v>0</v>
      </c>
      <c r="H15" s="3817">
        <f>IFERROR(ROUND((H13*'16. Необходими приходи'!H49),3),0)</f>
        <v>0</v>
      </c>
      <c r="I15" s="1467"/>
      <c r="J15" s="15"/>
      <c r="K15" s="15"/>
    </row>
    <row r="16" spans="1:11" ht="15">
      <c r="A16" s="3818" t="s">
        <v>1572</v>
      </c>
      <c r="B16" s="3819" t="s">
        <v>185</v>
      </c>
      <c r="C16" s="3804" t="s">
        <v>333</v>
      </c>
      <c r="D16" s="3820">
        <f>IFERROR(ROUND((D13*'16. Необходими приходи'!D50),3),0)</f>
        <v>0</v>
      </c>
      <c r="E16" s="3821">
        <f>IFERROR(ROUND((E13*'16. Необходими приходи'!E50),3),0)</f>
        <v>0</v>
      </c>
      <c r="F16" s="3821">
        <f>IFERROR(ROUND((F13*'16. Необходими приходи'!F50),3),0)</f>
        <v>0</v>
      </c>
      <c r="G16" s="3821">
        <f>IFERROR(ROUND((G13*'16. Необходими приходи'!G50),3),0)</f>
        <v>0</v>
      </c>
      <c r="H16" s="3822">
        <f>IFERROR(ROUND((H13*'16. Необходими приходи'!H50),3),0)</f>
        <v>0</v>
      </c>
      <c r="I16" s="1467"/>
      <c r="J16" s="15"/>
      <c r="K16" s="15"/>
    </row>
    <row r="17" spans="1:11" ht="15.75" thickBot="1">
      <c r="A17" s="3792" t="s">
        <v>1573</v>
      </c>
      <c r="B17" s="3823" t="s">
        <v>186</v>
      </c>
      <c r="C17" s="3794" t="s">
        <v>333</v>
      </c>
      <c r="D17" s="3824">
        <f>IFERROR(ROUND((D13*'16. Необходими приходи'!D51),3),0)</f>
        <v>0</v>
      </c>
      <c r="E17" s="3825">
        <f>IFERROR(ROUND((E13*'16. Необходими приходи'!E51),3),0)</f>
        <v>0</v>
      </c>
      <c r="F17" s="3825">
        <f>IFERROR(ROUND((F13*'16. Необходими приходи'!F51),3),0)</f>
        <v>0</v>
      </c>
      <c r="G17" s="3825">
        <f>IFERROR(ROUND((G13*'16. Необходими приходи'!G51),3),0)</f>
        <v>0</v>
      </c>
      <c r="H17" s="3826">
        <f>IFERROR(ROUND((H13*'16. Необходими приходи'!H51),3),0)</f>
        <v>0</v>
      </c>
      <c r="I17" s="1467"/>
      <c r="J17" s="15"/>
      <c r="K17" s="15"/>
    </row>
    <row r="18" spans="1:11" ht="30.2" customHeight="1" thickBot="1">
      <c r="A18" s="3827" t="s">
        <v>226</v>
      </c>
      <c r="B18" s="3828" t="s">
        <v>1037</v>
      </c>
      <c r="C18" s="3829" t="s">
        <v>333</v>
      </c>
      <c r="D18" s="3830">
        <f>IFERROR(ROUND(('16. Необходими приходи'!D36/'16. Необходими приходи'!D37),3),0)</f>
        <v>0</v>
      </c>
      <c r="E18" s="3831">
        <f>IFERROR(ROUND(('16. Необходими приходи'!E36/'16. Необходими приходи'!E37),3),0)</f>
        <v>0</v>
      </c>
      <c r="F18" s="3831">
        <f>IFERROR(ROUND(('16. Необходими приходи'!F36/'16. Необходими приходи'!F37),3),0)</f>
        <v>0</v>
      </c>
      <c r="G18" s="3831">
        <f>IFERROR(ROUND(('16. Необходими приходи'!G36/'16. Необходими приходи'!G37),3),0)</f>
        <v>0</v>
      </c>
      <c r="H18" s="3832">
        <f>IFERROR(ROUND(('16. Необходими приходи'!H36/'16. Необходими приходи'!H37),3),0)</f>
        <v>0</v>
      </c>
      <c r="I18" s="1467"/>
    </row>
    <row r="19" spans="1:11" ht="28.5" customHeight="1" thickBot="1">
      <c r="A19" s="3833" t="s">
        <v>313</v>
      </c>
      <c r="B19" s="3834" t="s">
        <v>1102</v>
      </c>
      <c r="C19" s="3835" t="s">
        <v>333</v>
      </c>
      <c r="D19" s="3830">
        <f>IFERROR(ROUND(('16. Необходими приходи'!D42/'16. Необходими приходи'!D43),3),0)</f>
        <v>0.13200000000000001</v>
      </c>
      <c r="E19" s="3831">
        <f>IFERROR(ROUND(('16. Необходими приходи'!E42/'16. Необходими приходи'!E43),3),0)</f>
        <v>0.13800000000000001</v>
      </c>
      <c r="F19" s="3831">
        <f>IFERROR(ROUND(('16. Необходими приходи'!F42/'16. Необходими приходи'!F43),3),0)</f>
        <v>0.14499999999999999</v>
      </c>
      <c r="G19" s="3831">
        <f>IFERROR(ROUND(('16. Необходими приходи'!G42/'16. Необходими приходи'!G43),3),0)</f>
        <v>0.153</v>
      </c>
      <c r="H19" s="3832">
        <f>IFERROR(ROUND(('16. Необходими приходи'!H42/'16. Необходими приходи'!H43),3),0)</f>
        <v>0.155</v>
      </c>
      <c r="I19" s="1467"/>
    </row>
    <row r="20" spans="1:11">
      <c r="A20" s="1631"/>
      <c r="B20" s="1631"/>
      <c r="C20" s="1631"/>
      <c r="D20" s="1631"/>
      <c r="E20" s="1631"/>
      <c r="F20" s="1631"/>
      <c r="G20" s="1631"/>
      <c r="H20" s="1631"/>
      <c r="J20" s="15"/>
      <c r="K20" s="15"/>
    </row>
    <row r="21" spans="1:11">
      <c r="A21" s="1468"/>
      <c r="B21" s="1823"/>
      <c r="C21" s="3836"/>
      <c r="D21" s="1823"/>
      <c r="E21" s="1823"/>
      <c r="F21" s="1823"/>
      <c r="G21" s="1823"/>
      <c r="H21" s="1823"/>
    </row>
    <row r="22" spans="1:11">
      <c r="A22" s="1823"/>
      <c r="B22" s="3837" t="str">
        <f>'Приложение '!B81</f>
        <v>Дата: 09.05.2023 г.</v>
      </c>
      <c r="C22" s="1631"/>
      <c r="D22" s="1631"/>
      <c r="E22" s="1631"/>
      <c r="F22" s="1631"/>
      <c r="G22" s="1631"/>
      <c r="H22" s="1631"/>
    </row>
    <row r="23" spans="1:11">
      <c r="A23" s="1823"/>
      <c r="B23" s="1631"/>
      <c r="C23" s="3838"/>
      <c r="D23" s="3839" t="str">
        <f>'Приложение '!C81</f>
        <v xml:space="preserve">Гл. счетоводител/Фин.директор: </v>
      </c>
      <c r="E23" s="3840" t="str">
        <f>'Приложение '!D81</f>
        <v>..............................................</v>
      </c>
      <c r="F23" s="1631"/>
      <c r="G23" s="1631"/>
      <c r="H23" s="2242"/>
    </row>
    <row r="24" spans="1:11">
      <c r="A24" s="1823"/>
      <c r="B24" s="1631"/>
      <c r="C24" s="1631"/>
      <c r="D24" s="3839"/>
      <c r="E24" s="3841" t="str">
        <f>'Приложение '!D82</f>
        <v>(подпис)</v>
      </c>
      <c r="F24" s="1631"/>
      <c r="G24" s="1631"/>
      <c r="H24" s="2242"/>
    </row>
    <row r="25" spans="1:11">
      <c r="A25" s="1823"/>
      <c r="B25" s="1631"/>
      <c r="C25" s="1631"/>
      <c r="D25" s="3839"/>
      <c r="E25" s="3840"/>
      <c r="F25" s="1631"/>
      <c r="G25" s="1631"/>
      <c r="H25" s="2242"/>
    </row>
    <row r="26" spans="1:11">
      <c r="A26" s="1823"/>
      <c r="B26" s="1631"/>
      <c r="C26" s="1631"/>
      <c r="D26" s="3839"/>
      <c r="E26" s="3840"/>
      <c r="F26" s="1631"/>
      <c r="G26" s="1631"/>
      <c r="H26" s="2242"/>
    </row>
    <row r="27" spans="1:11">
      <c r="A27" s="1906"/>
      <c r="B27" s="2247"/>
      <c r="C27" s="1631"/>
      <c r="D27" s="3839" t="str">
        <f>'Приложение '!C85</f>
        <v xml:space="preserve">Управител/Изп.директор: </v>
      </c>
      <c r="E27" s="3840" t="str">
        <f>'Приложение '!D85</f>
        <v>.............................................</v>
      </c>
      <c r="F27" s="1631"/>
      <c r="G27" s="1631"/>
      <c r="H27" s="2242"/>
    </row>
    <row r="28" spans="1:11">
      <c r="A28" s="1907"/>
      <c r="B28" s="2323"/>
      <c r="C28" s="1631"/>
      <c r="D28" s="3842"/>
      <c r="E28" s="3841" t="str">
        <f>'Приложение '!D86</f>
        <v>(подпис и печат)</v>
      </c>
      <c r="F28" s="1631"/>
      <c r="G28" s="1631"/>
      <c r="H28" s="2242"/>
    </row>
    <row r="29" spans="1:11">
      <c r="A29" s="1823"/>
      <c r="B29" s="1823"/>
      <c r="C29" s="1823"/>
      <c r="D29" s="3366"/>
      <c r="E29" s="3532"/>
      <c r="F29" s="3531"/>
      <c r="G29" s="2964"/>
      <c r="H29" s="3366"/>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47" t="s">
        <v>1596</v>
      </c>
      <c r="B1" s="3698"/>
      <c r="C1" s="3698"/>
      <c r="D1" s="3698"/>
      <c r="E1" s="3698"/>
      <c r="F1" s="3698"/>
      <c r="G1" s="3698"/>
      <c r="H1" s="3698"/>
      <c r="I1" s="3698"/>
      <c r="J1" s="4047" t="s">
        <v>1626</v>
      </c>
      <c r="K1" s="3698"/>
      <c r="L1" s="3698"/>
      <c r="M1" s="3698"/>
      <c r="N1" s="3698"/>
      <c r="O1" s="3698"/>
      <c r="P1" s="3698"/>
      <c r="Q1" s="3698"/>
      <c r="R1" s="3698"/>
      <c r="S1" s="3698"/>
      <c r="T1" s="3698"/>
      <c r="U1" s="3698"/>
      <c r="V1" s="3698"/>
      <c r="W1" s="3698"/>
      <c r="X1" s="3698"/>
      <c r="Y1" s="4047" t="s">
        <v>1679</v>
      </c>
      <c r="Z1" s="3698"/>
      <c r="AA1" s="3698"/>
      <c r="AB1" s="3698"/>
      <c r="AC1" s="3698"/>
      <c r="AD1" s="3698"/>
      <c r="AE1" s="3698"/>
      <c r="AF1" s="3698"/>
      <c r="AG1" s="3698"/>
      <c r="AH1" s="3698"/>
      <c r="AI1" s="3698"/>
      <c r="AJ1" s="3698"/>
    </row>
    <row r="2" spans="1:36" ht="15.95" customHeight="1">
      <c r="A2" s="5534" t="s">
        <v>2</v>
      </c>
      <c r="B2" s="5535" t="s">
        <v>754</v>
      </c>
      <c r="C2" s="5522" t="s">
        <v>930</v>
      </c>
      <c r="D2" s="5522"/>
      <c r="E2" s="5522"/>
      <c r="F2" s="5522"/>
      <c r="G2" s="5522"/>
      <c r="H2" s="5522"/>
      <c r="I2" s="3698"/>
      <c r="J2" s="5513" t="s">
        <v>352</v>
      </c>
      <c r="K2" s="5516" t="s">
        <v>354</v>
      </c>
      <c r="L2" s="5517"/>
      <c r="M2" s="5517"/>
      <c r="N2" s="5517"/>
      <c r="O2" s="5517"/>
      <c r="P2" s="5517"/>
      <c r="Q2" s="5517"/>
      <c r="R2" s="5517"/>
      <c r="S2" s="5517"/>
      <c r="T2" s="5517"/>
      <c r="U2" s="5517"/>
      <c r="V2" s="5517"/>
      <c r="W2" s="5518"/>
      <c r="X2" s="3698"/>
      <c r="Y2" s="5509" t="s">
        <v>1684</v>
      </c>
      <c r="Z2" s="5510"/>
      <c r="AA2" s="5510"/>
      <c r="AB2" s="5510"/>
      <c r="AC2" s="5510"/>
      <c r="AD2" s="5510"/>
      <c r="AE2" s="5510"/>
      <c r="AF2" s="5510"/>
      <c r="AG2" s="5510"/>
      <c r="AH2" s="5510"/>
      <c r="AI2" s="5511"/>
      <c r="AJ2" s="3698"/>
    </row>
    <row r="3" spans="1:36" ht="15.95" customHeight="1">
      <c r="A3" s="5534"/>
      <c r="B3" s="5536"/>
      <c r="C3" s="3930" t="s">
        <v>119</v>
      </c>
      <c r="D3" s="3930" t="s">
        <v>1072</v>
      </c>
      <c r="E3" s="3930" t="s">
        <v>1073</v>
      </c>
      <c r="F3" s="3930" t="s">
        <v>1074</v>
      </c>
      <c r="G3" s="3930" t="s">
        <v>1075</v>
      </c>
      <c r="H3" s="3930" t="s">
        <v>1076</v>
      </c>
      <c r="I3" s="3698"/>
      <c r="J3" s="5513"/>
      <c r="K3" s="5513" t="s">
        <v>1615</v>
      </c>
      <c r="L3" s="5514" t="s">
        <v>1634</v>
      </c>
      <c r="M3" s="5514"/>
      <c r="N3" s="5514"/>
      <c r="O3" s="5514"/>
      <c r="P3" s="5514"/>
      <c r="Q3" s="5515"/>
      <c r="R3" s="5513" t="s">
        <v>1628</v>
      </c>
      <c r="S3" s="5513"/>
      <c r="T3" s="5513"/>
      <c r="U3" s="5513"/>
      <c r="V3" s="5513"/>
      <c r="W3" s="5513"/>
      <c r="X3" s="3698"/>
      <c r="Y3" s="4048" t="s">
        <v>781</v>
      </c>
      <c r="Z3" s="4048" t="s">
        <v>1683</v>
      </c>
      <c r="AA3" s="4049" t="s">
        <v>754</v>
      </c>
      <c r="AB3" s="4050" t="s">
        <v>119</v>
      </c>
      <c r="AC3" s="3930" t="s">
        <v>1072</v>
      </c>
      <c r="AD3" s="3930" t="s">
        <v>1073</v>
      </c>
      <c r="AE3" s="3930" t="s">
        <v>1074</v>
      </c>
      <c r="AF3" s="3930" t="s">
        <v>1075</v>
      </c>
      <c r="AG3" s="3930" t="s">
        <v>1076</v>
      </c>
      <c r="AH3" s="4050" t="s">
        <v>1319</v>
      </c>
      <c r="AI3" s="4050" t="s">
        <v>788</v>
      </c>
      <c r="AJ3" s="3698"/>
    </row>
    <row r="4" spans="1:36" ht="15.95" customHeight="1">
      <c r="A4" s="4051" t="s">
        <v>1600</v>
      </c>
      <c r="B4" s="3931" t="s">
        <v>792</v>
      </c>
      <c r="C4" s="4052">
        <f>'2. Променливи'!E10</f>
        <v>0</v>
      </c>
      <c r="D4" s="4052">
        <f>'2. Променливи'!F10</f>
        <v>0</v>
      </c>
      <c r="E4" s="4052">
        <f>'2. Променливи'!G10</f>
        <v>0</v>
      </c>
      <c r="F4" s="4052">
        <f>'2. Променливи'!H10</f>
        <v>0</v>
      </c>
      <c r="G4" s="4052">
        <f>'2. Променливи'!I10</f>
        <v>0</v>
      </c>
      <c r="H4" s="4052">
        <f>'2. Променливи'!J10</f>
        <v>0</v>
      </c>
      <c r="I4" s="3698"/>
      <c r="J4" s="5513"/>
      <c r="K4" s="5513"/>
      <c r="L4" s="3937" t="s">
        <v>1629</v>
      </c>
      <c r="M4" s="3937" t="s">
        <v>1637</v>
      </c>
      <c r="N4" s="3937" t="s">
        <v>1638</v>
      </c>
      <c r="O4" s="3937" t="s">
        <v>1639</v>
      </c>
      <c r="P4" s="3937" t="s">
        <v>1640</v>
      </c>
      <c r="Q4" s="3937" t="s">
        <v>1641</v>
      </c>
      <c r="R4" s="3937" t="s">
        <v>1629</v>
      </c>
      <c r="S4" s="3937" t="s">
        <v>1637</v>
      </c>
      <c r="T4" s="3937" t="s">
        <v>1638</v>
      </c>
      <c r="U4" s="3937" t="s">
        <v>1639</v>
      </c>
      <c r="V4" s="3937" t="s">
        <v>1640</v>
      </c>
      <c r="W4" s="3937" t="s">
        <v>1641</v>
      </c>
      <c r="X4" s="3698"/>
      <c r="Y4" s="4053" t="s">
        <v>120</v>
      </c>
      <c r="Z4" s="4054" t="s">
        <v>759</v>
      </c>
      <c r="AA4" s="4055" t="s">
        <v>174</v>
      </c>
      <c r="AB4" s="4056">
        <f>'3. Показатели за качество'!E9</f>
        <v>0</v>
      </c>
      <c r="AC4" s="4056">
        <f>'3. Показатели за качество'!F9</f>
        <v>0</v>
      </c>
      <c r="AD4" s="4056">
        <f>'3. Показатели за качество'!G9</f>
        <v>0</v>
      </c>
      <c r="AE4" s="4056">
        <f>'3. Показатели за качество'!H9</f>
        <v>0</v>
      </c>
      <c r="AF4" s="4056">
        <f>'3. Показатели за качество'!I9</f>
        <v>0</v>
      </c>
      <c r="AG4" s="4056">
        <f>'3. Показатели за качество'!J9</f>
        <v>0</v>
      </c>
      <c r="AH4" s="4057">
        <f>'3. Показатели за качество'!M9</f>
        <v>0</v>
      </c>
      <c r="AI4" s="4058">
        <v>0.99</v>
      </c>
      <c r="AJ4" s="3698"/>
    </row>
    <row r="5" spans="1:36" ht="15.95" customHeight="1">
      <c r="A5" s="4051" t="s">
        <v>1601</v>
      </c>
      <c r="B5" s="3932" t="s">
        <v>792</v>
      </c>
      <c r="C5" s="4052">
        <f>'2. Променливи'!E11</f>
        <v>0</v>
      </c>
      <c r="D5" s="4052">
        <f>'2. Променливи'!F11</f>
        <v>0</v>
      </c>
      <c r="E5" s="4052">
        <f>'2. Променливи'!G11</f>
        <v>0</v>
      </c>
      <c r="F5" s="4052">
        <f>'2. Променливи'!H11</f>
        <v>0</v>
      </c>
      <c r="G5" s="4052">
        <f>'2. Променливи'!I11</f>
        <v>0</v>
      </c>
      <c r="H5" s="4052">
        <f>'2. Променливи'!J11</f>
        <v>0</v>
      </c>
      <c r="I5" s="3698"/>
      <c r="J5" s="4059" t="s">
        <v>215</v>
      </c>
      <c r="K5" s="4060" t="s">
        <v>1627</v>
      </c>
      <c r="L5" s="4060">
        <f>'6. Ел.Енергия'!C14/1000</f>
        <v>0</v>
      </c>
      <c r="M5" s="4060">
        <f>'6. Ел.Енергия'!D14/1000</f>
        <v>0</v>
      </c>
      <c r="N5" s="4060">
        <f>'6. Ел.Енергия'!E14/1000</f>
        <v>0</v>
      </c>
      <c r="O5" s="4060">
        <f>'6. Ел.Енергия'!F14/1000</f>
        <v>0</v>
      </c>
      <c r="P5" s="4060">
        <f>'6. Ел.Енергия'!G14/1000</f>
        <v>0</v>
      </c>
      <c r="Q5" s="4060">
        <f>'6. Ел.Енергия'!H14/1000</f>
        <v>0</v>
      </c>
      <c r="R5" s="4060">
        <f>'6. Ел.Енергия'!I14</f>
        <v>0</v>
      </c>
      <c r="S5" s="4060">
        <f>'6. Ел.Енергия'!J14</f>
        <v>0</v>
      </c>
      <c r="T5" s="4060">
        <f>'6. Ел.Енергия'!K14</f>
        <v>0</v>
      </c>
      <c r="U5" s="4060">
        <f>'6. Ел.Енергия'!L14</f>
        <v>0</v>
      </c>
      <c r="V5" s="4060">
        <f>'6. Ел.Енергия'!M14</f>
        <v>0</v>
      </c>
      <c r="W5" s="4060">
        <f>'6. Ел.Енергия'!N14</f>
        <v>0</v>
      </c>
      <c r="X5" s="3698"/>
      <c r="Y5" s="4053" t="s">
        <v>121</v>
      </c>
      <c r="Z5" s="4054" t="s">
        <v>760</v>
      </c>
      <c r="AA5" s="4055" t="s">
        <v>174</v>
      </c>
      <c r="AB5" s="4056" t="str">
        <f>'3. Показатели за качество'!E10</f>
        <v>-</v>
      </c>
      <c r="AC5" s="4056" t="str">
        <f>'3. Показатели за качество'!F10</f>
        <v>-</v>
      </c>
      <c r="AD5" s="4056" t="str">
        <f>'3. Показатели за качество'!G10</f>
        <v>-</v>
      </c>
      <c r="AE5" s="4056" t="str">
        <f>'3. Показатели за качество'!H10</f>
        <v>-</v>
      </c>
      <c r="AF5" s="4056" t="str">
        <f>'3. Показатели за качество'!I10</f>
        <v>-</v>
      </c>
      <c r="AG5" s="4056" t="str">
        <f>'3. Показатели за качество'!J10</f>
        <v>-</v>
      </c>
      <c r="AH5" s="4057">
        <f>'3. Показатели за качество'!M10</f>
        <v>0</v>
      </c>
      <c r="AI5" s="4058">
        <v>0.99</v>
      </c>
      <c r="AJ5" s="3698"/>
    </row>
    <row r="6" spans="1:36" ht="15.95" customHeight="1">
      <c r="A6" s="4051" t="s">
        <v>1602</v>
      </c>
      <c r="B6" s="3932" t="s">
        <v>792</v>
      </c>
      <c r="C6" s="4052">
        <f>'2. Променливи'!E12</f>
        <v>0</v>
      </c>
      <c r="D6" s="4052">
        <f>'2. Променливи'!F12</f>
        <v>0</v>
      </c>
      <c r="E6" s="4052">
        <f>'2. Променливи'!G12</f>
        <v>0</v>
      </c>
      <c r="F6" s="4052">
        <f>'2. Променливи'!H12</f>
        <v>0</v>
      </c>
      <c r="G6" s="4052">
        <f>'2. Променливи'!I12</f>
        <v>0</v>
      </c>
      <c r="H6" s="4052">
        <f>'2. Променливи'!J12</f>
        <v>0</v>
      </c>
      <c r="I6" s="3698"/>
      <c r="J6" s="4061" t="s">
        <v>355</v>
      </c>
      <c r="K6" s="4062" t="s">
        <v>1627</v>
      </c>
      <c r="L6" s="4374"/>
      <c r="M6" s="4064">
        <f>'6. Ел.Енергия'!D15/1000</f>
        <v>0</v>
      </c>
      <c r="N6" s="4064">
        <f>'6. Ел.Енергия'!E15/1000</f>
        <v>0</v>
      </c>
      <c r="O6" s="4064">
        <f>'6. Ел.Енергия'!F15/1000</f>
        <v>0</v>
      </c>
      <c r="P6" s="4064">
        <f>'6. Ел.Енергия'!G15/1000</f>
        <v>0</v>
      </c>
      <c r="Q6" s="4064">
        <f>'6. Ел.Енергия'!H15/1000</f>
        <v>0</v>
      </c>
      <c r="R6" s="4374"/>
      <c r="S6" s="4064">
        <f>'6. Ел.Енергия'!J15</f>
        <v>0</v>
      </c>
      <c r="T6" s="4064">
        <f>'6. Ел.Енергия'!K15</f>
        <v>0</v>
      </c>
      <c r="U6" s="4064">
        <f>'6. Ел.Енергия'!L15</f>
        <v>0</v>
      </c>
      <c r="V6" s="4064">
        <f>'6. Ел.Енергия'!M15</f>
        <v>0</v>
      </c>
      <c r="W6" s="4064">
        <f>'6. Ел.Енергия'!N15</f>
        <v>0</v>
      </c>
      <c r="X6" s="3698"/>
      <c r="Y6" s="4053" t="s">
        <v>122</v>
      </c>
      <c r="Z6" s="4054" t="s">
        <v>761</v>
      </c>
      <c r="AA6" s="4055" t="s">
        <v>174</v>
      </c>
      <c r="AB6" s="4056">
        <f>'3. Показатели за качество'!E11</f>
        <v>0</v>
      </c>
      <c r="AC6" s="4056">
        <f>'3. Показатели за качество'!F11</f>
        <v>0</v>
      </c>
      <c r="AD6" s="4056">
        <f>'3. Показатели за качество'!G11</f>
        <v>0</v>
      </c>
      <c r="AE6" s="4056">
        <f>'3. Показатели за качество'!H11</f>
        <v>0</v>
      </c>
      <c r="AF6" s="4056">
        <f>'3. Показатели за качество'!I11</f>
        <v>0</v>
      </c>
      <c r="AG6" s="4056">
        <f>'3. Показатели за качество'!J11</f>
        <v>0</v>
      </c>
      <c r="AH6" s="4057">
        <f>'3. Показатели за качество'!M11</f>
        <v>0</v>
      </c>
      <c r="AI6" s="4058">
        <v>0.98</v>
      </c>
      <c r="AJ6" s="3698"/>
    </row>
    <row r="7" spans="1:36" ht="15.95" customHeight="1">
      <c r="A7" s="4065" t="s">
        <v>1604</v>
      </c>
      <c r="B7" s="3933" t="s">
        <v>792</v>
      </c>
      <c r="C7" s="4066">
        <f>'2. Променливи'!E13</f>
        <v>0</v>
      </c>
      <c r="D7" s="4066">
        <f>'2. Променливи'!F13</f>
        <v>0</v>
      </c>
      <c r="E7" s="4066">
        <f>'2. Променливи'!G13</f>
        <v>0</v>
      </c>
      <c r="F7" s="4066">
        <f>'2. Променливи'!H13</f>
        <v>0</v>
      </c>
      <c r="G7" s="4066">
        <f>'2. Променливи'!I13</f>
        <v>0</v>
      </c>
      <c r="H7" s="4066">
        <f>'2. Променливи'!J13</f>
        <v>0</v>
      </c>
      <c r="I7" s="3698"/>
      <c r="J7" s="4067" t="s">
        <v>1636</v>
      </c>
      <c r="K7" s="4068" t="s">
        <v>1630</v>
      </c>
      <c r="L7" s="4069">
        <f>'6. Ел.Енергия'!C16</f>
        <v>0</v>
      </c>
      <c r="M7" s="4069">
        <f>'6. Ел.Енергия'!D16</f>
        <v>0</v>
      </c>
      <c r="N7" s="4069">
        <f>'6. Ел.Енергия'!E16</f>
        <v>0</v>
      </c>
      <c r="O7" s="4069">
        <f>'6. Ел.Енергия'!F16</f>
        <v>0</v>
      </c>
      <c r="P7" s="4069">
        <f>'6. Ел.Енергия'!G16</f>
        <v>0</v>
      </c>
      <c r="Q7" s="4069">
        <f>'6. Ел.Енергия'!H16</f>
        <v>0</v>
      </c>
      <c r="R7" s="4063"/>
      <c r="S7" s="4063"/>
      <c r="T7" s="4063"/>
      <c r="U7" s="4063"/>
      <c r="V7" s="4063"/>
      <c r="W7" s="4063"/>
      <c r="X7" s="3698"/>
      <c r="Y7" s="4053" t="s">
        <v>123</v>
      </c>
      <c r="Z7" s="4054" t="s">
        <v>762</v>
      </c>
      <c r="AA7" s="4055" t="s">
        <v>174</v>
      </c>
      <c r="AB7" s="4056">
        <f>'3. Показатели за качество'!E12</f>
        <v>0</v>
      </c>
      <c r="AC7" s="4056">
        <f>'3. Показатели за качество'!F12</f>
        <v>0</v>
      </c>
      <c r="AD7" s="4056">
        <f>'3. Показатели за качество'!G12</f>
        <v>0</v>
      </c>
      <c r="AE7" s="4056">
        <f>'3. Показатели за качество'!H12</f>
        <v>0</v>
      </c>
      <c r="AF7" s="4056">
        <f>'3. Показатели за качество'!I12</f>
        <v>0</v>
      </c>
      <c r="AG7" s="4056">
        <f>'3. Показатели за качество'!J12</f>
        <v>0</v>
      </c>
      <c r="AH7" s="4057">
        <f>'3. Показатели за качество'!M12</f>
        <v>0</v>
      </c>
      <c r="AI7" s="4058">
        <v>1</v>
      </c>
      <c r="AJ7" s="3698"/>
    </row>
    <row r="8" spans="1:36" ht="15.95" customHeight="1">
      <c r="A8" s="4051" t="s">
        <v>1597</v>
      </c>
      <c r="B8" s="3931" t="s">
        <v>792</v>
      </c>
      <c r="C8" s="4052">
        <f>'2. Променливи'!E17</f>
        <v>0</v>
      </c>
      <c r="D8" s="4052">
        <f>'2. Променливи'!F17</f>
        <v>0</v>
      </c>
      <c r="E8" s="4052">
        <f>'2. Променливи'!G17</f>
        <v>0</v>
      </c>
      <c r="F8" s="4052">
        <f>'2. Променливи'!H17</f>
        <v>0</v>
      </c>
      <c r="G8" s="4052">
        <f>'2. Променливи'!I17</f>
        <v>0</v>
      </c>
      <c r="H8" s="4052">
        <f>'2. Променливи'!J17</f>
        <v>0</v>
      </c>
      <c r="I8" s="3698"/>
      <c r="J8" s="4059" t="s">
        <v>178</v>
      </c>
      <c r="K8" s="4060" t="s">
        <v>1627</v>
      </c>
      <c r="L8" s="4060">
        <f>'6. Ел.Енергия'!C26/1000</f>
        <v>0</v>
      </c>
      <c r="M8" s="4060">
        <f>'6. Ел.Енергия'!D26/1000</f>
        <v>0</v>
      </c>
      <c r="N8" s="4060">
        <f>'6. Ел.Енергия'!E26/1000</f>
        <v>0</v>
      </c>
      <c r="O8" s="4060">
        <f>'6. Ел.Енергия'!F26/1000</f>
        <v>0</v>
      </c>
      <c r="P8" s="4060">
        <f>'6. Ел.Енергия'!G26/1000</f>
        <v>0</v>
      </c>
      <c r="Q8" s="4060">
        <f>'6. Ел.Енергия'!H26/1000</f>
        <v>0</v>
      </c>
      <c r="R8" s="4060">
        <f>'6. Ел.Енергия'!I26</f>
        <v>0</v>
      </c>
      <c r="S8" s="4060">
        <f>'6. Ел.Енергия'!J26</f>
        <v>0</v>
      </c>
      <c r="T8" s="4060">
        <f>'6. Ел.Енергия'!K26</f>
        <v>0</v>
      </c>
      <c r="U8" s="4060">
        <f>'6. Ел.Енергия'!L26</f>
        <v>0</v>
      </c>
      <c r="V8" s="4060">
        <f>'6. Ел.Енергия'!M26</f>
        <v>0</v>
      </c>
      <c r="W8" s="4060">
        <f>'6. Ел.Енергия'!N26</f>
        <v>0</v>
      </c>
      <c r="X8" s="3698"/>
      <c r="Y8" s="4053" t="s">
        <v>124</v>
      </c>
      <c r="Z8" s="4054" t="s">
        <v>763</v>
      </c>
      <c r="AA8" s="4055" t="s">
        <v>1041</v>
      </c>
      <c r="AB8" s="4071">
        <f>'3. Показатели за качество'!E13</f>
        <v>0</v>
      </c>
      <c r="AC8" s="4071">
        <f>'3. Показатели за качество'!F13</f>
        <v>0</v>
      </c>
      <c r="AD8" s="4071">
        <f>'3. Показатели за качество'!G13</f>
        <v>0</v>
      </c>
      <c r="AE8" s="4071">
        <f>'3. Показатели за качество'!H13</f>
        <v>0</v>
      </c>
      <c r="AF8" s="4071">
        <f>'3. Показатели за качество'!I13</f>
        <v>0</v>
      </c>
      <c r="AG8" s="4071">
        <f>'3. Показатели за качество'!J13</f>
        <v>0</v>
      </c>
      <c r="AH8" s="4072">
        <f>'3. Показатели за качество'!M13</f>
        <v>0</v>
      </c>
      <c r="AI8" s="4073">
        <v>8</v>
      </c>
      <c r="AJ8" s="3698"/>
    </row>
    <row r="9" spans="1:36" ht="15.95" customHeight="1">
      <c r="A9" s="4051" t="s">
        <v>1598</v>
      </c>
      <c r="B9" s="3931" t="s">
        <v>792</v>
      </c>
      <c r="C9" s="4052">
        <f>'2. Променливи'!E18</f>
        <v>0</v>
      </c>
      <c r="D9" s="4052">
        <f>'2. Променливи'!F18</f>
        <v>0</v>
      </c>
      <c r="E9" s="4052">
        <f>'2. Променливи'!G18</f>
        <v>0</v>
      </c>
      <c r="F9" s="4052">
        <f>'2. Променливи'!H18</f>
        <v>0</v>
      </c>
      <c r="G9" s="4052">
        <f>'2. Променливи'!I18</f>
        <v>0</v>
      </c>
      <c r="H9" s="4052">
        <f>'2. Променливи'!J18</f>
        <v>0</v>
      </c>
      <c r="I9" s="3698"/>
      <c r="J9" s="4061" t="s">
        <v>355</v>
      </c>
      <c r="K9" s="4062" t="s">
        <v>1627</v>
      </c>
      <c r="L9" s="4374"/>
      <c r="M9" s="4064">
        <f>'6. Ел.Енергия'!D27/1000</f>
        <v>0</v>
      </c>
      <c r="N9" s="4064">
        <f>'6. Ел.Енергия'!E27/1000</f>
        <v>0</v>
      </c>
      <c r="O9" s="4064">
        <f>'6. Ел.Енергия'!F27/1000</f>
        <v>0</v>
      </c>
      <c r="P9" s="4064">
        <f>'6. Ел.Енергия'!G27/1000</f>
        <v>0</v>
      </c>
      <c r="Q9" s="4064">
        <f>'6. Ел.Енергия'!H27/1000</f>
        <v>0</v>
      </c>
      <c r="R9" s="4374"/>
      <c r="S9" s="4064">
        <f>'6. Ел.Енергия'!J27</f>
        <v>0</v>
      </c>
      <c r="T9" s="4064">
        <f>'6. Ел.Енергия'!K27</f>
        <v>0</v>
      </c>
      <c r="U9" s="4064">
        <f>'6. Ел.Енергия'!L27</f>
        <v>0</v>
      </c>
      <c r="V9" s="4064">
        <f>'6. Ел.Енергия'!M27</f>
        <v>0</v>
      </c>
      <c r="W9" s="4064">
        <f>'6. Ел.Енергия'!N27</f>
        <v>0</v>
      </c>
      <c r="X9" s="3698"/>
      <c r="Y9" s="4053" t="s">
        <v>752</v>
      </c>
      <c r="Z9" s="4054" t="s">
        <v>764</v>
      </c>
      <c r="AA9" s="4055" t="s">
        <v>1680</v>
      </c>
      <c r="AB9" s="4074">
        <f>'3. Показатели за качество'!E14</f>
        <v>0</v>
      </c>
      <c r="AC9" s="4074">
        <f>'3. Показатели за качество'!F14</f>
        <v>0</v>
      </c>
      <c r="AD9" s="4074">
        <f>'3. Показатели за качество'!G14</f>
        <v>0</v>
      </c>
      <c r="AE9" s="4074">
        <f>'3. Показатели за качество'!H14</f>
        <v>0</v>
      </c>
      <c r="AF9" s="4074">
        <f>'3. Показатели за качество'!I14</f>
        <v>0</v>
      </c>
      <c r="AG9" s="4074">
        <f>'3. Показатели за качество'!J14</f>
        <v>0</v>
      </c>
      <c r="AH9" s="4075">
        <f>'3. Показатели за качество'!M14</f>
        <v>0</v>
      </c>
      <c r="AI9" s="4073">
        <v>15</v>
      </c>
      <c r="AJ9" s="3698"/>
    </row>
    <row r="10" spans="1:36" ht="15.95" customHeight="1">
      <c r="A10" s="4051" t="s">
        <v>1599</v>
      </c>
      <c r="B10" s="3931" t="s">
        <v>792</v>
      </c>
      <c r="C10" s="4052">
        <f>'2. Променливи'!E19</f>
        <v>0</v>
      </c>
      <c r="D10" s="4052">
        <f>'2. Променливи'!F19</f>
        <v>0</v>
      </c>
      <c r="E10" s="4052">
        <f>'2. Променливи'!G19</f>
        <v>0</v>
      </c>
      <c r="F10" s="4052">
        <f>'2. Променливи'!H19</f>
        <v>0</v>
      </c>
      <c r="G10" s="4052">
        <f>'2. Променливи'!I19</f>
        <v>0</v>
      </c>
      <c r="H10" s="4052">
        <f>'2. Променливи'!J19</f>
        <v>0</v>
      </c>
      <c r="I10" s="3698"/>
      <c r="J10" s="4059" t="s">
        <v>188</v>
      </c>
      <c r="K10" s="4060" t="s">
        <v>1627</v>
      </c>
      <c r="L10" s="4060">
        <f>'6. Ел.Енергия'!C37/1000</f>
        <v>0</v>
      </c>
      <c r="M10" s="4060">
        <f>'6. Ел.Енергия'!D37/1000</f>
        <v>0</v>
      </c>
      <c r="N10" s="4060">
        <f>'6. Ел.Енергия'!E37/1000</f>
        <v>0</v>
      </c>
      <c r="O10" s="4060">
        <f>'6. Ел.Енергия'!F37/1000</f>
        <v>0</v>
      </c>
      <c r="P10" s="4060">
        <f>'6. Ел.Енергия'!G37/1000</f>
        <v>0</v>
      </c>
      <c r="Q10" s="4060">
        <f>'6. Ел.Енергия'!H37/1000</f>
        <v>0</v>
      </c>
      <c r="R10" s="4060">
        <f>'6. Ел.Енергия'!I37</f>
        <v>0</v>
      </c>
      <c r="S10" s="4060">
        <f>'6. Ел.Енергия'!J37</f>
        <v>0</v>
      </c>
      <c r="T10" s="4060">
        <f>'6. Ел.Енергия'!K37</f>
        <v>0</v>
      </c>
      <c r="U10" s="4060">
        <f>'6. Ел.Енергия'!L37</f>
        <v>0</v>
      </c>
      <c r="V10" s="4060">
        <f>'6. Ел.Енергия'!M37</f>
        <v>0</v>
      </c>
      <c r="W10" s="4060">
        <f>'6. Ел.Енергия'!N37</f>
        <v>0</v>
      </c>
      <c r="X10" s="3698"/>
      <c r="Y10" s="4053" t="s">
        <v>753</v>
      </c>
      <c r="Z10" s="4054" t="s">
        <v>764</v>
      </c>
      <c r="AA10" s="4055" t="s">
        <v>174</v>
      </c>
      <c r="AB10" s="4056">
        <f>'3. Показатели за качество'!E15</f>
        <v>0</v>
      </c>
      <c r="AC10" s="4056">
        <f>'3. Показатели за качество'!F15</f>
        <v>0</v>
      </c>
      <c r="AD10" s="4056">
        <f>'3. Показатели за качество'!G15</f>
        <v>0</v>
      </c>
      <c r="AE10" s="4056">
        <f>'3. Показатели за качество'!H15</f>
        <v>0</v>
      </c>
      <c r="AF10" s="4056">
        <f>'3. Показатели за качество'!I15</f>
        <v>0</v>
      </c>
      <c r="AG10" s="4056">
        <f>'3. Показатели за качество'!J15</f>
        <v>0</v>
      </c>
      <c r="AH10" s="4057">
        <f>'3. Показатели за качество'!M15</f>
        <v>0</v>
      </c>
      <c r="AI10" s="4058">
        <v>0.49</v>
      </c>
      <c r="AJ10" s="3698"/>
    </row>
    <row r="11" spans="1:36" ht="15.95" customHeight="1">
      <c r="A11" s="4065" t="s">
        <v>1603</v>
      </c>
      <c r="B11" s="3934" t="s">
        <v>792</v>
      </c>
      <c r="C11" s="4066">
        <f>'2. Променливи'!E20</f>
        <v>0</v>
      </c>
      <c r="D11" s="4066">
        <f>'2. Променливи'!F20</f>
        <v>0</v>
      </c>
      <c r="E11" s="4066">
        <f>'2. Променливи'!G20</f>
        <v>0</v>
      </c>
      <c r="F11" s="4066">
        <f>'2. Променливи'!H20</f>
        <v>0</v>
      </c>
      <c r="G11" s="4066">
        <f>'2. Променливи'!I20</f>
        <v>0</v>
      </c>
      <c r="H11" s="4066">
        <f>'2. Променливи'!J20</f>
        <v>0</v>
      </c>
      <c r="I11" s="3698"/>
      <c r="J11" s="4061" t="s">
        <v>355</v>
      </c>
      <c r="K11" s="4062" t="s">
        <v>1627</v>
      </c>
      <c r="L11" s="4374"/>
      <c r="M11" s="4064">
        <f>'6. Ел.Енергия'!D38/1000</f>
        <v>0</v>
      </c>
      <c r="N11" s="4064">
        <f>'6. Ел.Енергия'!E38/1000</f>
        <v>0</v>
      </c>
      <c r="O11" s="4064">
        <f>'6. Ел.Енергия'!F38/1000</f>
        <v>0</v>
      </c>
      <c r="P11" s="4064">
        <f>'6. Ел.Енергия'!G38/1000</f>
        <v>0</v>
      </c>
      <c r="Q11" s="4064">
        <f>'6. Ел.Енергия'!H38/1000</f>
        <v>0</v>
      </c>
      <c r="R11" s="4374"/>
      <c r="S11" s="4076">
        <f>'6. Ел.Енергия'!J38</f>
        <v>0</v>
      </c>
      <c r="T11" s="4076">
        <f>'6. Ел.Енергия'!K38</f>
        <v>0</v>
      </c>
      <c r="U11" s="4076">
        <f>'6. Ел.Енергия'!L38</f>
        <v>0</v>
      </c>
      <c r="V11" s="4076">
        <f>'6. Ел.Енергия'!M38</f>
        <v>0</v>
      </c>
      <c r="W11" s="4076">
        <f>'6. Ел.Енергия'!N38</f>
        <v>0</v>
      </c>
      <c r="X11" s="3698"/>
      <c r="Y11" s="4053" t="s">
        <v>125</v>
      </c>
      <c r="Z11" s="4054" t="s">
        <v>765</v>
      </c>
      <c r="AA11" s="4055" t="s">
        <v>757</v>
      </c>
      <c r="AB11" s="4074">
        <f>'3. Показатели за качество'!E16</f>
        <v>0</v>
      </c>
      <c r="AC11" s="4074">
        <f>'3. Показатели за качество'!F16</f>
        <v>0</v>
      </c>
      <c r="AD11" s="4074">
        <f>'3. Показатели за качество'!G16</f>
        <v>0</v>
      </c>
      <c r="AE11" s="4074">
        <f>'3. Показатели за качество'!H16</f>
        <v>0</v>
      </c>
      <c r="AF11" s="4074">
        <f>'3. Показатели за качество'!I16</f>
        <v>0</v>
      </c>
      <c r="AG11" s="4074">
        <f>'3. Показатели за качество'!J16</f>
        <v>0</v>
      </c>
      <c r="AH11" s="4075">
        <f>'3. Показатели за качество'!M16</f>
        <v>0</v>
      </c>
      <c r="AI11" s="4073">
        <v>60</v>
      </c>
      <c r="AJ11" s="3698"/>
    </row>
    <row r="12" spans="1:36" ht="15.95" customHeight="1">
      <c r="A12" s="3698"/>
      <c r="B12" s="3698"/>
      <c r="C12" s="3698"/>
      <c r="D12" s="3698"/>
      <c r="E12" s="3698"/>
      <c r="F12" s="3698"/>
      <c r="G12" s="3698"/>
      <c r="H12" s="3698"/>
      <c r="I12" s="3698"/>
      <c r="J12" s="4067" t="s">
        <v>1635</v>
      </c>
      <c r="K12" s="4068" t="s">
        <v>1630</v>
      </c>
      <c r="L12" s="4077">
        <f>'6. Ел.Енергия'!C39</f>
        <v>0</v>
      </c>
      <c r="M12" s="4077">
        <f>'6. Ел.Енергия'!D39</f>
        <v>0</v>
      </c>
      <c r="N12" s="4077">
        <f>'6. Ел.Енергия'!E39</f>
        <v>0</v>
      </c>
      <c r="O12" s="4077">
        <f>'6. Ел.Енергия'!F39</f>
        <v>0</v>
      </c>
      <c r="P12" s="4077">
        <f>'6. Ел.Енергия'!G39</f>
        <v>0</v>
      </c>
      <c r="Q12" s="4077">
        <f>'6. Ел.Енергия'!H39</f>
        <v>0</v>
      </c>
      <c r="R12" s="4063"/>
      <c r="S12" s="4063"/>
      <c r="T12" s="4063"/>
      <c r="U12" s="4063"/>
      <c r="V12" s="4063"/>
      <c r="W12" s="4063"/>
      <c r="X12" s="3698"/>
      <c r="Y12" s="4053" t="s">
        <v>1269</v>
      </c>
      <c r="Z12" s="4054" t="s">
        <v>766</v>
      </c>
      <c r="AA12" s="4055" t="s">
        <v>174</v>
      </c>
      <c r="AB12" s="4056">
        <f>'3. Показатели за качество'!E17</f>
        <v>0</v>
      </c>
      <c r="AC12" s="4056">
        <f>'3. Показатели за качество'!F17</f>
        <v>0</v>
      </c>
      <c r="AD12" s="4056">
        <f>'3. Показатели за качество'!G17</f>
        <v>0</v>
      </c>
      <c r="AE12" s="4056">
        <f>'3. Показатели за качество'!H17</f>
        <v>0</v>
      </c>
      <c r="AF12" s="4056">
        <f>'3. Показатели за качество'!I17</f>
        <v>0</v>
      </c>
      <c r="AG12" s="4056">
        <f>'3. Показатели за качество'!J17</f>
        <v>0</v>
      </c>
      <c r="AH12" s="4057">
        <f>'3. Показатели за качество'!M17</f>
        <v>0</v>
      </c>
      <c r="AI12" s="4058">
        <v>1</v>
      </c>
      <c r="AJ12" s="3698"/>
    </row>
    <row r="13" spans="1:36" ht="15.95" customHeight="1">
      <c r="A13" s="5534" t="s">
        <v>2</v>
      </c>
      <c r="B13" s="5534" t="s">
        <v>754</v>
      </c>
      <c r="C13" s="5522" t="s">
        <v>930</v>
      </c>
      <c r="D13" s="5522"/>
      <c r="E13" s="5522"/>
      <c r="F13" s="5522"/>
      <c r="G13" s="5522"/>
      <c r="H13" s="5522"/>
      <c r="I13" s="3698"/>
      <c r="J13" s="4078" t="s">
        <v>1256</v>
      </c>
      <c r="K13" s="4060" t="s">
        <v>1627</v>
      </c>
      <c r="L13" s="4060">
        <f>'6. Ел.Енергия'!C49/1000</f>
        <v>0</v>
      </c>
      <c r="M13" s="4060">
        <f>'6. Ел.Енергия'!D49/1000</f>
        <v>0</v>
      </c>
      <c r="N13" s="4060">
        <f>'6. Ел.Енергия'!E49/1000</f>
        <v>0</v>
      </c>
      <c r="O13" s="4060">
        <f>'6. Ел.Енергия'!F49/1000</f>
        <v>0</v>
      </c>
      <c r="P13" s="4060">
        <f>'6. Ел.Енергия'!G49/1000</f>
        <v>0</v>
      </c>
      <c r="Q13" s="4060">
        <f>'6. Ел.Енергия'!H49/1000</f>
        <v>0</v>
      </c>
      <c r="R13" s="4060">
        <f>'6. Ел.Енергия'!I49</f>
        <v>0</v>
      </c>
      <c r="S13" s="4060">
        <f>'6. Ел.Енергия'!J49</f>
        <v>0</v>
      </c>
      <c r="T13" s="4060">
        <f>'6. Ел.Енергия'!K49</f>
        <v>0</v>
      </c>
      <c r="U13" s="4060">
        <f>'6. Ел.Енергия'!L49</f>
        <v>0</v>
      </c>
      <c r="V13" s="4060">
        <f>'6. Ел.Енергия'!M49</f>
        <v>0</v>
      </c>
      <c r="W13" s="4060">
        <f>'6. Ел.Енергия'!N49</f>
        <v>0</v>
      </c>
      <c r="X13" s="3698"/>
      <c r="Y13" s="4053" t="s">
        <v>126</v>
      </c>
      <c r="Z13" s="4054" t="s">
        <v>767</v>
      </c>
      <c r="AA13" s="4055" t="s">
        <v>174</v>
      </c>
      <c r="AB13" s="4056" t="str">
        <f>'3. Показатели за качество'!E18</f>
        <v>-</v>
      </c>
      <c r="AC13" s="4056" t="str">
        <f>'3. Показатели за качество'!F18</f>
        <v>-</v>
      </c>
      <c r="AD13" s="4056" t="str">
        <f>'3. Показатели за качество'!G18</f>
        <v>-</v>
      </c>
      <c r="AE13" s="4056" t="str">
        <f>'3. Показатели за качество'!H18</f>
        <v>-</v>
      </c>
      <c r="AF13" s="4056" t="str">
        <f>'3. Показатели за качество'!I18</f>
        <v>-</v>
      </c>
      <c r="AG13" s="4056" t="str">
        <f>'3. Показатели за качество'!J18</f>
        <v>-</v>
      </c>
      <c r="AH13" s="4057">
        <f>'3. Показатели за качество'!M18</f>
        <v>0</v>
      </c>
      <c r="AI13" s="4058">
        <v>0.75</v>
      </c>
      <c r="AJ13" s="3698"/>
    </row>
    <row r="14" spans="1:36" ht="15.95" customHeight="1">
      <c r="A14" s="5534"/>
      <c r="B14" s="5534"/>
      <c r="C14" s="3930" t="s">
        <v>119</v>
      </c>
      <c r="D14" s="3930" t="s">
        <v>1072</v>
      </c>
      <c r="E14" s="3930" t="s">
        <v>1073</v>
      </c>
      <c r="F14" s="3930" t="s">
        <v>1074</v>
      </c>
      <c r="G14" s="3930" t="s">
        <v>1075</v>
      </c>
      <c r="H14" s="3930" t="s">
        <v>1076</v>
      </c>
      <c r="I14" s="3698"/>
      <c r="J14" s="4061" t="s">
        <v>355</v>
      </c>
      <c r="K14" s="4062" t="s">
        <v>1627</v>
      </c>
      <c r="L14" s="4374"/>
      <c r="M14" s="4064">
        <f>'6. Ел.Енергия'!D50/1000</f>
        <v>0</v>
      </c>
      <c r="N14" s="4064">
        <f>'6. Ел.Енергия'!E50/1000</f>
        <v>0</v>
      </c>
      <c r="O14" s="4064">
        <f>'6. Ел.Енергия'!F50/1000</f>
        <v>0</v>
      </c>
      <c r="P14" s="4064">
        <f>'6. Ел.Енергия'!G50/1000</f>
        <v>0</v>
      </c>
      <c r="Q14" s="4064">
        <f>'6. Ел.Енергия'!H50/1000</f>
        <v>0</v>
      </c>
      <c r="R14" s="4374"/>
      <c r="S14" s="4064">
        <f>'6. Ел.Енергия'!J50</f>
        <v>0</v>
      </c>
      <c r="T14" s="4064">
        <f>'6. Ел.Енергия'!K50</f>
        <v>0</v>
      </c>
      <c r="U14" s="4064">
        <f>'6. Ел.Енергия'!L50</f>
        <v>0</v>
      </c>
      <c r="V14" s="4064">
        <f>'6. Ел.Енергия'!M50</f>
        <v>0</v>
      </c>
      <c r="W14" s="4064">
        <f>'6. Ел.Енергия'!N50</f>
        <v>0</v>
      </c>
      <c r="X14" s="3698"/>
      <c r="Y14" s="4053" t="s">
        <v>127</v>
      </c>
      <c r="Z14" s="4054" t="s">
        <v>768</v>
      </c>
      <c r="AA14" s="4055" t="s">
        <v>174</v>
      </c>
      <c r="AB14" s="4056" t="str">
        <f>'3. Показатели за качество'!E19</f>
        <v>-</v>
      </c>
      <c r="AC14" s="4056" t="str">
        <f>'3. Показатели за качество'!F19</f>
        <v>-</v>
      </c>
      <c r="AD14" s="4056" t="str">
        <f>'3. Показатели за качество'!G19</f>
        <v>-</v>
      </c>
      <c r="AE14" s="4056" t="str">
        <f>'3. Показатели за качество'!H19</f>
        <v>-</v>
      </c>
      <c r="AF14" s="4056" t="str">
        <f>'3. Показатели за качество'!I19</f>
        <v>-</v>
      </c>
      <c r="AG14" s="4056" t="str">
        <f>'3. Показатели за качество'!J19</f>
        <v>-</v>
      </c>
      <c r="AH14" s="4057">
        <f>'3. Показатели за качество'!M19</f>
        <v>0</v>
      </c>
      <c r="AI14" s="4058">
        <v>0.75</v>
      </c>
      <c r="AJ14" s="3698"/>
    </row>
    <row r="15" spans="1:36" ht="15.95" customHeight="1">
      <c r="A15" s="4079" t="s">
        <v>1014</v>
      </c>
      <c r="B15" s="3935" t="s">
        <v>792</v>
      </c>
      <c r="C15" s="4052">
        <f>'2. Променливи'!E21</f>
        <v>1</v>
      </c>
      <c r="D15" s="4052">
        <f>'2. Променливи'!F21</f>
        <v>1</v>
      </c>
      <c r="E15" s="4052">
        <f>'2. Променливи'!G21</f>
        <v>1</v>
      </c>
      <c r="F15" s="4052">
        <f>'2. Променливи'!H21</f>
        <v>1</v>
      </c>
      <c r="G15" s="4052">
        <f>'2. Променливи'!I21</f>
        <v>1</v>
      </c>
      <c r="H15" s="4052">
        <f>'2. Променливи'!J21</f>
        <v>1</v>
      </c>
      <c r="I15" s="3698"/>
      <c r="J15" s="4078" t="s">
        <v>1257</v>
      </c>
      <c r="K15" s="4060" t="s">
        <v>1627</v>
      </c>
      <c r="L15" s="4060">
        <f>'6. Ел.Енергия'!C61/1000</f>
        <v>0</v>
      </c>
      <c r="M15" s="4060">
        <f>'6. Ел.Енергия'!D61/1000</f>
        <v>0</v>
      </c>
      <c r="N15" s="4060">
        <f>'6. Ел.Енергия'!E61/1000</f>
        <v>0</v>
      </c>
      <c r="O15" s="4060">
        <f>'6. Ел.Енергия'!F61/1000</f>
        <v>0</v>
      </c>
      <c r="P15" s="4060">
        <f>'6. Ел.Енергия'!G61/1000</f>
        <v>0</v>
      </c>
      <c r="Q15" s="4060">
        <f>'6. Ел.Енергия'!H61/1000</f>
        <v>0</v>
      </c>
      <c r="R15" s="4060">
        <f>'6. Ел.Енергия'!I61</f>
        <v>0</v>
      </c>
      <c r="S15" s="4060">
        <f>'6. Ел.Енергия'!J61</f>
        <v>0</v>
      </c>
      <c r="T15" s="4060">
        <f>'6. Ел.Енергия'!K61</f>
        <v>0</v>
      </c>
      <c r="U15" s="4060">
        <f>'6. Ел.Енергия'!L61</f>
        <v>0</v>
      </c>
      <c r="V15" s="4060">
        <f>'6. Ел.Енергия'!M61</f>
        <v>0</v>
      </c>
      <c r="W15" s="4060">
        <f>'6. Ел.Енергия'!N61</f>
        <v>0</v>
      </c>
      <c r="X15" s="3698"/>
      <c r="Y15" s="4053" t="s">
        <v>128</v>
      </c>
      <c r="Z15" s="4054" t="s">
        <v>769</v>
      </c>
      <c r="AA15" s="4055" t="s">
        <v>174</v>
      </c>
      <c r="AB15" s="4056" t="str">
        <f>'3. Показатели за качество'!E20</f>
        <v>-</v>
      </c>
      <c r="AC15" s="4056" t="str">
        <f>'3. Показатели за качество'!F20</f>
        <v>-</v>
      </c>
      <c r="AD15" s="4056" t="str">
        <f>'3. Показатели за качество'!G20</f>
        <v>-</v>
      </c>
      <c r="AE15" s="4056" t="str">
        <f>'3. Показатели за качество'!H20</f>
        <v>-</v>
      </c>
      <c r="AF15" s="4056" t="str">
        <f>'3. Показатели за качество'!I20</f>
        <v>-</v>
      </c>
      <c r="AG15" s="4056" t="str">
        <f>'3. Показатели за качество'!J20</f>
        <v>-</v>
      </c>
      <c r="AH15" s="4057">
        <f>'3. Показатели за качество'!M20</f>
        <v>0</v>
      </c>
      <c r="AI15" s="4058">
        <v>0.93</v>
      </c>
      <c r="AJ15" s="3698"/>
    </row>
    <row r="16" spans="1:36" ht="15.95" customHeight="1">
      <c r="A16" s="4079" t="s">
        <v>869</v>
      </c>
      <c r="B16" s="3935" t="s">
        <v>792</v>
      </c>
      <c r="C16" s="4052">
        <f>'2. Променливи'!E22</f>
        <v>0</v>
      </c>
      <c r="D16" s="4052">
        <f>'2. Променливи'!F22</f>
        <v>0</v>
      </c>
      <c r="E16" s="4052">
        <f>'2. Променливи'!G22</f>
        <v>0</v>
      </c>
      <c r="F16" s="4052">
        <f>'2. Променливи'!H22</f>
        <v>0</v>
      </c>
      <c r="G16" s="4052">
        <f>'2. Променливи'!I22</f>
        <v>0</v>
      </c>
      <c r="H16" s="4052">
        <f>'2. Променливи'!J22</f>
        <v>0</v>
      </c>
      <c r="I16" s="3698"/>
      <c r="J16" s="4061" t="s">
        <v>355</v>
      </c>
      <c r="K16" s="4062" t="s">
        <v>1627</v>
      </c>
      <c r="L16" s="4374"/>
      <c r="M16" s="4064">
        <f>'6. Ел.Енергия'!D62/1000</f>
        <v>0</v>
      </c>
      <c r="N16" s="4064">
        <f>'6. Ел.Енергия'!E62/1000</f>
        <v>0</v>
      </c>
      <c r="O16" s="4064">
        <f>'6. Ел.Енергия'!F62/1000</f>
        <v>0</v>
      </c>
      <c r="P16" s="4064">
        <f>'6. Ел.Енергия'!G62/1000</f>
        <v>0</v>
      </c>
      <c r="Q16" s="4064">
        <f>'6. Ел.Енергия'!H62/1000</f>
        <v>0</v>
      </c>
      <c r="R16" s="4374"/>
      <c r="S16" s="4064">
        <f>'6. Ел.Енергия'!J62</f>
        <v>0</v>
      </c>
      <c r="T16" s="4064">
        <f>'6. Ел.Енергия'!K62</f>
        <v>0</v>
      </c>
      <c r="U16" s="4064">
        <f>'6. Ел.Енергия'!L62</f>
        <v>0</v>
      </c>
      <c r="V16" s="4064">
        <f>'6. Ел.Енергия'!M62</f>
        <v>0</v>
      </c>
      <c r="W16" s="4064">
        <f>'6. Ел.Енергия'!N62</f>
        <v>0</v>
      </c>
      <c r="X16" s="3698"/>
      <c r="Y16" s="4053" t="s">
        <v>129</v>
      </c>
      <c r="Z16" s="4054" t="s">
        <v>770</v>
      </c>
      <c r="AA16" s="4055" t="s">
        <v>757</v>
      </c>
      <c r="AB16" s="4074" t="str">
        <f>'3. Показатели за качество'!E21</f>
        <v>-</v>
      </c>
      <c r="AC16" s="4074" t="str">
        <f>'3. Показатели за качество'!F21</f>
        <v>-</v>
      </c>
      <c r="AD16" s="4074" t="str">
        <f>'3. Показатели за качество'!G21</f>
        <v>-</v>
      </c>
      <c r="AE16" s="4074" t="str">
        <f>'3. Показатели за качество'!H21</f>
        <v>-</v>
      </c>
      <c r="AF16" s="4074" t="str">
        <f>'3. Показатели за качество'!I21</f>
        <v>-</v>
      </c>
      <c r="AG16" s="4074" t="str">
        <f>'3. Показатели за качество'!J21</f>
        <v>-</v>
      </c>
      <c r="AH16" s="4075">
        <f>'3. Показатели за качество'!M21</f>
        <v>0</v>
      </c>
      <c r="AI16" s="4073">
        <v>120</v>
      </c>
      <c r="AJ16" s="3698"/>
    </row>
    <row r="17" spans="1:36" ht="15.95" customHeight="1">
      <c r="A17" s="4079" t="s">
        <v>870</v>
      </c>
      <c r="B17" s="3936" t="s">
        <v>792</v>
      </c>
      <c r="C17" s="4052">
        <f>'2. Променливи'!E23</f>
        <v>0</v>
      </c>
      <c r="D17" s="4052">
        <f>'2. Променливи'!F23</f>
        <v>0</v>
      </c>
      <c r="E17" s="4052">
        <f>'2. Променливи'!G23</f>
        <v>0</v>
      </c>
      <c r="F17" s="4052">
        <f>'2. Променливи'!H23</f>
        <v>0</v>
      </c>
      <c r="G17" s="4052">
        <f>'2. Променливи'!I23</f>
        <v>0</v>
      </c>
      <c r="H17" s="4052">
        <f>'2. Променливи'!J23</f>
        <v>0</v>
      </c>
      <c r="I17" s="3698"/>
      <c r="J17" s="4081" t="s">
        <v>1826</v>
      </c>
      <c r="K17" s="4062" t="s">
        <v>1627</v>
      </c>
      <c r="L17" s="4062">
        <f>'6. Ел.Енергия'!C74/1000</f>
        <v>4.7649999999999997</v>
      </c>
      <c r="M17" s="4062">
        <f>'6. Ел.Енергия'!D74/1000</f>
        <v>5</v>
      </c>
      <c r="N17" s="4062">
        <f>'6. Ел.Енергия'!E74/1000</f>
        <v>5</v>
      </c>
      <c r="O17" s="4062">
        <f>'6. Ел.Енергия'!F74/1000</f>
        <v>5</v>
      </c>
      <c r="P17" s="4062">
        <f>'6. Ел.Енергия'!G74/1000</f>
        <v>5</v>
      </c>
      <c r="Q17" s="4062">
        <f>'6. Ел.Енергия'!H74/1000</f>
        <v>5</v>
      </c>
      <c r="R17" s="4062">
        <f>'6. Ел.Енергия'!I74</f>
        <v>1</v>
      </c>
      <c r="S17" s="4062">
        <f>'6. Ел.Енергия'!J74</f>
        <v>1.0493179433368311</v>
      </c>
      <c r="T17" s="4062">
        <f>'6. Ел.Енергия'!K74</f>
        <v>1.0493179433368311</v>
      </c>
      <c r="U17" s="4062">
        <f>'6. Ел.Енергия'!L74</f>
        <v>1.0493179433368311</v>
      </c>
      <c r="V17" s="4062">
        <f>'6. Ел.Енергия'!M74</f>
        <v>1.0493179433368311</v>
      </c>
      <c r="W17" s="4062">
        <f>'6. Ел.Енергия'!N74</f>
        <v>1.0493179433368311</v>
      </c>
      <c r="X17" s="3698"/>
      <c r="Y17" s="4053" t="s">
        <v>130</v>
      </c>
      <c r="Z17" s="4054" t="s">
        <v>771</v>
      </c>
      <c r="AA17" s="4055" t="s">
        <v>758</v>
      </c>
      <c r="AB17" s="4071">
        <f>'3. Показатели за качество'!E22</f>
        <v>0</v>
      </c>
      <c r="AC17" s="4071">
        <f>'3. Показатели за качество'!F22</f>
        <v>0</v>
      </c>
      <c r="AD17" s="4071">
        <f>'3. Показатели за качество'!G22</f>
        <v>0</v>
      </c>
      <c r="AE17" s="4071">
        <f>'3. Показатели за качество'!H22</f>
        <v>0</v>
      </c>
      <c r="AF17" s="4071">
        <f>'3. Показатели за качество'!I22</f>
        <v>0</v>
      </c>
      <c r="AG17" s="4071">
        <f>'3. Показатели за качество'!J22</f>
        <v>0</v>
      </c>
      <c r="AH17" s="4072">
        <f>'3. Показатели за качество'!M22</f>
        <v>0</v>
      </c>
      <c r="AI17" s="4073">
        <v>0.5</v>
      </c>
      <c r="AJ17" s="3698"/>
    </row>
    <row r="18" spans="1:36" ht="15.95" customHeight="1">
      <c r="A18" s="4079" t="s">
        <v>871</v>
      </c>
      <c r="B18" s="3935" t="s">
        <v>792</v>
      </c>
      <c r="C18" s="4052">
        <f>'2. Променливи'!E24</f>
        <v>0</v>
      </c>
      <c r="D18" s="4052">
        <f>'2. Променливи'!F24</f>
        <v>0</v>
      </c>
      <c r="E18" s="4052">
        <f>'2. Променливи'!G24</f>
        <v>0</v>
      </c>
      <c r="F18" s="4052">
        <f>'2. Променливи'!H24</f>
        <v>0</v>
      </c>
      <c r="G18" s="4052">
        <f>'2. Променливи'!I24</f>
        <v>0</v>
      </c>
      <c r="H18" s="4052">
        <f>'2. Променливи'!J24</f>
        <v>0</v>
      </c>
      <c r="I18" s="3698"/>
      <c r="J18" s="4070" t="s">
        <v>1633</v>
      </c>
      <c r="K18" s="4060" t="s">
        <v>1627</v>
      </c>
      <c r="L18" s="4060">
        <f>SUM(L5,L8,L10,L13,L15,L17)</f>
        <v>4.7649999999999997</v>
      </c>
      <c r="M18" s="4060">
        <f t="shared" ref="M18:W18" si="0">SUM(M5,M8,M10,M13,M15,M17)</f>
        <v>5</v>
      </c>
      <c r="N18" s="4060">
        <f t="shared" si="0"/>
        <v>5</v>
      </c>
      <c r="O18" s="4060">
        <f t="shared" si="0"/>
        <v>5</v>
      </c>
      <c r="P18" s="4060">
        <f t="shared" si="0"/>
        <v>5</v>
      </c>
      <c r="Q18" s="4060">
        <f t="shared" si="0"/>
        <v>5</v>
      </c>
      <c r="R18" s="4060">
        <f t="shared" si="0"/>
        <v>1</v>
      </c>
      <c r="S18" s="4060">
        <f t="shared" si="0"/>
        <v>1.0493179433368311</v>
      </c>
      <c r="T18" s="4060">
        <f t="shared" si="0"/>
        <v>1.0493179433368311</v>
      </c>
      <c r="U18" s="4060">
        <f t="shared" si="0"/>
        <v>1.0493179433368311</v>
      </c>
      <c r="V18" s="4060">
        <f t="shared" si="0"/>
        <v>1.0493179433368311</v>
      </c>
      <c r="W18" s="4060">
        <f t="shared" si="0"/>
        <v>1.0493179433368311</v>
      </c>
      <c r="X18" s="3698"/>
      <c r="Y18" s="4053" t="s">
        <v>131</v>
      </c>
      <c r="Z18" s="4054" t="s">
        <v>1681</v>
      </c>
      <c r="AA18" s="4055" t="s">
        <v>1682</v>
      </c>
      <c r="AB18" s="4071">
        <f>'3. Показатели за качество'!E23</f>
        <v>0</v>
      </c>
      <c r="AC18" s="4071">
        <f>'3. Показатели за качество'!F23</f>
        <v>0</v>
      </c>
      <c r="AD18" s="4071">
        <f>'3. Показатели за качество'!G23</f>
        <v>0</v>
      </c>
      <c r="AE18" s="4071">
        <f>'3. Показатели за качество'!H23</f>
        <v>0</v>
      </c>
      <c r="AF18" s="4071">
        <f>'3. Показатели за качество'!I23</f>
        <v>0</v>
      </c>
      <c r="AG18" s="4071">
        <f>'3. Показатели за качество'!J23</f>
        <v>0</v>
      </c>
      <c r="AH18" s="4072">
        <f>'3. Показатели за качество'!M23</f>
        <v>0</v>
      </c>
      <c r="AI18" s="4073">
        <v>0.45</v>
      </c>
      <c r="AJ18" s="3698"/>
    </row>
    <row r="19" spans="1:36" ht="15.95" customHeight="1">
      <c r="A19" s="4082" t="s">
        <v>1606</v>
      </c>
      <c r="B19" s="3936" t="s">
        <v>820</v>
      </c>
      <c r="C19" s="4052">
        <f>'2. Променливи'!E25</f>
        <v>0</v>
      </c>
      <c r="D19" s="4052">
        <f>'2. Променливи'!F25</f>
        <v>0</v>
      </c>
      <c r="E19" s="4052">
        <f>'2. Променливи'!G25</f>
        <v>0</v>
      </c>
      <c r="F19" s="4052">
        <f>'2. Променливи'!H25</f>
        <v>0</v>
      </c>
      <c r="G19" s="4052">
        <f>'2. Променливи'!I25</f>
        <v>0</v>
      </c>
      <c r="H19" s="4052">
        <f>'2. Променливи'!J25</f>
        <v>0</v>
      </c>
      <c r="I19" s="3698"/>
      <c r="J19" s="4085" t="s">
        <v>1632</v>
      </c>
      <c r="K19" s="4060" t="s">
        <v>174</v>
      </c>
      <c r="L19" s="4063"/>
      <c r="M19" s="4086">
        <f>IFERROR((M18-L18)/L18,0)</f>
        <v>4.9317943336831128E-2</v>
      </c>
      <c r="N19" s="4086">
        <f t="shared" ref="N19:Q19" si="1">IFERROR((N18-M18)/M18,0)</f>
        <v>0</v>
      </c>
      <c r="O19" s="4086">
        <f t="shared" si="1"/>
        <v>0</v>
      </c>
      <c r="P19" s="4086">
        <f t="shared" si="1"/>
        <v>0</v>
      </c>
      <c r="Q19" s="4086">
        <f t="shared" si="1"/>
        <v>0</v>
      </c>
      <c r="R19" s="4087"/>
      <c r="S19" s="4086">
        <f t="shared" ref="S19:W19" si="2">IFERROR((S18-R18)/R18,0)</f>
        <v>4.9317943336831149E-2</v>
      </c>
      <c r="T19" s="4086">
        <f t="shared" si="2"/>
        <v>0</v>
      </c>
      <c r="U19" s="4086">
        <f t="shared" si="2"/>
        <v>0</v>
      </c>
      <c r="V19" s="4086">
        <f t="shared" si="2"/>
        <v>0</v>
      </c>
      <c r="W19" s="4086">
        <f t="shared" si="2"/>
        <v>0</v>
      </c>
      <c r="X19" s="3698"/>
      <c r="Y19" s="4053" t="s">
        <v>132</v>
      </c>
      <c r="Z19" s="4054" t="s">
        <v>772</v>
      </c>
      <c r="AA19" s="4055" t="s">
        <v>1682</v>
      </c>
      <c r="AB19" s="4071" t="str">
        <f>'3. Показатели за качество'!E24</f>
        <v>-</v>
      </c>
      <c r="AC19" s="4071" t="str">
        <f>'3. Показатели за качество'!F24</f>
        <v>-</v>
      </c>
      <c r="AD19" s="4071" t="str">
        <f>'3. Показатели за качество'!G24</f>
        <v>-</v>
      </c>
      <c r="AE19" s="4071" t="str">
        <f>'3. Показатели за качество'!H24</f>
        <v>-</v>
      </c>
      <c r="AF19" s="4071" t="str">
        <f>'3. Показатели за качество'!I24</f>
        <v>-</v>
      </c>
      <c r="AG19" s="4071" t="str">
        <f>'3. Показатели за качество'!J24</f>
        <v>-</v>
      </c>
      <c r="AH19" s="4072">
        <f>'3. Показатели за качество'!M24</f>
        <v>0</v>
      </c>
      <c r="AI19" s="4073">
        <v>0.25</v>
      </c>
      <c r="AJ19" s="3698"/>
    </row>
    <row r="20" spans="1:36" ht="15.95" customHeight="1">
      <c r="A20" s="4083" t="s">
        <v>1605</v>
      </c>
      <c r="B20" s="3936" t="s">
        <v>792</v>
      </c>
      <c r="C20" s="4084">
        <f>'2. Променливи'!E27</f>
        <v>0</v>
      </c>
      <c r="D20" s="4084">
        <f>'2. Променливи'!F27</f>
        <v>0</v>
      </c>
      <c r="E20" s="4084">
        <f>'2. Променливи'!G27</f>
        <v>0</v>
      </c>
      <c r="F20" s="4084">
        <f>'2. Променливи'!H27</f>
        <v>0</v>
      </c>
      <c r="G20" s="4084">
        <f>'2. Променливи'!I27</f>
        <v>0</v>
      </c>
      <c r="H20" s="4084">
        <f>'2. Променливи'!J27</f>
        <v>0</v>
      </c>
      <c r="I20" s="3698"/>
      <c r="J20" s="4085" t="s">
        <v>1631</v>
      </c>
      <c r="K20" s="4060" t="s">
        <v>174</v>
      </c>
      <c r="L20" s="4063"/>
      <c r="M20" s="4088">
        <f>IFERROR((M18-$L$18)/$L$18,0)</f>
        <v>4.9317943336831128E-2</v>
      </c>
      <c r="N20" s="4088">
        <f t="shared" ref="N20:Q20" si="3">IFERROR((N18-$L$18)/$L$18,0)</f>
        <v>4.9317943336831128E-2</v>
      </c>
      <c r="O20" s="4088">
        <f t="shared" si="3"/>
        <v>4.9317943336831128E-2</v>
      </c>
      <c r="P20" s="4088">
        <f t="shared" si="3"/>
        <v>4.9317943336831128E-2</v>
      </c>
      <c r="Q20" s="4088">
        <f t="shared" si="3"/>
        <v>4.9317943336831128E-2</v>
      </c>
      <c r="R20" s="4089"/>
      <c r="S20" s="4088">
        <f>IFERROR((S18-$R$18)/$R$18,0)</f>
        <v>4.9317943336831149E-2</v>
      </c>
      <c r="T20" s="4088">
        <f t="shared" ref="T20:W20" si="4">IFERROR((T18-$R$18)/$R$18,0)</f>
        <v>4.9317943336831149E-2</v>
      </c>
      <c r="U20" s="4088">
        <f t="shared" si="4"/>
        <v>4.9317943336831149E-2</v>
      </c>
      <c r="V20" s="4088">
        <f t="shared" si="4"/>
        <v>4.9317943336831149E-2</v>
      </c>
      <c r="W20" s="4088">
        <f t="shared" si="4"/>
        <v>4.9317943336831149E-2</v>
      </c>
      <c r="X20" s="3698"/>
      <c r="Y20" s="4053" t="s">
        <v>133</v>
      </c>
      <c r="Z20" s="4054" t="s">
        <v>773</v>
      </c>
      <c r="AA20" s="4055" t="s">
        <v>174</v>
      </c>
      <c r="AB20" s="4056">
        <f>'3. Показатели за качество'!E25</f>
        <v>0</v>
      </c>
      <c r="AC20" s="4056">
        <f>'3. Показатели за качество'!F25</f>
        <v>0</v>
      </c>
      <c r="AD20" s="4056">
        <f>'3. Показатели за качество'!G25</f>
        <v>0</v>
      </c>
      <c r="AE20" s="4056">
        <f>'3. Показатели за качество'!H25</f>
        <v>0</v>
      </c>
      <c r="AF20" s="4056">
        <f>'3. Показатели за качество'!I25</f>
        <v>0</v>
      </c>
      <c r="AG20" s="4056">
        <f>'3. Показатели за качество'!J25</f>
        <v>0</v>
      </c>
      <c r="AH20" s="4057">
        <f>'3. Показатели за качество'!M25</f>
        <v>0</v>
      </c>
      <c r="AI20" s="4058">
        <v>1</v>
      </c>
      <c r="AJ20" s="3698"/>
    </row>
    <row r="21" spans="1:36" ht="18.75" customHeight="1">
      <c r="A21" s="4082" t="s">
        <v>1607</v>
      </c>
      <c r="B21" s="3936" t="s">
        <v>792</v>
      </c>
      <c r="C21" s="4084">
        <f>'2. Променливи'!E28</f>
        <v>0</v>
      </c>
      <c r="D21" s="4084">
        <f>'2. Променливи'!F28</f>
        <v>0</v>
      </c>
      <c r="E21" s="4084">
        <f>'2. Променливи'!G28</f>
        <v>0</v>
      </c>
      <c r="F21" s="4084">
        <f>'2. Променливи'!H28</f>
        <v>0</v>
      </c>
      <c r="G21" s="4084">
        <f>'2. Променливи'!I28</f>
        <v>0</v>
      </c>
      <c r="H21" s="4084">
        <f>'2. Променливи'!J28</f>
        <v>0</v>
      </c>
      <c r="I21" s="3698"/>
      <c r="J21" s="4091" t="s">
        <v>612</v>
      </c>
      <c r="K21" s="4062" t="s">
        <v>1627</v>
      </c>
      <c r="L21" s="4062">
        <f>'6. Ел.Енергия'!C75/1000</f>
        <v>1072.453</v>
      </c>
      <c r="M21" s="4062">
        <f>'6. Ел.Енергия'!D75/1000</f>
        <v>1070</v>
      </c>
      <c r="N21" s="4062">
        <f>'6. Ел.Енергия'!E75/1000</f>
        <v>1070</v>
      </c>
      <c r="O21" s="4062">
        <f>'6. Ел.Енергия'!F75/1000</f>
        <v>1070</v>
      </c>
      <c r="P21" s="4062">
        <f>'6. Ел.Енергия'!G75/1000</f>
        <v>1070</v>
      </c>
      <c r="Q21" s="4062">
        <f>'6. Ел.Енергия'!H75/1000</f>
        <v>1070</v>
      </c>
      <c r="R21" s="4062">
        <f>'6. Ел.Енергия'!I75</f>
        <v>258</v>
      </c>
      <c r="S21" s="4062">
        <f>'6. Ел.Енергия'!J75</f>
        <v>257.40988183165138</v>
      </c>
      <c r="T21" s="4062">
        <f>'6. Ел.Енергия'!K75</f>
        <v>257.40988183165138</v>
      </c>
      <c r="U21" s="4062">
        <f>'6. Ел.Енергия'!L75</f>
        <v>257.40988183165138</v>
      </c>
      <c r="V21" s="4062">
        <f>'6. Ел.Енергия'!M75</f>
        <v>257.40988183165138</v>
      </c>
      <c r="W21" s="4062">
        <f>'6. Ел.Енергия'!N75</f>
        <v>257.40988183165138</v>
      </c>
      <c r="X21" s="3698"/>
      <c r="Y21" s="4053" t="s">
        <v>134</v>
      </c>
      <c r="Z21" s="4054" t="s">
        <v>774</v>
      </c>
      <c r="AA21" s="4055" t="s">
        <v>174</v>
      </c>
      <c r="AB21" s="4056">
        <f>'3. Показатели за качество'!E26</f>
        <v>0</v>
      </c>
      <c r="AC21" s="4056">
        <f>'3. Показатели за качество'!F26</f>
        <v>0</v>
      </c>
      <c r="AD21" s="4056">
        <f>'3. Показатели за качество'!G26</f>
        <v>0</v>
      </c>
      <c r="AE21" s="4056">
        <f>'3. Показатели за качество'!H26</f>
        <v>0</v>
      </c>
      <c r="AF21" s="4056">
        <f>'3. Показатели за качество'!I26</f>
        <v>0</v>
      </c>
      <c r="AG21" s="4056">
        <f>'3. Показатели за качество'!J26</f>
        <v>0</v>
      </c>
      <c r="AH21" s="4057">
        <f>'3. Показатели за качество'!M26</f>
        <v>0</v>
      </c>
      <c r="AI21" s="4090">
        <v>1.2500000000000001E-2</v>
      </c>
      <c r="AJ21" s="3698"/>
    </row>
    <row r="22" spans="1:36" ht="15.75" customHeight="1">
      <c r="A22" s="4082" t="s">
        <v>1609</v>
      </c>
      <c r="B22" s="3936" t="s">
        <v>792</v>
      </c>
      <c r="C22" s="4084">
        <f>'2. Променливи'!E29</f>
        <v>0</v>
      </c>
      <c r="D22" s="4084">
        <f>'2. Променливи'!F29</f>
        <v>0</v>
      </c>
      <c r="E22" s="4084">
        <f>'2. Променливи'!G29</f>
        <v>0</v>
      </c>
      <c r="F22" s="4084">
        <f>'2. Променливи'!H29</f>
        <v>0</v>
      </c>
      <c r="G22" s="4084">
        <f>'2. Променливи'!I29</f>
        <v>0</v>
      </c>
      <c r="H22" s="4084">
        <f>'2. Променливи'!J29</f>
        <v>0</v>
      </c>
      <c r="I22" s="3698"/>
      <c r="J22" s="3698"/>
      <c r="K22" s="3698"/>
      <c r="L22" s="3698"/>
      <c r="M22" s="3698"/>
      <c r="N22" s="3698"/>
      <c r="O22" s="3698"/>
      <c r="P22" s="3698"/>
      <c r="Q22" s="3698"/>
      <c r="R22" s="3698"/>
      <c r="S22" s="3698"/>
      <c r="T22" s="3698"/>
      <c r="U22" s="3698"/>
      <c r="V22" s="3698"/>
      <c r="W22" s="3698"/>
      <c r="X22" s="3698"/>
      <c r="Y22" s="4053" t="s">
        <v>782</v>
      </c>
      <c r="Z22" s="4054" t="s">
        <v>783</v>
      </c>
      <c r="AA22" s="4055" t="s">
        <v>174</v>
      </c>
      <c r="AB22" s="4056">
        <f>'3. Показатели за качество'!E27</f>
        <v>0</v>
      </c>
      <c r="AC22" s="4056">
        <f>'3. Показатели за качество'!F27</f>
        <v>0</v>
      </c>
      <c r="AD22" s="4056">
        <f>'3. Показатели за качество'!G27</f>
        <v>0</v>
      </c>
      <c r="AE22" s="4056">
        <f>'3. Показатели за качество'!H27</f>
        <v>0</v>
      </c>
      <c r="AF22" s="4056">
        <f>'3. Показатели за качество'!I27</f>
        <v>0</v>
      </c>
      <c r="AG22" s="4056">
        <f>'3. Показатели за качество'!J27</f>
        <v>0</v>
      </c>
      <c r="AH22" s="4057">
        <f>'3. Показатели за качество'!M27</f>
        <v>0</v>
      </c>
      <c r="AI22" s="4090">
        <v>1.2500000000000001E-2</v>
      </c>
      <c r="AJ22" s="3698"/>
    </row>
    <row r="23" spans="1:36" ht="15.95" customHeight="1">
      <c r="A23" s="4082" t="s">
        <v>1608</v>
      </c>
      <c r="B23" s="3936" t="s">
        <v>792</v>
      </c>
      <c r="C23" s="4084">
        <f>'2. Променливи'!E30</f>
        <v>0</v>
      </c>
      <c r="D23" s="4084">
        <f>'2. Променливи'!F30</f>
        <v>0</v>
      </c>
      <c r="E23" s="4084">
        <f>'2. Променливи'!G30</f>
        <v>0</v>
      </c>
      <c r="F23" s="4084">
        <f>'2. Променливи'!H30</f>
        <v>0</v>
      </c>
      <c r="G23" s="4084">
        <f>'2. Променливи'!I30</f>
        <v>0</v>
      </c>
      <c r="H23" s="4084">
        <f>'2. Променливи'!J30</f>
        <v>0</v>
      </c>
      <c r="I23" s="3698"/>
      <c r="J23" s="3698"/>
      <c r="K23" s="3698"/>
      <c r="L23" s="3698"/>
      <c r="M23" s="3698"/>
      <c r="N23" s="3698"/>
      <c r="O23" s="3698"/>
      <c r="P23" s="3698"/>
      <c r="Q23" s="3698"/>
      <c r="R23" s="3698"/>
      <c r="S23" s="3698"/>
      <c r="T23" s="3698"/>
      <c r="U23" s="3698"/>
      <c r="V23" s="3698"/>
      <c r="W23" s="3698"/>
      <c r="X23" s="3698"/>
      <c r="Y23" s="4053" t="s">
        <v>135</v>
      </c>
      <c r="Z23" s="4054" t="s">
        <v>50</v>
      </c>
      <c r="AA23" s="4055" t="s">
        <v>1041</v>
      </c>
      <c r="AB23" s="4074">
        <f>'3. Показатели за качество'!E28</f>
        <v>0</v>
      </c>
      <c r="AC23" s="4074">
        <f>'3. Показатели за качество'!F28</f>
        <v>0</v>
      </c>
      <c r="AD23" s="4074">
        <f>'3. Показатели за качество'!G28</f>
        <v>0</v>
      </c>
      <c r="AE23" s="4074">
        <f>'3. Показатели за качество'!H28</f>
        <v>0</v>
      </c>
      <c r="AF23" s="4074">
        <f>'3. Показатели за качество'!I28</f>
        <v>0</v>
      </c>
      <c r="AG23" s="4074">
        <f>'3. Показатели за качество'!J28</f>
        <v>0</v>
      </c>
      <c r="AH23" s="4075">
        <f>'3. Показатели за качество'!M28</f>
        <v>0</v>
      </c>
      <c r="AI23" s="4073">
        <v>1.1000000000000001</v>
      </c>
      <c r="AJ23" s="3698"/>
    </row>
    <row r="24" spans="1:36" ht="15.95" customHeight="1">
      <c r="A24" s="4082" t="s">
        <v>831</v>
      </c>
      <c r="B24" s="3936" t="s">
        <v>830</v>
      </c>
      <c r="C24" s="4084">
        <f>'2. Променливи'!E31</f>
        <v>0</v>
      </c>
      <c r="D24" s="4084">
        <f>'2. Променливи'!F31</f>
        <v>0</v>
      </c>
      <c r="E24" s="4084">
        <f>'2. Променливи'!G31</f>
        <v>0</v>
      </c>
      <c r="F24" s="4084">
        <f>'2. Променливи'!H31</f>
        <v>0</v>
      </c>
      <c r="G24" s="4084">
        <f>'2. Променливи'!I31</f>
        <v>0</v>
      </c>
      <c r="H24" s="4084">
        <f>'2. Променливи'!J31</f>
        <v>0</v>
      </c>
      <c r="I24" s="3698"/>
      <c r="J24" s="3698"/>
      <c r="K24" s="3698"/>
      <c r="L24" s="3698"/>
      <c r="M24" s="3698"/>
      <c r="N24" s="3698"/>
      <c r="O24" s="3698"/>
      <c r="P24" s="3698"/>
      <c r="Q24" s="3698"/>
      <c r="R24" s="3698"/>
      <c r="S24" s="3698"/>
      <c r="T24" s="3698"/>
      <c r="U24" s="3698"/>
      <c r="V24" s="3698"/>
      <c r="W24" s="3698"/>
      <c r="X24" s="3698"/>
      <c r="Y24" s="4053" t="s">
        <v>136</v>
      </c>
      <c r="Z24" s="4054" t="s">
        <v>53</v>
      </c>
      <c r="AA24" s="4055" t="s">
        <v>1041</v>
      </c>
      <c r="AB24" s="4074" t="str">
        <f>'3. Показатели за качество'!E29</f>
        <v>-</v>
      </c>
      <c r="AC24" s="4074" t="str">
        <f>'3. Показатели за качество'!F29</f>
        <v>-</v>
      </c>
      <c r="AD24" s="4074" t="str">
        <f>'3. Показатели за качество'!G29</f>
        <v>-</v>
      </c>
      <c r="AE24" s="4074" t="str">
        <f>'3. Показатели за качество'!H29</f>
        <v>-</v>
      </c>
      <c r="AF24" s="4074" t="str">
        <f>'3. Показатели за качество'!I29</f>
        <v>-</v>
      </c>
      <c r="AG24" s="4074" t="str">
        <f>'3. Показатели за качество'!J29</f>
        <v>-</v>
      </c>
      <c r="AH24" s="4075">
        <f>'3. Показатели за качество'!M29</f>
        <v>0</v>
      </c>
      <c r="AI24" s="4073">
        <v>1.1000000000000001</v>
      </c>
      <c r="AJ24" s="3698"/>
    </row>
    <row r="25" spans="1:36" ht="15.95" customHeight="1">
      <c r="A25" s="4079" t="s">
        <v>872</v>
      </c>
      <c r="B25" s="3935" t="s">
        <v>792</v>
      </c>
      <c r="C25" s="4084">
        <f>'2. Променливи'!E32</f>
        <v>0</v>
      </c>
      <c r="D25" s="4084">
        <f>'2. Променливи'!F32</f>
        <v>0</v>
      </c>
      <c r="E25" s="4084">
        <f>'2. Променливи'!G32</f>
        <v>0</v>
      </c>
      <c r="F25" s="4084">
        <f>'2. Променливи'!H32</f>
        <v>0</v>
      </c>
      <c r="G25" s="4084">
        <f>'2. Променливи'!I32</f>
        <v>0</v>
      </c>
      <c r="H25" s="4084">
        <f>'2. Променливи'!J32</f>
        <v>0</v>
      </c>
      <c r="I25" s="3698"/>
      <c r="J25" s="3698"/>
      <c r="K25" s="3698"/>
      <c r="L25" s="3698"/>
      <c r="M25" s="3698"/>
      <c r="N25" s="3698"/>
      <c r="O25" s="3698"/>
      <c r="P25" s="3698"/>
      <c r="Q25" s="3698"/>
      <c r="R25" s="3698"/>
      <c r="S25" s="3698"/>
      <c r="T25" s="3698"/>
      <c r="U25" s="3698"/>
      <c r="V25" s="3698"/>
      <c r="W25" s="3698"/>
      <c r="X25" s="3698"/>
      <c r="Y25" s="4053" t="s">
        <v>137</v>
      </c>
      <c r="Z25" s="4054" t="s">
        <v>56</v>
      </c>
      <c r="AA25" s="4055" t="s">
        <v>1041</v>
      </c>
      <c r="AB25" s="4074" t="str">
        <f>'3. Показатели за качество'!E30</f>
        <v>-</v>
      </c>
      <c r="AC25" s="4074" t="str">
        <f>'3. Показатели за качество'!F30</f>
        <v>-</v>
      </c>
      <c r="AD25" s="4074" t="str">
        <f>'3. Показатели за качество'!G30</f>
        <v>-</v>
      </c>
      <c r="AE25" s="4074" t="str">
        <f>'3. Показатели за качество'!H30</f>
        <v>-</v>
      </c>
      <c r="AF25" s="4074" t="str">
        <f>'3. Показатели за качество'!I30</f>
        <v>-</v>
      </c>
      <c r="AG25" s="4074" t="str">
        <f>'3. Показатели за качество'!J30</f>
        <v>-</v>
      </c>
      <c r="AH25" s="4075">
        <f>'3. Показатели за качество'!M30</f>
        <v>0</v>
      </c>
      <c r="AI25" s="4073">
        <v>1.1000000000000001</v>
      </c>
      <c r="AJ25" s="3698"/>
    </row>
    <row r="26" spans="1:36" ht="15.95" customHeight="1">
      <c r="A26" s="4079" t="s">
        <v>873</v>
      </c>
      <c r="B26" s="3935" t="s">
        <v>792</v>
      </c>
      <c r="C26" s="4084">
        <f>'2. Променливи'!E33</f>
        <v>0</v>
      </c>
      <c r="D26" s="4084">
        <f>'2. Променливи'!F33</f>
        <v>0</v>
      </c>
      <c r="E26" s="4084">
        <f>'2. Променливи'!G33</f>
        <v>0</v>
      </c>
      <c r="F26" s="4084">
        <f>'2. Променливи'!H33</f>
        <v>0</v>
      </c>
      <c r="G26" s="4084">
        <f>'2. Променливи'!I33</f>
        <v>0</v>
      </c>
      <c r="H26" s="4084">
        <f>'2. Променливи'!J33</f>
        <v>0</v>
      </c>
      <c r="I26" s="3698"/>
      <c r="J26" s="3698"/>
      <c r="K26" s="3698"/>
      <c r="L26" s="3698"/>
      <c r="M26" s="3698"/>
      <c r="N26" s="3698"/>
      <c r="O26" s="3698"/>
      <c r="P26" s="3698"/>
      <c r="Q26" s="3698"/>
      <c r="R26" s="3698"/>
      <c r="S26" s="3698"/>
      <c r="T26" s="3698"/>
      <c r="U26" s="3698"/>
      <c r="V26" s="3698"/>
      <c r="W26" s="3698"/>
      <c r="X26" s="3698"/>
      <c r="Y26" s="4053" t="s">
        <v>138</v>
      </c>
      <c r="Z26" s="4054" t="s">
        <v>775</v>
      </c>
      <c r="AA26" s="4055" t="s">
        <v>174</v>
      </c>
      <c r="AB26" s="4056">
        <f>'3. Показатели за качество'!E31</f>
        <v>0.91590000000000005</v>
      </c>
      <c r="AC26" s="4056">
        <f>'3. Показатели за качество'!F31</f>
        <v>0.95020000000000004</v>
      </c>
      <c r="AD26" s="4056">
        <f>'3. Показатели за качество'!G31</f>
        <v>0.95220000000000005</v>
      </c>
      <c r="AE26" s="4056">
        <f>'3. Показатели за качество'!H31</f>
        <v>0.95430000000000004</v>
      </c>
      <c r="AF26" s="4056">
        <f>'3. Показатели за качество'!I31</f>
        <v>0.99099999999999999</v>
      </c>
      <c r="AG26" s="4056">
        <f>'3. Показатели за качество'!J31</f>
        <v>0.99109999999999998</v>
      </c>
      <c r="AH26" s="4057">
        <f>'3. Показатели за качество'!M31</f>
        <v>0</v>
      </c>
      <c r="AI26" s="4058">
        <v>0.95</v>
      </c>
      <c r="AJ26" s="3698"/>
    </row>
    <row r="27" spans="1:36" ht="15.95" customHeight="1">
      <c r="A27" s="3698"/>
      <c r="B27" s="3698"/>
      <c r="C27" s="3698"/>
      <c r="D27" s="3698"/>
      <c r="E27" s="3698"/>
      <c r="F27" s="3698"/>
      <c r="G27" s="3698"/>
      <c r="H27" s="3698"/>
      <c r="I27" s="3698"/>
      <c r="J27" s="4047"/>
      <c r="K27" s="3698"/>
      <c r="L27" s="3698"/>
      <c r="M27" s="3698"/>
      <c r="N27" s="3698"/>
      <c r="O27" s="3698"/>
      <c r="P27" s="3698"/>
      <c r="Q27" s="3698"/>
      <c r="R27" s="3698"/>
      <c r="S27" s="3698"/>
      <c r="T27" s="3698"/>
      <c r="U27" s="3698"/>
      <c r="V27" s="3698"/>
      <c r="W27" s="3698"/>
      <c r="X27" s="3698"/>
      <c r="Y27" s="4053" t="s">
        <v>784</v>
      </c>
      <c r="Z27" s="4054" t="s">
        <v>786</v>
      </c>
      <c r="AA27" s="4055" t="s">
        <v>174</v>
      </c>
      <c r="AB27" s="4056">
        <f>'3. Показатели за качество'!E32</f>
        <v>0</v>
      </c>
      <c r="AC27" s="4056">
        <f>'3. Показатели за качество'!F32</f>
        <v>0</v>
      </c>
      <c r="AD27" s="4056">
        <f>'3. Показатели за качество'!G32</f>
        <v>0</v>
      </c>
      <c r="AE27" s="4056">
        <f>'3. Показатели за качество'!H32</f>
        <v>0</v>
      </c>
      <c r="AF27" s="4056">
        <f>'3. Показатели за качество'!I32</f>
        <v>0</v>
      </c>
      <c r="AG27" s="4056">
        <f>'3. Показатели за качество'!J32</f>
        <v>0</v>
      </c>
      <c r="AH27" s="4057">
        <f>'3. Показатели за качество'!M32</f>
        <v>0</v>
      </c>
      <c r="AI27" s="4058">
        <v>0.2</v>
      </c>
      <c r="AJ27" s="3698"/>
    </row>
    <row r="28" spans="1:36" ht="15.95" customHeight="1">
      <c r="A28" s="4047" t="s">
        <v>879</v>
      </c>
      <c r="B28" s="3698"/>
      <c r="C28" s="3698"/>
      <c r="D28" s="3698"/>
      <c r="E28" s="3698"/>
      <c r="F28" s="3698"/>
      <c r="G28" s="3698"/>
      <c r="H28" s="3698"/>
      <c r="I28" s="3698"/>
      <c r="J28" s="3698"/>
      <c r="K28" s="3698"/>
      <c r="L28" s="3698"/>
      <c r="M28" s="3698"/>
      <c r="N28" s="3698"/>
      <c r="O28" s="3698"/>
      <c r="P28" s="3698"/>
      <c r="Q28" s="3698"/>
      <c r="R28" s="3698"/>
      <c r="S28" s="3698"/>
      <c r="T28" s="3698"/>
      <c r="U28" s="3698"/>
      <c r="V28" s="3698"/>
      <c r="W28" s="3698"/>
      <c r="X28" s="3698"/>
      <c r="Y28" s="4053" t="s">
        <v>785</v>
      </c>
      <c r="Z28" s="4054" t="s">
        <v>787</v>
      </c>
      <c r="AA28" s="4055" t="s">
        <v>174</v>
      </c>
      <c r="AB28" s="4056">
        <f>'3. Показатели за качество'!E33</f>
        <v>0</v>
      </c>
      <c r="AC28" s="4056">
        <f>'3. Показатели за качество'!F33</f>
        <v>0</v>
      </c>
      <c r="AD28" s="4056">
        <f>'3. Показатели за качество'!G33</f>
        <v>0</v>
      </c>
      <c r="AE28" s="4056">
        <f>'3. Показатели за качество'!H33</f>
        <v>0</v>
      </c>
      <c r="AF28" s="4056">
        <f>'3. Показатели за качество'!I33</f>
        <v>0</v>
      </c>
      <c r="AG28" s="4056">
        <f>'3. Показатели за качество'!J33</f>
        <v>0</v>
      </c>
      <c r="AH28" s="4057">
        <f>'3. Показатели за качество'!M33</f>
        <v>0</v>
      </c>
      <c r="AI28" s="4058">
        <v>0.9</v>
      </c>
      <c r="AJ28" s="3698"/>
    </row>
    <row r="29" spans="1:36" ht="15.95" customHeight="1">
      <c r="A29" s="5519" t="s">
        <v>2</v>
      </c>
      <c r="B29" s="5521" t="s">
        <v>1612</v>
      </c>
      <c r="C29" s="5522" t="s">
        <v>930</v>
      </c>
      <c r="D29" s="5522"/>
      <c r="E29" s="5522"/>
      <c r="F29" s="5522"/>
      <c r="G29" s="5522"/>
      <c r="H29" s="5522"/>
      <c r="I29" s="3698"/>
      <c r="J29" s="3698"/>
      <c r="K29" s="3698"/>
      <c r="L29" s="3698"/>
      <c r="M29" s="3698"/>
      <c r="N29" s="3698"/>
      <c r="O29" s="3698"/>
      <c r="P29" s="3698"/>
      <c r="Q29" s="3698"/>
      <c r="R29" s="3698"/>
      <c r="S29" s="3698"/>
      <c r="T29" s="3698"/>
      <c r="U29" s="3698"/>
      <c r="V29" s="3698"/>
      <c r="W29" s="3698"/>
      <c r="X29" s="3698"/>
      <c r="Y29" s="4053" t="s">
        <v>139</v>
      </c>
      <c r="Z29" s="4054" t="s">
        <v>776</v>
      </c>
      <c r="AA29" s="4055" t="s">
        <v>174</v>
      </c>
      <c r="AB29" s="4056">
        <f>'3. Показатели за качество'!E34</f>
        <v>0</v>
      </c>
      <c r="AC29" s="4056">
        <f>'3. Показатели за качество'!F34</f>
        <v>0</v>
      </c>
      <c r="AD29" s="4056">
        <f>'3. Показатели за качество'!G34</f>
        <v>0</v>
      </c>
      <c r="AE29" s="4056">
        <f>'3. Показатели за качество'!H34</f>
        <v>0</v>
      </c>
      <c r="AF29" s="4056">
        <f>'3. Показатели за качество'!I34</f>
        <v>0</v>
      </c>
      <c r="AG29" s="4056">
        <f>'3. Показатели за качество'!J34</f>
        <v>0</v>
      </c>
      <c r="AH29" s="4057">
        <f>'3. Показатели за качество'!M34</f>
        <v>0</v>
      </c>
      <c r="AI29" s="4058">
        <v>1</v>
      </c>
      <c r="AJ29" s="3698"/>
    </row>
    <row r="30" spans="1:36" ht="15.95" customHeight="1">
      <c r="A30" s="5520"/>
      <c r="B30" s="5520"/>
      <c r="C30" s="3937" t="s">
        <v>119</v>
      </c>
      <c r="D30" s="3937" t="s">
        <v>1072</v>
      </c>
      <c r="E30" s="3937" t="s">
        <v>1073</v>
      </c>
      <c r="F30" s="3937" t="s">
        <v>1074</v>
      </c>
      <c r="G30" s="3937" t="s">
        <v>1075</v>
      </c>
      <c r="H30" s="3937" t="s">
        <v>1076</v>
      </c>
      <c r="I30" s="3698"/>
      <c r="J30" s="3698"/>
      <c r="K30" s="3698"/>
      <c r="L30" s="3698"/>
      <c r="M30" s="3698"/>
      <c r="N30" s="3698"/>
      <c r="O30" s="3698"/>
      <c r="P30" s="3698"/>
      <c r="Q30" s="3698"/>
      <c r="R30" s="3698"/>
      <c r="S30" s="3698"/>
      <c r="T30" s="3698"/>
      <c r="U30" s="3698"/>
      <c r="V30" s="3698"/>
      <c r="W30" s="3698"/>
      <c r="X30" s="3698"/>
      <c r="Y30" s="4053" t="s">
        <v>140</v>
      </c>
      <c r="Z30" s="4054" t="s">
        <v>777</v>
      </c>
      <c r="AA30" s="4055" t="s">
        <v>174</v>
      </c>
      <c r="AB30" s="4056">
        <f>'3. Показатели за качество'!E35</f>
        <v>0</v>
      </c>
      <c r="AC30" s="4056">
        <f>'3. Показатели за качество'!F35</f>
        <v>0</v>
      </c>
      <c r="AD30" s="4056">
        <f>'3. Показатели за качество'!G35</f>
        <v>0</v>
      </c>
      <c r="AE30" s="4056">
        <f>'3. Показатели за качество'!H35</f>
        <v>0</v>
      </c>
      <c r="AF30" s="4056">
        <f>'3. Показатели за качество'!I35</f>
        <v>0</v>
      </c>
      <c r="AG30" s="4056">
        <f>'3. Показатели за качество'!J35</f>
        <v>0</v>
      </c>
      <c r="AH30" s="4057">
        <f>'3. Показатели за качество'!M35</f>
        <v>0</v>
      </c>
      <c r="AI30" s="4058">
        <v>1</v>
      </c>
      <c r="AJ30" s="3698"/>
    </row>
    <row r="31" spans="1:36" ht="15.95" customHeight="1">
      <c r="A31" s="5523" t="s">
        <v>172</v>
      </c>
      <c r="B31" s="5524"/>
      <c r="C31" s="5524"/>
      <c r="D31" s="5524"/>
      <c r="E31" s="5524"/>
      <c r="F31" s="5524"/>
      <c r="G31" s="5524"/>
      <c r="H31" s="5525"/>
      <c r="I31" s="3698"/>
      <c r="J31" s="3698"/>
      <c r="K31" s="3698"/>
      <c r="L31" s="3698"/>
      <c r="M31" s="3698"/>
      <c r="N31" s="3698"/>
      <c r="O31" s="3698"/>
      <c r="P31" s="3698"/>
      <c r="Q31" s="3698"/>
      <c r="R31" s="3698"/>
      <c r="S31" s="3698"/>
      <c r="T31" s="3698"/>
      <c r="U31" s="3698"/>
      <c r="V31" s="3698"/>
      <c r="W31" s="3698"/>
      <c r="X31" s="3698"/>
      <c r="Y31" s="4053" t="s">
        <v>141</v>
      </c>
      <c r="Z31" s="4054" t="s">
        <v>778</v>
      </c>
      <c r="AA31" s="4055" t="s">
        <v>174</v>
      </c>
      <c r="AB31" s="4056" t="str">
        <f>'3. Показатели за качество'!E36</f>
        <v>-</v>
      </c>
      <c r="AC31" s="4056" t="str">
        <f>'3. Показатели за качество'!F36</f>
        <v>-</v>
      </c>
      <c r="AD31" s="4056" t="str">
        <f>'3. Показатели за качество'!G36</f>
        <v>-</v>
      </c>
      <c r="AE31" s="4056" t="str">
        <f>'3. Показатели за качество'!H36</f>
        <v>-</v>
      </c>
      <c r="AF31" s="4056" t="str">
        <f>'3. Показатели за качество'!I36</f>
        <v>-</v>
      </c>
      <c r="AG31" s="4056" t="str">
        <f>'3. Показатели за качество'!J36</f>
        <v>-</v>
      </c>
      <c r="AH31" s="4057">
        <f>'3. Показатели за качество'!M36</f>
        <v>0</v>
      </c>
      <c r="AI31" s="4058">
        <v>1</v>
      </c>
      <c r="AJ31" s="3698"/>
    </row>
    <row r="32" spans="1:36" ht="15.95" customHeight="1">
      <c r="A32" s="4032" t="s">
        <v>576</v>
      </c>
      <c r="B32" s="4033" t="s">
        <v>1610</v>
      </c>
      <c r="C32" s="4034">
        <f>'4. Отчет и прогн. потребление'!D9</f>
        <v>0</v>
      </c>
      <c r="D32" s="4034">
        <f>'4. Отчет и прогн. потребление'!E9</f>
        <v>0</v>
      </c>
      <c r="E32" s="4034">
        <f>'4. Отчет и прогн. потребление'!F9</f>
        <v>0</v>
      </c>
      <c r="F32" s="4034">
        <f>'4. Отчет и прогн. потребление'!G9</f>
        <v>0</v>
      </c>
      <c r="G32" s="4034">
        <f>'4. Отчет и прогн. потребление'!H9</f>
        <v>0</v>
      </c>
      <c r="H32" s="4034">
        <f>'4. Отчет и прогн. потребление'!I9</f>
        <v>0</v>
      </c>
      <c r="I32" s="3698"/>
      <c r="J32" s="3698"/>
      <c r="K32" s="3698"/>
      <c r="L32" s="3698"/>
      <c r="M32" s="3698"/>
      <c r="N32" s="3698"/>
      <c r="O32" s="3698"/>
      <c r="P32" s="3698"/>
      <c r="Q32" s="3698"/>
      <c r="R32" s="3698"/>
      <c r="S32" s="3698"/>
      <c r="T32" s="3698"/>
      <c r="U32" s="3698"/>
      <c r="V32" s="3698"/>
      <c r="W32" s="3698"/>
      <c r="X32" s="3698"/>
      <c r="Y32" s="4053" t="s">
        <v>142</v>
      </c>
      <c r="Z32" s="4054" t="s">
        <v>779</v>
      </c>
      <c r="AA32" s="4055" t="s">
        <v>755</v>
      </c>
      <c r="AB32" s="4074">
        <f>'3. Показатели за качество'!E37</f>
        <v>0</v>
      </c>
      <c r="AC32" s="4074">
        <f>'3. Показатели за качество'!F37</f>
        <v>0</v>
      </c>
      <c r="AD32" s="4074">
        <f>'3. Показатели за качество'!G37</f>
        <v>0</v>
      </c>
      <c r="AE32" s="4074">
        <f>'3. Показатели за качество'!H37</f>
        <v>0</v>
      </c>
      <c r="AF32" s="4074">
        <f>'3. Показатели за качество'!I37</f>
        <v>0</v>
      </c>
      <c r="AG32" s="4074">
        <f>'3. Показатели за качество'!J37</f>
        <v>0</v>
      </c>
      <c r="AH32" s="4075">
        <f>'3. Показатели за качество'!M37</f>
        <v>0</v>
      </c>
      <c r="AI32" s="4073">
        <v>4</v>
      </c>
      <c r="AJ32" s="3698"/>
    </row>
    <row r="33" spans="1:36" ht="15.95" customHeight="1">
      <c r="A33" s="5537" t="s">
        <v>577</v>
      </c>
      <c r="B33" s="4033" t="s">
        <v>1610</v>
      </c>
      <c r="C33" s="4035">
        <f>'4. Отчет и прогн. потребление'!D18</f>
        <v>0</v>
      </c>
      <c r="D33" s="4035">
        <f>'4. Отчет и прогн. потребление'!E18</f>
        <v>0</v>
      </c>
      <c r="E33" s="4035">
        <f>'4. Отчет и прогн. потребление'!F18</f>
        <v>0</v>
      </c>
      <c r="F33" s="4035">
        <f>'4. Отчет и прогн. потребление'!G18</f>
        <v>0</v>
      </c>
      <c r="G33" s="4035">
        <f>'4. Отчет и прогн. потребление'!H18</f>
        <v>0</v>
      </c>
      <c r="H33" s="4035">
        <f>'4. Отчет и прогн. потребление'!I18</f>
        <v>0</v>
      </c>
      <c r="I33" s="3698"/>
      <c r="J33" s="3698"/>
      <c r="K33" s="3698"/>
      <c r="L33" s="3698"/>
      <c r="M33" s="3698"/>
      <c r="N33" s="3698"/>
      <c r="O33" s="3698"/>
      <c r="P33" s="3698"/>
      <c r="Q33" s="3698"/>
      <c r="R33" s="3698"/>
      <c r="S33" s="3698"/>
      <c r="T33" s="3698"/>
      <c r="U33" s="3698"/>
      <c r="V33" s="3698"/>
      <c r="W33" s="3698"/>
      <c r="X33" s="3698"/>
      <c r="Y33" s="4053" t="s">
        <v>143</v>
      </c>
      <c r="Z33" s="4054" t="s">
        <v>780</v>
      </c>
      <c r="AA33" s="4055" t="s">
        <v>756</v>
      </c>
      <c r="AB33" s="4074" t="str">
        <f>'3. Показатели за качество'!E38</f>
        <v>-</v>
      </c>
      <c r="AC33" s="4074" t="str">
        <f>'3. Показатели за качество'!F38</f>
        <v>-</v>
      </c>
      <c r="AD33" s="4074" t="str">
        <f>'3. Показатели за качество'!G38</f>
        <v>-</v>
      </c>
      <c r="AE33" s="4074" t="str">
        <f>'3. Показатели за качество'!H38</f>
        <v>-</v>
      </c>
      <c r="AF33" s="4074" t="str">
        <f>'3. Показатели за качество'!I38</f>
        <v>-</v>
      </c>
      <c r="AG33" s="4074" t="str">
        <f>'3. Показатели за качество'!J38</f>
        <v>-</v>
      </c>
      <c r="AH33" s="4075">
        <f>'3. Показатели за качество'!M38</f>
        <v>0</v>
      </c>
      <c r="AI33" s="4073">
        <v>3</v>
      </c>
      <c r="AJ33" s="3698"/>
    </row>
    <row r="34" spans="1:36" ht="15.95" customHeight="1">
      <c r="A34" s="5537"/>
      <c r="B34" s="4033" t="s">
        <v>174</v>
      </c>
      <c r="C34" s="4036">
        <f>'4. Отчет и прогн. потребление'!D19</f>
        <v>0</v>
      </c>
      <c r="D34" s="4036">
        <f>'4. Отчет и прогн. потребление'!E19</f>
        <v>0</v>
      </c>
      <c r="E34" s="4036">
        <f>'4. Отчет и прогн. потребление'!F19</f>
        <v>0</v>
      </c>
      <c r="F34" s="4036">
        <f>'4. Отчет и прогн. потребление'!G19</f>
        <v>0</v>
      </c>
      <c r="G34" s="4036">
        <f>'4. Отчет и прогн. потребление'!H19</f>
        <v>0</v>
      </c>
      <c r="H34" s="4036">
        <f>'4. Отчет и прогн. потребление'!I19</f>
        <v>0</v>
      </c>
      <c r="I34" s="3698"/>
      <c r="J34" s="3698"/>
      <c r="K34" s="3698"/>
      <c r="L34" s="3698"/>
      <c r="M34" s="3698"/>
      <c r="N34" s="3698"/>
      <c r="O34" s="3698"/>
      <c r="P34" s="3698"/>
      <c r="Q34" s="3698"/>
      <c r="R34" s="3698"/>
      <c r="S34" s="3698"/>
      <c r="T34" s="3698"/>
      <c r="U34" s="3698"/>
      <c r="V34" s="3698"/>
      <c r="W34" s="3698"/>
      <c r="X34" s="3698"/>
      <c r="Y34" s="4092"/>
      <c r="Z34" s="4093"/>
      <c r="AA34" s="4094"/>
      <c r="AB34" s="4095"/>
      <c r="AC34" s="4095"/>
      <c r="AD34" s="4095"/>
      <c r="AE34" s="4095"/>
      <c r="AF34" s="4095"/>
      <c r="AG34" s="4095"/>
      <c r="AH34" s="4096"/>
      <c r="AI34" s="4097"/>
      <c r="AJ34" s="3698"/>
    </row>
    <row r="35" spans="1:36" ht="15.95" customHeight="1">
      <c r="A35" s="5526" t="s">
        <v>578</v>
      </c>
      <c r="B35" s="3938" t="s">
        <v>1610</v>
      </c>
      <c r="C35" s="3939">
        <f>'4. Отчет и прогн. потребление'!D20</f>
        <v>0</v>
      </c>
      <c r="D35" s="3939">
        <f>'4. Отчет и прогн. потребление'!E20</f>
        <v>0</v>
      </c>
      <c r="E35" s="3939">
        <f>'4. Отчет и прогн. потребление'!F20</f>
        <v>0</v>
      </c>
      <c r="F35" s="3939">
        <f>'4. Отчет и прогн. потребление'!G20</f>
        <v>0</v>
      </c>
      <c r="G35" s="3939">
        <f>'4. Отчет и прогн. потребление'!H20</f>
        <v>0</v>
      </c>
      <c r="H35" s="3939">
        <f>'4. Отчет и прогн. потребление'!I20</f>
        <v>0</v>
      </c>
      <c r="I35" s="3698"/>
      <c r="J35" s="3698"/>
      <c r="K35" s="3698"/>
      <c r="L35" s="3698"/>
      <c r="M35" s="3698"/>
      <c r="N35" s="3698"/>
      <c r="O35" s="3698"/>
      <c r="P35" s="3698"/>
      <c r="Q35" s="3698"/>
      <c r="R35" s="3698"/>
      <c r="S35" s="3698"/>
      <c r="T35" s="3698"/>
      <c r="U35" s="3698"/>
      <c r="V35" s="3698"/>
      <c r="W35" s="3698"/>
      <c r="X35" s="3698"/>
      <c r="Y35" s="5509" t="s">
        <v>1685</v>
      </c>
      <c r="Z35" s="5510"/>
      <c r="AA35" s="5510"/>
      <c r="AB35" s="5510"/>
      <c r="AC35" s="5510"/>
      <c r="AD35" s="5510"/>
      <c r="AE35" s="5510"/>
      <c r="AF35" s="5510"/>
      <c r="AG35" s="5510"/>
      <c r="AH35" s="5510"/>
      <c r="AI35" s="5511"/>
      <c r="AJ35" s="3698"/>
    </row>
    <row r="36" spans="1:36" ht="15.95" customHeight="1">
      <c r="A36" s="5527"/>
      <c r="B36" s="3938" t="s">
        <v>174</v>
      </c>
      <c r="C36" s="3940">
        <f>'4. Отчет и прогн. потребление'!D21</f>
        <v>0</v>
      </c>
      <c r="D36" s="3940">
        <f>'4. Отчет и прогн. потребление'!E21</f>
        <v>0</v>
      </c>
      <c r="E36" s="3940">
        <f>'4. Отчет и прогн. потребление'!F21</f>
        <v>0</v>
      </c>
      <c r="F36" s="3940">
        <f>'4. Отчет и прогн. потребление'!G21</f>
        <v>0</v>
      </c>
      <c r="G36" s="3940">
        <f>'4. Отчет и прогн. потребление'!H21</f>
        <v>0</v>
      </c>
      <c r="H36" s="3940">
        <f>'4. Отчет и прогн. потребление'!I21</f>
        <v>0</v>
      </c>
      <c r="I36" s="3698"/>
      <c r="J36" s="3698"/>
      <c r="K36" s="3698"/>
      <c r="L36" s="3698"/>
      <c r="M36" s="3698"/>
      <c r="N36" s="3698"/>
      <c r="O36" s="3698"/>
      <c r="P36" s="3698"/>
      <c r="Q36" s="3698"/>
      <c r="R36" s="3698"/>
      <c r="S36" s="3698"/>
      <c r="T36" s="3698"/>
      <c r="U36" s="3698"/>
      <c r="V36" s="3698"/>
      <c r="W36" s="3698"/>
      <c r="X36" s="3698"/>
      <c r="Y36" s="4098" t="s">
        <v>781</v>
      </c>
      <c r="Z36" s="4098" t="s">
        <v>1683</v>
      </c>
      <c r="AA36" s="4098" t="s">
        <v>754</v>
      </c>
      <c r="AB36" s="4098" t="s">
        <v>119</v>
      </c>
      <c r="AC36" s="4098" t="s">
        <v>1072</v>
      </c>
      <c r="AD36" s="4098" t="s">
        <v>1073</v>
      </c>
      <c r="AE36" s="4098" t="s">
        <v>1074</v>
      </c>
      <c r="AF36" s="4098" t="s">
        <v>1075</v>
      </c>
      <c r="AG36" s="4098" t="s">
        <v>1076</v>
      </c>
      <c r="AH36" s="4099" t="s">
        <v>1319</v>
      </c>
      <c r="AI36" s="4099" t="s">
        <v>788</v>
      </c>
      <c r="AJ36" s="3698"/>
    </row>
    <row r="37" spans="1:36" ht="15.95" customHeight="1">
      <c r="A37" s="5538" t="s">
        <v>694</v>
      </c>
      <c r="B37" s="3938" t="s">
        <v>1610</v>
      </c>
      <c r="C37" s="3942">
        <f>'4. Отчет и прогн. потребление'!D26</f>
        <v>0</v>
      </c>
      <c r="D37" s="3942">
        <f>'4. Отчет и прогн. потребление'!E26</f>
        <v>0</v>
      </c>
      <c r="E37" s="3942">
        <f>'4. Отчет и прогн. потребление'!F26</f>
        <v>0</v>
      </c>
      <c r="F37" s="3942">
        <f>'4. Отчет и прогн. потребление'!G26</f>
        <v>0</v>
      </c>
      <c r="G37" s="3942">
        <f>'4. Отчет и прогн. потребление'!H26</f>
        <v>0</v>
      </c>
      <c r="H37" s="3942">
        <f>'4. Отчет и прогн. потребление'!I26</f>
        <v>0</v>
      </c>
      <c r="I37" s="3698"/>
      <c r="J37" s="3698"/>
      <c r="K37" s="3698"/>
      <c r="L37" s="3698"/>
      <c r="M37" s="3698"/>
      <c r="N37" s="3698"/>
      <c r="O37" s="3698"/>
      <c r="P37" s="3698"/>
      <c r="Q37" s="3698"/>
      <c r="R37" s="3698"/>
      <c r="S37" s="3698"/>
      <c r="T37" s="3698"/>
      <c r="U37" s="3698"/>
      <c r="V37" s="3698"/>
      <c r="W37" s="3698"/>
      <c r="X37" s="3698"/>
      <c r="Y37" s="4053" t="s">
        <v>752</v>
      </c>
      <c r="Z37" s="4054" t="s">
        <v>764</v>
      </c>
      <c r="AA37" s="4055" t="s">
        <v>1680</v>
      </c>
      <c r="AB37" s="4074">
        <f>'3. Показатели за качество'!E40</f>
        <v>0</v>
      </c>
      <c r="AC37" s="4074">
        <f>'3. Показатели за качество'!F40</f>
        <v>0</v>
      </c>
      <c r="AD37" s="4074">
        <f>'3. Показатели за качество'!G40</f>
        <v>0</v>
      </c>
      <c r="AE37" s="4074">
        <f>'3. Показатели за качество'!H40</f>
        <v>0</v>
      </c>
      <c r="AF37" s="4074">
        <f>'3. Показатели за качество'!I40</f>
        <v>0</v>
      </c>
      <c r="AG37" s="4074">
        <f>'3. Показатели за качество'!J40</f>
        <v>0</v>
      </c>
      <c r="AH37" s="4087"/>
      <c r="AI37" s="4087"/>
      <c r="AJ37" s="3698"/>
    </row>
    <row r="38" spans="1:36" ht="15.95" customHeight="1">
      <c r="A38" s="5538"/>
      <c r="B38" s="3938" t="s">
        <v>174</v>
      </c>
      <c r="C38" s="3946">
        <f>'4. Отчет и прогн. потребление'!D27</f>
        <v>0</v>
      </c>
      <c r="D38" s="3946">
        <f>'4. Отчет и прогн. потребление'!E27</f>
        <v>0</v>
      </c>
      <c r="E38" s="3946">
        <f>'4. Отчет и прогн. потребление'!F27</f>
        <v>0</v>
      </c>
      <c r="F38" s="3946">
        <f>'4. Отчет и прогн. потребление'!G27</f>
        <v>0</v>
      </c>
      <c r="G38" s="3946">
        <f>'4. Отчет и прогн. потребление'!H27</f>
        <v>0</v>
      </c>
      <c r="H38" s="3946">
        <f>'4. Отчет и прогн. потребление'!I27</f>
        <v>0</v>
      </c>
      <c r="I38" s="3698"/>
      <c r="J38" s="3698"/>
      <c r="K38" s="3698"/>
      <c r="L38" s="3698"/>
      <c r="M38" s="3698"/>
      <c r="N38" s="3698"/>
      <c r="O38" s="3698"/>
      <c r="P38" s="3698"/>
      <c r="Q38" s="3698"/>
      <c r="R38" s="3698"/>
      <c r="S38" s="3698"/>
      <c r="T38" s="3698"/>
      <c r="U38" s="3698"/>
      <c r="V38" s="3698"/>
      <c r="W38" s="3698"/>
      <c r="X38" s="3698"/>
      <c r="Y38" s="4053" t="s">
        <v>753</v>
      </c>
      <c r="Z38" s="4054" t="s">
        <v>764</v>
      </c>
      <c r="AA38" s="4055" t="s">
        <v>174</v>
      </c>
      <c r="AB38" s="4100">
        <f>'3. Показатели за качество'!E41</f>
        <v>0</v>
      </c>
      <c r="AC38" s="4100">
        <f>'3. Показатели за качество'!F41</f>
        <v>0</v>
      </c>
      <c r="AD38" s="4100">
        <f>'3. Показатели за качество'!G41</f>
        <v>0</v>
      </c>
      <c r="AE38" s="4100">
        <f>'3. Показатели за качество'!H41</f>
        <v>0</v>
      </c>
      <c r="AF38" s="4100">
        <f>'3. Показатели за качество'!I41</f>
        <v>0</v>
      </c>
      <c r="AG38" s="4100">
        <f>'3. Показатели за качество'!J41</f>
        <v>0</v>
      </c>
      <c r="AH38" s="4087"/>
      <c r="AI38" s="4087"/>
      <c r="AJ38" s="3698"/>
    </row>
    <row r="39" spans="1:36" ht="15.95" customHeight="1">
      <c r="A39" s="5537" t="s">
        <v>695</v>
      </c>
      <c r="B39" s="4033" t="s">
        <v>1610</v>
      </c>
      <c r="C39" s="4035">
        <f>'4. Отчет и прогн. потребление'!D30</f>
        <v>0</v>
      </c>
      <c r="D39" s="4035">
        <f>'4. Отчет и прогн. потребление'!E30</f>
        <v>0</v>
      </c>
      <c r="E39" s="4035">
        <f>'4. Отчет и прогн. потребление'!F30</f>
        <v>0</v>
      </c>
      <c r="F39" s="4035">
        <f>'4. Отчет и прогн. потребление'!G30</f>
        <v>0</v>
      </c>
      <c r="G39" s="4035">
        <f>'4. Отчет и прогн. потребление'!H30</f>
        <v>0</v>
      </c>
      <c r="H39" s="4035">
        <f>'4. Отчет и прогн. потребление'!I30</f>
        <v>0</v>
      </c>
      <c r="I39" s="3698"/>
      <c r="J39" s="3698"/>
      <c r="K39" s="3698"/>
      <c r="L39" s="3698"/>
      <c r="M39" s="3698"/>
      <c r="N39" s="3698"/>
      <c r="O39" s="3698"/>
      <c r="P39" s="3698"/>
      <c r="Q39" s="3698"/>
      <c r="R39" s="3698"/>
      <c r="S39" s="3698"/>
      <c r="T39" s="3698"/>
      <c r="U39" s="3698"/>
      <c r="V39" s="3698"/>
      <c r="W39" s="3698"/>
      <c r="X39" s="3698"/>
      <c r="Y39" s="4053" t="s">
        <v>125</v>
      </c>
      <c r="Z39" s="4054" t="s">
        <v>765</v>
      </c>
      <c r="AA39" s="4055" t="s">
        <v>757</v>
      </c>
      <c r="AB39" s="4074">
        <f>'3. Показатели за качество'!E42</f>
        <v>0</v>
      </c>
      <c r="AC39" s="4074">
        <f>'3. Показатели за качество'!F42</f>
        <v>0</v>
      </c>
      <c r="AD39" s="4074">
        <f>'3. Показатели за качество'!G42</f>
        <v>0</v>
      </c>
      <c r="AE39" s="4074">
        <f>'3. Показатели за качество'!H42</f>
        <v>0</v>
      </c>
      <c r="AF39" s="4074">
        <f>'3. Показатели за качество'!I42</f>
        <v>0</v>
      </c>
      <c r="AG39" s="4074">
        <f>'3. Показатели за качество'!J42</f>
        <v>0</v>
      </c>
      <c r="AH39" s="4087"/>
      <c r="AI39" s="4087"/>
      <c r="AJ39" s="3698"/>
    </row>
    <row r="40" spans="1:36" ht="15.95" customHeight="1">
      <c r="A40" s="5537"/>
      <c r="B40" s="4033" t="s">
        <v>174</v>
      </c>
      <c r="C40" s="4037">
        <f>'4. Отчет и прогн. потребление'!D31</f>
        <v>0</v>
      </c>
      <c r="D40" s="4037">
        <f>'4. Отчет и прогн. потребление'!E31</f>
        <v>0</v>
      </c>
      <c r="E40" s="4037">
        <f>'4. Отчет и прогн. потребление'!F31</f>
        <v>0</v>
      </c>
      <c r="F40" s="4037">
        <f>'4. Отчет и прогн. потребление'!G31</f>
        <v>0</v>
      </c>
      <c r="G40" s="4037">
        <f>'4. Отчет и прогн. потребление'!H31</f>
        <v>0</v>
      </c>
      <c r="H40" s="4037">
        <f>'4. Отчет и прогн. потребление'!I31</f>
        <v>0</v>
      </c>
      <c r="I40" s="3698"/>
      <c r="J40" s="3698"/>
      <c r="K40" s="3698"/>
      <c r="L40" s="3698"/>
      <c r="M40" s="3698"/>
      <c r="N40" s="3698"/>
      <c r="O40" s="3698"/>
      <c r="P40" s="3698"/>
      <c r="Q40" s="3698"/>
      <c r="R40" s="3698"/>
      <c r="S40" s="3698"/>
      <c r="T40" s="3698"/>
      <c r="U40" s="3698"/>
      <c r="V40" s="3698"/>
      <c r="W40" s="3698"/>
      <c r="X40" s="3698"/>
      <c r="Y40" s="4053" t="s">
        <v>134</v>
      </c>
      <c r="Z40" s="4054" t="s">
        <v>774</v>
      </c>
      <c r="AA40" s="4055" t="s">
        <v>174</v>
      </c>
      <c r="AB40" s="4100">
        <f>'3. Показатели за качество'!E43</f>
        <v>0</v>
      </c>
      <c r="AC40" s="4100">
        <f>'3. Показатели за качество'!F43</f>
        <v>0</v>
      </c>
      <c r="AD40" s="4100">
        <f>'3. Показатели за качество'!G43</f>
        <v>0</v>
      </c>
      <c r="AE40" s="4100">
        <f>'3. Показатели за качество'!H43</f>
        <v>0</v>
      </c>
      <c r="AF40" s="4100">
        <f>'3. Показатели за качество'!I43</f>
        <v>0</v>
      </c>
      <c r="AG40" s="4100">
        <f>'3. Показатели за качество'!J43</f>
        <v>0</v>
      </c>
      <c r="AH40" s="4087"/>
      <c r="AI40" s="4087"/>
      <c r="AJ40" s="3698"/>
    </row>
    <row r="41" spans="1:36" ht="15.95" customHeight="1">
      <c r="A41" s="5537"/>
      <c r="B41" s="4033" t="s">
        <v>1611</v>
      </c>
      <c r="C41" s="4038">
        <f>'4. Отчет и прогн. потребление'!D32</f>
        <v>0</v>
      </c>
      <c r="D41" s="4038">
        <f>'4. Отчет и прогн. потребление'!E32</f>
        <v>0</v>
      </c>
      <c r="E41" s="4038">
        <f>'4. Отчет и прогн. потребление'!F32</f>
        <v>0</v>
      </c>
      <c r="F41" s="4038">
        <f>'4. Отчет и прогн. потребление'!G32</f>
        <v>0</v>
      </c>
      <c r="G41" s="4038">
        <f>'4. Отчет и прогн. потребление'!H32</f>
        <v>0</v>
      </c>
      <c r="H41" s="4038">
        <f>'4. Отчет и прогн. потребление'!I32</f>
        <v>0</v>
      </c>
      <c r="I41" s="3698"/>
      <c r="J41" s="3698"/>
      <c r="K41" s="3698"/>
      <c r="L41" s="3698"/>
      <c r="M41" s="3698"/>
      <c r="N41" s="3698"/>
      <c r="O41" s="3698"/>
      <c r="P41" s="3698"/>
      <c r="Q41" s="3698"/>
      <c r="R41" s="3698"/>
      <c r="S41" s="3698"/>
      <c r="T41" s="3698"/>
      <c r="U41" s="3698"/>
      <c r="V41" s="3698"/>
      <c r="W41" s="3698"/>
      <c r="X41" s="3698"/>
      <c r="Y41" s="4053" t="s">
        <v>135</v>
      </c>
      <c r="Z41" s="4054" t="s">
        <v>50</v>
      </c>
      <c r="AA41" s="4055" t="s">
        <v>1041</v>
      </c>
      <c r="AB41" s="4074">
        <f>'3. Показатели за качество'!E44</f>
        <v>0</v>
      </c>
      <c r="AC41" s="4074">
        <f>'3. Показатели за качество'!F44</f>
        <v>0</v>
      </c>
      <c r="AD41" s="4074">
        <f>'3. Показатели за качество'!G44</f>
        <v>0</v>
      </c>
      <c r="AE41" s="4074">
        <f>'3. Показатели за качество'!H44</f>
        <v>0</v>
      </c>
      <c r="AF41" s="4074">
        <f>'3. Показатели за качество'!I44</f>
        <v>0</v>
      </c>
      <c r="AG41" s="4074">
        <f>'3. Показатели за качество'!J44</f>
        <v>0</v>
      </c>
      <c r="AH41" s="4087"/>
      <c r="AI41" s="4087"/>
      <c r="AJ41" s="3698"/>
    </row>
    <row r="42" spans="1:36" ht="15.95" customHeight="1">
      <c r="A42" s="5533" t="s">
        <v>586</v>
      </c>
      <c r="B42" s="3938" t="s">
        <v>1610</v>
      </c>
      <c r="C42" s="3944">
        <f>'4. Отчет и прогн. потребление'!D33</f>
        <v>0</v>
      </c>
      <c r="D42" s="3944">
        <f>'4. Отчет и прогн. потребление'!E33</f>
        <v>0</v>
      </c>
      <c r="E42" s="3944">
        <f>'4. Отчет и прогн. потребление'!F33</f>
        <v>0</v>
      </c>
      <c r="F42" s="3944">
        <f>'4. Отчет и прогн. потребление'!G33</f>
        <v>0</v>
      </c>
      <c r="G42" s="3944">
        <f>'4. Отчет и прогн. потребление'!H33</f>
        <v>0</v>
      </c>
      <c r="H42" s="3944">
        <f>'4. Отчет и прогн. потребление'!I33</f>
        <v>0</v>
      </c>
      <c r="I42" s="3698"/>
      <c r="J42" s="3698"/>
      <c r="K42" s="3698"/>
      <c r="L42" s="3698"/>
      <c r="M42" s="3698"/>
      <c r="N42" s="3698"/>
      <c r="O42" s="3698"/>
      <c r="P42" s="3698"/>
      <c r="Q42" s="3698"/>
      <c r="R42" s="3698"/>
      <c r="S42" s="3698"/>
      <c r="T42" s="3698"/>
      <c r="U42" s="3698"/>
      <c r="V42" s="3698"/>
      <c r="W42" s="3698"/>
      <c r="X42" s="3698"/>
      <c r="Y42" s="3698"/>
      <c r="Z42" s="3698"/>
      <c r="AA42" s="3698"/>
      <c r="AB42" s="3698"/>
      <c r="AC42" s="3698"/>
      <c r="AD42" s="3698"/>
      <c r="AE42" s="3698"/>
      <c r="AF42" s="3698"/>
      <c r="AG42" s="3698"/>
      <c r="AH42" s="3698"/>
      <c r="AI42" s="3698"/>
      <c r="AJ42" s="3698"/>
    </row>
    <row r="43" spans="1:36" ht="15.95" customHeight="1">
      <c r="A43" s="5533"/>
      <c r="B43" s="3938" t="s">
        <v>174</v>
      </c>
      <c r="C43" s="3944">
        <f>'4. Отчет и прогн. потребление'!D34</f>
        <v>0</v>
      </c>
      <c r="D43" s="3944">
        <f>'4. Отчет и прогн. потребление'!E34</f>
        <v>0</v>
      </c>
      <c r="E43" s="3944">
        <f>'4. Отчет и прогн. потребление'!F34</f>
        <v>0</v>
      </c>
      <c r="F43" s="3944">
        <f>'4. Отчет и прогн. потребление'!G34</f>
        <v>0</v>
      </c>
      <c r="G43" s="3944">
        <f>'4. Отчет и прогн. потребление'!H34</f>
        <v>0</v>
      </c>
      <c r="H43" s="3944">
        <f>'4. Отчет и прогн. потребление'!I34</f>
        <v>0</v>
      </c>
      <c r="I43" s="3698"/>
      <c r="J43" s="3698"/>
      <c r="K43" s="3698"/>
      <c r="L43" s="3698"/>
      <c r="M43" s="3698"/>
      <c r="N43" s="3698"/>
      <c r="O43" s="3698"/>
      <c r="P43" s="3698"/>
      <c r="Q43" s="3698"/>
      <c r="R43" s="3698"/>
      <c r="S43" s="3698"/>
      <c r="T43" s="3698"/>
      <c r="U43" s="3698"/>
      <c r="V43" s="3698"/>
      <c r="W43" s="3698"/>
      <c r="X43" s="3698"/>
      <c r="Y43" s="3698"/>
      <c r="Z43" s="3698"/>
      <c r="AA43" s="3698"/>
      <c r="AB43" s="3698"/>
      <c r="AC43" s="3698"/>
      <c r="AD43" s="3698"/>
      <c r="AE43" s="3698"/>
      <c r="AF43" s="3698"/>
      <c r="AG43" s="3698"/>
      <c r="AH43" s="3698"/>
      <c r="AI43" s="3698"/>
      <c r="AJ43" s="3698"/>
    </row>
    <row r="44" spans="1:36" ht="15.95" customHeight="1">
      <c r="A44" s="5531" t="s">
        <v>591</v>
      </c>
      <c r="B44" s="3938" t="s">
        <v>1610</v>
      </c>
      <c r="C44" s="3944">
        <f>'4. Отчет и прогн. потребление'!D37</f>
        <v>0</v>
      </c>
      <c r="D44" s="3944">
        <f>'4. Отчет и прогн. потребление'!E37</f>
        <v>0</v>
      </c>
      <c r="E44" s="3944">
        <f>'4. Отчет и прогн. потребление'!F37</f>
        <v>0</v>
      </c>
      <c r="F44" s="3944">
        <f>'4. Отчет и прогн. потребление'!G37</f>
        <v>0</v>
      </c>
      <c r="G44" s="3944">
        <f>'4. Отчет и прогн. потребление'!H37</f>
        <v>0</v>
      </c>
      <c r="H44" s="3944">
        <f>'4. Отчет и прогн. потребление'!I37</f>
        <v>0</v>
      </c>
      <c r="I44" s="3698"/>
      <c r="J44" s="3698"/>
      <c r="K44" s="3698"/>
      <c r="L44" s="3698"/>
      <c r="M44" s="3698"/>
      <c r="N44" s="3698"/>
      <c r="O44" s="3698"/>
      <c r="P44" s="3698"/>
      <c r="Q44" s="3698"/>
      <c r="R44" s="3698"/>
      <c r="S44" s="3698"/>
      <c r="T44" s="3698"/>
      <c r="U44" s="3698"/>
      <c r="V44" s="3698"/>
      <c r="W44" s="3698"/>
      <c r="X44" s="3698"/>
      <c r="Y44" s="3698"/>
      <c r="Z44" s="3698"/>
      <c r="AA44" s="3698"/>
      <c r="AB44" s="3698"/>
      <c r="AC44" s="3698"/>
      <c r="AD44" s="3698"/>
      <c r="AE44" s="3698"/>
      <c r="AF44" s="3698"/>
      <c r="AG44" s="3698"/>
      <c r="AH44" s="3698"/>
      <c r="AI44" s="3698"/>
      <c r="AJ44" s="3698"/>
    </row>
    <row r="45" spans="1:36" ht="15.95" customHeight="1">
      <c r="A45" s="5531"/>
      <c r="B45" s="3938" t="s">
        <v>174</v>
      </c>
      <c r="C45" s="3945">
        <f>'4. Отчет и прогн. потребление'!D38</f>
        <v>0</v>
      </c>
      <c r="D45" s="3945">
        <f>'4. Отчет и прогн. потребление'!E38</f>
        <v>0</v>
      </c>
      <c r="E45" s="3945">
        <f>'4. Отчет и прогн. потребление'!F38</f>
        <v>0</v>
      </c>
      <c r="F45" s="3945">
        <f>'4. Отчет и прогн. потребление'!G38</f>
        <v>0</v>
      </c>
      <c r="G45" s="3945">
        <f>'4. Отчет и прогн. потребление'!H38</f>
        <v>0</v>
      </c>
      <c r="H45" s="3945">
        <f>'4. Отчет и прогн. потребление'!I38</f>
        <v>0</v>
      </c>
      <c r="I45" s="3698"/>
      <c r="J45" s="3698"/>
      <c r="K45" s="3698"/>
      <c r="L45" s="3698"/>
      <c r="M45" s="3698"/>
      <c r="N45" s="3698"/>
      <c r="O45" s="3698"/>
      <c r="P45" s="3698"/>
      <c r="Q45" s="3698"/>
      <c r="R45" s="3698"/>
      <c r="S45" s="3698"/>
      <c r="T45" s="3698"/>
      <c r="U45" s="3698"/>
      <c r="V45" s="3698"/>
      <c r="W45" s="3698"/>
      <c r="X45" s="3698"/>
      <c r="Y45" s="3698"/>
      <c r="Z45" s="3698"/>
      <c r="AA45" s="3698"/>
      <c r="AB45" s="3698"/>
      <c r="AC45" s="3698"/>
      <c r="AD45" s="3698"/>
      <c r="AE45" s="3698"/>
      <c r="AF45" s="3698"/>
      <c r="AG45" s="3698"/>
      <c r="AH45" s="3698"/>
      <c r="AI45" s="3698"/>
      <c r="AJ45" s="3698"/>
    </row>
    <row r="46" spans="1:36" ht="15.95" customHeight="1">
      <c r="A46" s="5528" t="s">
        <v>600</v>
      </c>
      <c r="B46" s="4033" t="s">
        <v>1610</v>
      </c>
      <c r="C46" s="4034">
        <f>'4. Отчет и прогн. потребление'!D43</f>
        <v>0</v>
      </c>
      <c r="D46" s="4034">
        <f>'4. Отчет и прогн. потребление'!E43</f>
        <v>0</v>
      </c>
      <c r="E46" s="4034">
        <f>'4. Отчет и прогн. потребление'!F43</f>
        <v>0</v>
      </c>
      <c r="F46" s="4034">
        <f>'4. Отчет и прогн. потребление'!G43</f>
        <v>0</v>
      </c>
      <c r="G46" s="4034">
        <f>'4. Отчет и прогн. потребление'!H43</f>
        <v>0</v>
      </c>
      <c r="H46" s="4034">
        <f>'4. Отчет и прогн. потребление'!I43</f>
        <v>0</v>
      </c>
      <c r="I46" s="3698"/>
      <c r="J46" s="3698"/>
      <c r="K46" s="3698"/>
      <c r="L46" s="3698"/>
      <c r="M46" s="3698"/>
      <c r="N46" s="3698"/>
      <c r="O46" s="3698"/>
      <c r="P46" s="3698"/>
      <c r="Q46" s="3698"/>
      <c r="R46" s="3698"/>
      <c r="S46" s="3698"/>
      <c r="T46" s="3698"/>
      <c r="U46" s="3698"/>
      <c r="V46" s="3698"/>
      <c r="W46" s="3698"/>
      <c r="X46" s="3698"/>
      <c r="Y46" s="3698"/>
      <c r="Z46" s="3698"/>
      <c r="AA46" s="3698"/>
      <c r="AB46" s="3698"/>
      <c r="AC46" s="3698"/>
      <c r="AD46" s="3698"/>
      <c r="AE46" s="3698"/>
      <c r="AF46" s="3698"/>
      <c r="AG46" s="3698"/>
      <c r="AH46" s="3698"/>
      <c r="AI46" s="3698"/>
      <c r="AJ46" s="3698"/>
    </row>
    <row r="47" spans="1:36" ht="15.95" customHeight="1">
      <c r="A47" s="5529"/>
      <c r="B47" s="4033" t="s">
        <v>174</v>
      </c>
      <c r="C47" s="4039">
        <f>'4. Отчет и прогн. потребление'!D44</f>
        <v>0</v>
      </c>
      <c r="D47" s="4039">
        <f>'4. Отчет и прогн. потребление'!E44</f>
        <v>0</v>
      </c>
      <c r="E47" s="4039">
        <f>'4. Отчет и прогн. потребление'!F44</f>
        <v>0</v>
      </c>
      <c r="F47" s="4039">
        <f>'4. Отчет и прогн. потребление'!G44</f>
        <v>0</v>
      </c>
      <c r="G47" s="4039">
        <f>'4. Отчет и прогн. потребление'!H44</f>
        <v>0</v>
      </c>
      <c r="H47" s="4039">
        <f>'4. Отчет и прогн. потребление'!I44</f>
        <v>0</v>
      </c>
      <c r="I47" s="3698"/>
      <c r="J47" s="3698"/>
      <c r="K47" s="3698"/>
      <c r="L47" s="3698"/>
      <c r="M47" s="3698"/>
      <c r="N47" s="3698"/>
      <c r="O47" s="3698"/>
      <c r="P47" s="3698"/>
      <c r="Q47" s="3698"/>
      <c r="R47" s="3698"/>
      <c r="S47" s="3698"/>
      <c r="T47" s="3698"/>
      <c r="U47" s="3698"/>
      <c r="V47" s="3698"/>
      <c r="W47" s="3698"/>
      <c r="X47" s="3698"/>
      <c r="Y47" s="3698"/>
      <c r="Z47" s="3698"/>
      <c r="AA47" s="3698"/>
      <c r="AB47" s="3698"/>
      <c r="AC47" s="3698"/>
      <c r="AD47" s="3698"/>
      <c r="AE47" s="3698"/>
      <c r="AF47" s="3698"/>
      <c r="AG47" s="3698"/>
      <c r="AH47" s="3698"/>
      <c r="AI47" s="3698"/>
      <c r="AJ47" s="3698"/>
    </row>
    <row r="48" spans="1:36" ht="15.95" customHeight="1">
      <c r="A48" s="5530"/>
      <c r="B48" s="4033" t="s">
        <v>1611</v>
      </c>
      <c r="C48" s="4040">
        <f>'4. Отчет и прогн. потребление'!D45</f>
        <v>0</v>
      </c>
      <c r="D48" s="4040">
        <f>'4. Отчет и прогн. потребление'!E45</f>
        <v>0</v>
      </c>
      <c r="E48" s="4040">
        <f>'4. Отчет и прогн. потребление'!F45</f>
        <v>0</v>
      </c>
      <c r="F48" s="4040">
        <f>'4. Отчет и прогн. потребление'!G45</f>
        <v>0</v>
      </c>
      <c r="G48" s="4040">
        <f>'4. Отчет и прогн. потребление'!H45</f>
        <v>0</v>
      </c>
      <c r="H48" s="4040">
        <f>'4. Отчет и прогн. потребление'!I45</f>
        <v>0</v>
      </c>
      <c r="I48" s="3698"/>
      <c r="J48" s="3698"/>
      <c r="K48" s="3698"/>
      <c r="L48" s="3698"/>
      <c r="M48" s="3698"/>
      <c r="N48" s="3698"/>
      <c r="O48" s="3698"/>
      <c r="P48" s="3698"/>
      <c r="Q48" s="3698"/>
      <c r="R48" s="3698"/>
      <c r="S48" s="3698"/>
      <c r="T48" s="3698"/>
      <c r="U48" s="3698"/>
      <c r="V48" s="3698"/>
      <c r="W48" s="3698"/>
      <c r="X48" s="3698"/>
      <c r="Y48" s="3698"/>
      <c r="Z48" s="3698"/>
      <c r="AA48" s="3698"/>
      <c r="AB48" s="3698"/>
      <c r="AC48" s="3698"/>
      <c r="AD48" s="3698"/>
      <c r="AE48" s="3698"/>
      <c r="AF48" s="3698"/>
      <c r="AG48" s="3698"/>
      <c r="AH48" s="3698"/>
      <c r="AI48" s="3698"/>
      <c r="AJ48" s="3698"/>
    </row>
    <row r="49" spans="1:36" ht="15.95" customHeight="1">
      <c r="A49" s="5523" t="s">
        <v>178</v>
      </c>
      <c r="B49" s="5524"/>
      <c r="C49" s="5524"/>
      <c r="D49" s="5524"/>
      <c r="E49" s="5524"/>
      <c r="F49" s="5524"/>
      <c r="G49" s="5524"/>
      <c r="H49" s="5525"/>
      <c r="I49" s="3698"/>
      <c r="J49" s="3698"/>
      <c r="K49" s="3698"/>
      <c r="L49" s="3698"/>
      <c r="M49" s="3698"/>
      <c r="N49" s="3698"/>
      <c r="O49" s="3698"/>
      <c r="P49" s="3698"/>
      <c r="Q49" s="3698"/>
      <c r="R49" s="3698"/>
      <c r="S49" s="3698"/>
      <c r="T49" s="3698"/>
      <c r="U49" s="3698"/>
      <c r="V49" s="3698"/>
      <c r="W49" s="3698"/>
      <c r="X49" s="3698"/>
      <c r="Y49" s="3698"/>
      <c r="Z49" s="3698"/>
      <c r="AA49" s="3698"/>
      <c r="AB49" s="3698"/>
      <c r="AC49" s="3698"/>
      <c r="AD49" s="3698"/>
      <c r="AE49" s="3698"/>
      <c r="AF49" s="3698"/>
      <c r="AG49" s="3698"/>
      <c r="AH49" s="3698"/>
      <c r="AI49" s="3698"/>
      <c r="AJ49" s="3698"/>
    </row>
    <row r="50" spans="1:36" ht="15.95" customHeight="1">
      <c r="A50" s="5532" t="s">
        <v>179</v>
      </c>
      <c r="B50" s="4033" t="s">
        <v>1610</v>
      </c>
      <c r="C50" s="4042">
        <f>'4. Отчет и прогн. потребление'!D48</f>
        <v>0</v>
      </c>
      <c r="D50" s="4042">
        <f>'4. Отчет и прогн. потребление'!E48</f>
        <v>0</v>
      </c>
      <c r="E50" s="4042">
        <f>'4. Отчет и прогн. потребление'!F48</f>
        <v>0</v>
      </c>
      <c r="F50" s="4042">
        <f>'4. Отчет и прогн. потребление'!G48</f>
        <v>0</v>
      </c>
      <c r="G50" s="4042">
        <f>'4. Отчет и прогн. потребление'!H48</f>
        <v>0</v>
      </c>
      <c r="H50" s="4042">
        <f>'4. Отчет и прогн. потребление'!I48</f>
        <v>0</v>
      </c>
      <c r="I50" s="3698"/>
      <c r="J50" s="3698"/>
      <c r="K50" s="3698"/>
      <c r="L50" s="3698"/>
      <c r="M50" s="3698"/>
      <c r="N50" s="3698"/>
      <c r="O50" s="3698"/>
      <c r="P50" s="3698"/>
      <c r="Q50" s="3698"/>
      <c r="R50" s="3698"/>
      <c r="S50" s="3698"/>
      <c r="T50" s="3698"/>
      <c r="U50" s="3698"/>
      <c r="V50" s="3698"/>
      <c r="W50" s="3698"/>
      <c r="X50" s="3698"/>
      <c r="Y50" s="3698"/>
      <c r="Z50" s="3698"/>
      <c r="AA50" s="3698"/>
      <c r="AB50" s="3698"/>
      <c r="AC50" s="3698"/>
      <c r="AD50" s="3698"/>
      <c r="AE50" s="3698"/>
      <c r="AF50" s="3698"/>
      <c r="AG50" s="3698"/>
      <c r="AH50" s="3698"/>
      <c r="AI50" s="3698"/>
      <c r="AJ50" s="3698"/>
    </row>
    <row r="51" spans="1:36" ht="15.95" customHeight="1">
      <c r="A51" s="5532"/>
      <c r="B51" s="4033" t="s">
        <v>174</v>
      </c>
      <c r="C51" s="4043">
        <f>'4. Отчет и прогн. потребление'!D49</f>
        <v>0</v>
      </c>
      <c r="D51" s="4043">
        <f>'4. Отчет и прогн. потребление'!E49</f>
        <v>0</v>
      </c>
      <c r="E51" s="4043">
        <f>'4. Отчет и прогн. потребление'!F49</f>
        <v>0</v>
      </c>
      <c r="F51" s="4043">
        <f>'4. Отчет и прогн. потребление'!G49</f>
        <v>0</v>
      </c>
      <c r="G51" s="4043">
        <f>'4. Отчет и прогн. потребление'!H49</f>
        <v>0</v>
      </c>
      <c r="H51" s="4043">
        <f>'4. Отчет и прогн. потребление'!I49</f>
        <v>0</v>
      </c>
      <c r="I51" s="3698"/>
      <c r="J51" s="3698"/>
      <c r="K51" s="3698"/>
      <c r="L51" s="3698"/>
      <c r="M51" s="3698"/>
      <c r="N51" s="3698"/>
      <c r="O51" s="3698"/>
      <c r="P51" s="3698"/>
      <c r="Q51" s="3698"/>
      <c r="R51" s="3698"/>
      <c r="S51" s="3698"/>
      <c r="T51" s="3698"/>
      <c r="U51" s="3698"/>
      <c r="V51" s="3698"/>
      <c r="W51" s="3698"/>
      <c r="X51" s="3698"/>
      <c r="Y51" s="3698"/>
      <c r="Z51" s="3698"/>
      <c r="AA51" s="3698"/>
      <c r="AB51" s="3698"/>
      <c r="AC51" s="3698"/>
      <c r="AD51" s="3698"/>
      <c r="AE51" s="3698"/>
      <c r="AF51" s="3698"/>
      <c r="AG51" s="3698"/>
      <c r="AH51" s="3698"/>
      <c r="AI51" s="3698"/>
      <c r="AJ51" s="3698"/>
    </row>
    <row r="52" spans="1:36" ht="15.95" customHeight="1">
      <c r="A52" s="3941" t="s">
        <v>181</v>
      </c>
      <c r="B52" s="3938" t="s">
        <v>1610</v>
      </c>
      <c r="C52" s="3942">
        <f>'4. Отчет и прогн. потребление'!D50</f>
        <v>0</v>
      </c>
      <c r="D52" s="3942">
        <f>'4. Отчет и прогн. потребление'!E50</f>
        <v>0</v>
      </c>
      <c r="E52" s="3942">
        <f>'4. Отчет и прогн. потребление'!F50</f>
        <v>0</v>
      </c>
      <c r="F52" s="3942">
        <f>'4. Отчет и прогн. потребление'!G50</f>
        <v>0</v>
      </c>
      <c r="G52" s="3942">
        <f>'4. Отчет и прогн. потребление'!H50</f>
        <v>0</v>
      </c>
      <c r="H52" s="3942">
        <f>'4. Отчет и прогн. потребление'!I50</f>
        <v>0</v>
      </c>
      <c r="I52" s="3698"/>
      <c r="J52" s="3698"/>
      <c r="K52" s="3698"/>
      <c r="L52" s="3698"/>
      <c r="M52" s="3698"/>
      <c r="N52" s="3698"/>
      <c r="O52" s="3698"/>
      <c r="P52" s="3698"/>
      <c r="Q52" s="3698"/>
      <c r="R52" s="3698"/>
      <c r="S52" s="3698"/>
      <c r="T52" s="3698"/>
      <c r="U52" s="3698"/>
      <c r="V52" s="3698"/>
      <c r="W52" s="3698"/>
      <c r="X52" s="3698"/>
      <c r="Y52" s="3698"/>
      <c r="Z52" s="3698"/>
      <c r="AA52" s="3698"/>
      <c r="AB52" s="3698"/>
      <c r="AC52" s="3698"/>
      <c r="AD52" s="3698"/>
      <c r="AE52" s="3698"/>
      <c r="AF52" s="3698"/>
      <c r="AG52" s="3698"/>
      <c r="AH52" s="3698"/>
      <c r="AI52" s="3698"/>
      <c r="AJ52" s="3698"/>
    </row>
    <row r="53" spans="1:36" ht="15.95" customHeight="1">
      <c r="A53" s="3941" t="s">
        <v>183</v>
      </c>
      <c r="B53" s="3938" t="s">
        <v>1610</v>
      </c>
      <c r="C53" s="3942">
        <f>'4. Отчет и прогн. потребление'!D51</f>
        <v>0</v>
      </c>
      <c r="D53" s="3942">
        <f>'4. Отчет и прогн. потребление'!E51</f>
        <v>0</v>
      </c>
      <c r="E53" s="3942">
        <f>'4. Отчет и прогн. потребление'!F51</f>
        <v>0</v>
      </c>
      <c r="F53" s="3942">
        <f>'4. Отчет и прогн. потребление'!G51</f>
        <v>0</v>
      </c>
      <c r="G53" s="3942">
        <f>'4. Отчет и прогн. потребление'!H51</f>
        <v>0</v>
      </c>
      <c r="H53" s="3942">
        <f>'4. Отчет и прогн. потребление'!I51</f>
        <v>0</v>
      </c>
      <c r="I53" s="3698"/>
      <c r="J53" s="3698"/>
      <c r="K53" s="3698"/>
      <c r="L53" s="3698"/>
      <c r="M53" s="3698"/>
      <c r="N53" s="3698"/>
      <c r="O53" s="3698"/>
      <c r="P53" s="3698"/>
      <c r="Q53" s="3698"/>
      <c r="R53" s="3698"/>
      <c r="S53" s="3698"/>
      <c r="T53" s="3698"/>
      <c r="U53" s="3698"/>
      <c r="V53" s="3698"/>
      <c r="W53" s="3698"/>
      <c r="X53" s="3698"/>
      <c r="Y53" s="3698"/>
      <c r="Z53" s="3698"/>
      <c r="AA53" s="3698"/>
      <c r="AB53" s="3698"/>
      <c r="AC53" s="3698"/>
      <c r="AD53" s="3698"/>
      <c r="AE53" s="3698"/>
      <c r="AF53" s="3698"/>
      <c r="AG53" s="3698"/>
      <c r="AH53" s="3698"/>
      <c r="AI53" s="3698"/>
      <c r="AJ53" s="3698"/>
    </row>
    <row r="54" spans="1:36" ht="15.95" customHeight="1">
      <c r="A54" s="5523" t="s">
        <v>188</v>
      </c>
      <c r="B54" s="5524"/>
      <c r="C54" s="5524"/>
      <c r="D54" s="5524"/>
      <c r="E54" s="5524"/>
      <c r="F54" s="5524"/>
      <c r="G54" s="5524"/>
      <c r="H54" s="5525"/>
      <c r="I54" s="3698"/>
      <c r="J54" s="3698"/>
      <c r="K54" s="3698"/>
      <c r="L54" s="3698"/>
      <c r="M54" s="3698"/>
      <c r="N54" s="3698"/>
      <c r="O54" s="3698"/>
      <c r="P54" s="3698"/>
      <c r="Q54" s="3698"/>
      <c r="R54" s="3698"/>
      <c r="S54" s="3698"/>
      <c r="T54" s="3698"/>
      <c r="U54" s="3698"/>
      <c r="V54" s="3698"/>
      <c r="W54" s="3698"/>
      <c r="X54" s="3698"/>
      <c r="Y54" s="3698"/>
      <c r="Z54" s="3698"/>
      <c r="AA54" s="3698"/>
      <c r="AB54" s="3698"/>
      <c r="AC54" s="3698"/>
      <c r="AD54" s="3698"/>
      <c r="AE54" s="3698"/>
      <c r="AF54" s="3698"/>
      <c r="AG54" s="3698"/>
      <c r="AH54" s="3698"/>
      <c r="AI54" s="3698"/>
      <c r="AJ54" s="3698"/>
    </row>
    <row r="55" spans="1:36" ht="15.95" customHeight="1">
      <c r="A55" s="5532" t="s">
        <v>189</v>
      </c>
      <c r="B55" s="4033" t="s">
        <v>1610</v>
      </c>
      <c r="C55" s="4042">
        <f>'4. Отчет и прогн. потребление'!D53</f>
        <v>0</v>
      </c>
      <c r="D55" s="4042">
        <f>'4. Отчет и прогн. потребление'!E53</f>
        <v>0</v>
      </c>
      <c r="E55" s="4042">
        <f>'4. Отчет и прогн. потребление'!F53</f>
        <v>0</v>
      </c>
      <c r="F55" s="4042">
        <f>'4. Отчет и прогн. потребление'!G53</f>
        <v>0</v>
      </c>
      <c r="G55" s="4042">
        <f>'4. Отчет и прогн. потребление'!H53</f>
        <v>0</v>
      </c>
      <c r="H55" s="4042">
        <f>'4. Отчет и прогн. потребление'!I53</f>
        <v>0</v>
      </c>
      <c r="I55" s="3698"/>
      <c r="J55" s="3698"/>
      <c r="K55" s="3698"/>
      <c r="L55" s="3698"/>
      <c r="M55" s="3698"/>
      <c r="N55" s="3698"/>
      <c r="O55" s="3698"/>
      <c r="P55" s="3698"/>
      <c r="Q55" s="3698"/>
      <c r="R55" s="3698"/>
      <c r="S55" s="3698"/>
      <c r="T55" s="3698"/>
      <c r="U55" s="3698"/>
      <c r="V55" s="3698"/>
      <c r="W55" s="3698"/>
      <c r="X55" s="3698"/>
      <c r="Y55" s="3698"/>
      <c r="Z55" s="3698"/>
      <c r="AA55" s="3698"/>
      <c r="AB55" s="3698"/>
      <c r="AC55" s="3698"/>
      <c r="AD55" s="3698"/>
      <c r="AE55" s="3698"/>
      <c r="AF55" s="3698"/>
      <c r="AG55" s="3698"/>
      <c r="AH55" s="3698"/>
      <c r="AI55" s="3698"/>
      <c r="AJ55" s="3698"/>
    </row>
    <row r="56" spans="1:36" ht="15.95" customHeight="1">
      <c r="A56" s="5532"/>
      <c r="B56" s="4033" t="s">
        <v>174</v>
      </c>
      <c r="C56" s="4043">
        <f>'4. Отчет и прогн. потребление'!D54</f>
        <v>0</v>
      </c>
      <c r="D56" s="4043">
        <f>'4. Отчет и прогн. потребление'!E54</f>
        <v>0</v>
      </c>
      <c r="E56" s="4043">
        <f>'4. Отчет и прогн. потребление'!F54</f>
        <v>0</v>
      </c>
      <c r="F56" s="4043">
        <f>'4. Отчет и прогн. потребление'!G54</f>
        <v>0</v>
      </c>
      <c r="G56" s="4043">
        <f>'4. Отчет и прогн. потребление'!H54</f>
        <v>0</v>
      </c>
      <c r="H56" s="4043">
        <f>'4. Отчет и прогн. потребление'!I54</f>
        <v>0</v>
      </c>
      <c r="I56" s="3698"/>
      <c r="J56" s="3698"/>
      <c r="K56" s="3698"/>
      <c r="L56" s="3698"/>
      <c r="M56" s="3698"/>
      <c r="N56" s="3698"/>
      <c r="O56" s="3698"/>
      <c r="P56" s="3698"/>
      <c r="Q56" s="3698"/>
      <c r="R56" s="3698"/>
      <c r="S56" s="3698"/>
      <c r="T56" s="3698"/>
      <c r="U56" s="3698"/>
      <c r="V56" s="3698"/>
      <c r="W56" s="3698"/>
      <c r="X56" s="3698"/>
      <c r="Y56" s="3698"/>
      <c r="Z56" s="3698"/>
      <c r="AA56" s="3698"/>
      <c r="AB56" s="3698"/>
      <c r="AC56" s="3698"/>
      <c r="AD56" s="3698"/>
      <c r="AE56" s="3698"/>
      <c r="AF56" s="3698"/>
      <c r="AG56" s="3698"/>
      <c r="AH56" s="3698"/>
      <c r="AI56" s="3698"/>
      <c r="AJ56" s="3698"/>
    </row>
    <row r="57" spans="1:36" ht="15.95" customHeight="1">
      <c r="A57" s="3941" t="s">
        <v>181</v>
      </c>
      <c r="B57" s="3938" t="s">
        <v>1610</v>
      </c>
      <c r="C57" s="3939">
        <f>'4. Отчет и прогн. потребление'!D55</f>
        <v>0</v>
      </c>
      <c r="D57" s="3939">
        <f>'4. Отчет и прогн. потребление'!E55</f>
        <v>0</v>
      </c>
      <c r="E57" s="3939">
        <f>'4. Отчет и прогн. потребление'!F55</f>
        <v>0</v>
      </c>
      <c r="F57" s="3939">
        <f>'4. Отчет и прогн. потребление'!G55</f>
        <v>0</v>
      </c>
      <c r="G57" s="3939">
        <f>'4. Отчет и прогн. потребление'!H55</f>
        <v>0</v>
      </c>
      <c r="H57" s="3939">
        <f>'4. Отчет и прогн. потребление'!I55</f>
        <v>0</v>
      </c>
      <c r="I57" s="3698"/>
      <c r="J57" s="3698"/>
      <c r="K57" s="3698"/>
      <c r="L57" s="3698"/>
      <c r="M57" s="3698"/>
      <c r="N57" s="3698"/>
      <c r="O57" s="3698"/>
      <c r="P57" s="3698"/>
      <c r="Q57" s="3698"/>
      <c r="R57" s="3698"/>
      <c r="S57" s="3698"/>
      <c r="T57" s="3698"/>
      <c r="U57" s="3698"/>
      <c r="V57" s="3698"/>
      <c r="W57" s="3698"/>
      <c r="X57" s="3698"/>
      <c r="Y57" s="3698"/>
      <c r="Z57" s="3698"/>
      <c r="AA57" s="3698"/>
      <c r="AB57" s="3698"/>
      <c r="AC57" s="3698"/>
      <c r="AD57" s="3698"/>
      <c r="AE57" s="3698"/>
      <c r="AF57" s="3698"/>
      <c r="AG57" s="3698"/>
      <c r="AH57" s="3698"/>
      <c r="AI57" s="3698"/>
      <c r="AJ57" s="3698"/>
    </row>
    <row r="58" spans="1:36" ht="15.95" customHeight="1">
      <c r="A58" s="3941" t="s">
        <v>183</v>
      </c>
      <c r="B58" s="3938" t="s">
        <v>1610</v>
      </c>
      <c r="C58" s="3939">
        <f>'4. Отчет и прогн. потребление'!D56</f>
        <v>0</v>
      </c>
      <c r="D58" s="3939">
        <f>'4. Отчет и прогн. потребление'!E56</f>
        <v>0</v>
      </c>
      <c r="E58" s="3939">
        <f>'4. Отчет и прогн. потребление'!F56</f>
        <v>0</v>
      </c>
      <c r="F58" s="3939">
        <f>'4. Отчет и прогн. потребление'!G56</f>
        <v>0</v>
      </c>
      <c r="G58" s="3939">
        <f>'4. Отчет и прогн. потребление'!H56</f>
        <v>0</v>
      </c>
      <c r="H58" s="3939">
        <f>'4. Отчет и прогн. потребление'!I56</f>
        <v>0</v>
      </c>
      <c r="I58" s="3698"/>
      <c r="J58" s="3698"/>
      <c r="K58" s="3698"/>
      <c r="L58" s="3698"/>
      <c r="M58" s="3698"/>
      <c r="N58" s="3698"/>
      <c r="O58" s="3698"/>
      <c r="P58" s="3698"/>
      <c r="Q58" s="3698"/>
      <c r="R58" s="3698"/>
      <c r="S58" s="3698"/>
      <c r="T58" s="3698"/>
      <c r="U58" s="3698"/>
      <c r="V58" s="3698"/>
      <c r="W58" s="3698"/>
      <c r="X58" s="3698"/>
      <c r="Y58" s="3698"/>
      <c r="Z58" s="3698"/>
      <c r="AA58" s="3698"/>
      <c r="AB58" s="3698"/>
      <c r="AC58" s="3698"/>
      <c r="AD58" s="3698"/>
      <c r="AE58" s="3698"/>
      <c r="AF58" s="3698"/>
      <c r="AG58" s="3698"/>
      <c r="AH58" s="3698"/>
      <c r="AI58" s="3698"/>
      <c r="AJ58" s="3698"/>
    </row>
    <row r="59" spans="1:36" ht="15.95" customHeight="1">
      <c r="A59" s="3943" t="s">
        <v>1005</v>
      </c>
      <c r="B59" s="3938" t="s">
        <v>1610</v>
      </c>
      <c r="C59" s="3944">
        <f>'4. Отчет и прогн. потребление'!D58</f>
        <v>0</v>
      </c>
      <c r="D59" s="3944">
        <f>'4. Отчет и прогн. потребление'!E58</f>
        <v>0</v>
      </c>
      <c r="E59" s="3944">
        <f>'4. Отчет и прогн. потребление'!F58</f>
        <v>0</v>
      </c>
      <c r="F59" s="3944">
        <f>'4. Отчет и прогн. потребление'!G58</f>
        <v>0</v>
      </c>
      <c r="G59" s="3944">
        <f>'4. Отчет и прогн. потребление'!H58</f>
        <v>0</v>
      </c>
      <c r="H59" s="3944">
        <f>'4. Отчет и прогн. потребление'!I58</f>
        <v>0</v>
      </c>
      <c r="I59" s="3698"/>
      <c r="J59" s="3698"/>
      <c r="K59" s="3698"/>
      <c r="L59" s="3698"/>
      <c r="M59" s="3698"/>
      <c r="N59" s="3698"/>
      <c r="O59" s="3698"/>
      <c r="P59" s="3698"/>
      <c r="Q59" s="3698"/>
      <c r="R59" s="3698"/>
      <c r="S59" s="3698"/>
      <c r="T59" s="3698"/>
      <c r="U59" s="3698"/>
      <c r="V59" s="3698"/>
      <c r="W59" s="3698"/>
      <c r="X59" s="3698"/>
      <c r="Y59" s="3698"/>
      <c r="Z59" s="3698"/>
      <c r="AA59" s="3698"/>
      <c r="AB59" s="3698"/>
      <c r="AC59" s="3698"/>
      <c r="AD59" s="3698"/>
      <c r="AE59" s="3698"/>
      <c r="AF59" s="3698"/>
      <c r="AG59" s="3698"/>
      <c r="AH59" s="3698"/>
      <c r="AI59" s="3698"/>
      <c r="AJ59" s="3698"/>
    </row>
    <row r="60" spans="1:36" ht="15.95" customHeight="1">
      <c r="A60" s="3943" t="s">
        <v>1006</v>
      </c>
      <c r="B60" s="3938" t="s">
        <v>1610</v>
      </c>
      <c r="C60" s="3944">
        <f>'4. Отчет и прогн. потребление'!D59</f>
        <v>0</v>
      </c>
      <c r="D60" s="3944">
        <f>'4. Отчет и прогн. потребление'!E59</f>
        <v>0</v>
      </c>
      <c r="E60" s="3944">
        <f>'4. Отчет и прогн. потребление'!F59</f>
        <v>0</v>
      </c>
      <c r="F60" s="3944">
        <f>'4. Отчет и прогн. потребление'!G59</f>
        <v>0</v>
      </c>
      <c r="G60" s="3944">
        <f>'4. Отчет и прогн. потребление'!H59</f>
        <v>0</v>
      </c>
      <c r="H60" s="3944">
        <f>'4. Отчет и прогн. потребление'!I59</f>
        <v>0</v>
      </c>
      <c r="I60" s="3698"/>
      <c r="J60" s="3698"/>
      <c r="K60" s="3698"/>
      <c r="L60" s="3698"/>
      <c r="M60" s="3698"/>
      <c r="N60" s="3698"/>
      <c r="O60" s="3698"/>
      <c r="P60" s="3698"/>
      <c r="Q60" s="3698"/>
      <c r="R60" s="3698"/>
      <c r="S60" s="3698"/>
      <c r="T60" s="3698"/>
      <c r="U60" s="3698"/>
      <c r="V60" s="3698"/>
      <c r="W60" s="3698"/>
      <c r="X60" s="3698"/>
      <c r="Y60" s="3698"/>
      <c r="Z60" s="3698"/>
      <c r="AA60" s="3698"/>
      <c r="AB60" s="3698"/>
      <c r="AC60" s="3698"/>
      <c r="AD60" s="3698"/>
      <c r="AE60" s="3698"/>
      <c r="AF60" s="3698"/>
      <c r="AG60" s="3698"/>
      <c r="AH60" s="3698"/>
      <c r="AI60" s="3698"/>
      <c r="AJ60" s="3698"/>
    </row>
    <row r="61" spans="1:36" ht="15.95" customHeight="1">
      <c r="A61" s="3943" t="s">
        <v>1007</v>
      </c>
      <c r="B61" s="3938" t="s">
        <v>1610</v>
      </c>
      <c r="C61" s="3944">
        <f>'4. Отчет и прогн. потребление'!D60</f>
        <v>0</v>
      </c>
      <c r="D61" s="3944">
        <f>'4. Отчет и прогн. потребление'!E60</f>
        <v>0</v>
      </c>
      <c r="E61" s="3944">
        <f>'4. Отчет и прогн. потребление'!F60</f>
        <v>0</v>
      </c>
      <c r="F61" s="3944">
        <f>'4. Отчет и прогн. потребление'!G60</f>
        <v>0</v>
      </c>
      <c r="G61" s="3944">
        <f>'4. Отчет и прогн. потребление'!H60</f>
        <v>0</v>
      </c>
      <c r="H61" s="3944">
        <f>'4. Отчет и прогн. потребление'!I60</f>
        <v>0</v>
      </c>
      <c r="I61" s="3698"/>
      <c r="J61" s="3698"/>
      <c r="K61" s="3698"/>
      <c r="L61" s="3698"/>
      <c r="M61" s="3698"/>
      <c r="N61" s="3698"/>
      <c r="O61" s="3698"/>
      <c r="P61" s="3698"/>
      <c r="Q61" s="3698"/>
      <c r="R61" s="3698"/>
      <c r="S61" s="3698"/>
      <c r="T61" s="3698"/>
      <c r="U61" s="3698"/>
      <c r="V61" s="3698"/>
      <c r="W61" s="3698"/>
      <c r="X61" s="3698"/>
      <c r="Y61" s="3698"/>
      <c r="Z61" s="3698"/>
      <c r="AA61" s="3698"/>
      <c r="AB61" s="3698"/>
      <c r="AC61" s="3698"/>
      <c r="AD61" s="3698"/>
      <c r="AE61" s="3698"/>
      <c r="AF61" s="3698"/>
      <c r="AG61" s="3698"/>
      <c r="AH61" s="3698"/>
      <c r="AI61" s="3698"/>
      <c r="AJ61" s="3698"/>
    </row>
    <row r="62" spans="1:36" ht="15.95" customHeight="1">
      <c r="A62" s="5523" t="s">
        <v>1256</v>
      </c>
      <c r="B62" s="5524"/>
      <c r="C62" s="5524"/>
      <c r="D62" s="5524"/>
      <c r="E62" s="5524"/>
      <c r="F62" s="5524"/>
      <c r="G62" s="5524"/>
      <c r="H62" s="5525"/>
      <c r="I62" s="3698"/>
      <c r="J62" s="3698"/>
      <c r="K62" s="3698"/>
      <c r="L62" s="3698"/>
      <c r="M62" s="3698"/>
      <c r="N62" s="3698"/>
      <c r="O62" s="3698"/>
      <c r="P62" s="3698"/>
      <c r="Q62" s="3698"/>
      <c r="R62" s="3698"/>
      <c r="S62" s="3698"/>
      <c r="T62" s="3698"/>
      <c r="U62" s="3698"/>
      <c r="V62" s="3698"/>
      <c r="W62" s="3698"/>
      <c r="X62" s="3698"/>
      <c r="Y62" s="3698"/>
      <c r="Z62" s="3698"/>
      <c r="AA62" s="3698"/>
      <c r="AB62" s="3698"/>
      <c r="AC62" s="3698"/>
      <c r="AD62" s="3698"/>
      <c r="AE62" s="3698"/>
      <c r="AF62" s="3698"/>
      <c r="AG62" s="3698"/>
      <c r="AH62" s="3698"/>
      <c r="AI62" s="3698"/>
      <c r="AJ62" s="3698"/>
    </row>
    <row r="63" spans="1:36" ht="15.95" customHeight="1">
      <c r="A63" s="4032" t="s">
        <v>576</v>
      </c>
      <c r="B63" s="4033" t="s">
        <v>1610</v>
      </c>
      <c r="C63" s="4034">
        <f>'4. Отчет и прогн. потребление'!D62</f>
        <v>0</v>
      </c>
      <c r="D63" s="4034">
        <f>'4. Отчет и прогн. потребление'!E62</f>
        <v>0</v>
      </c>
      <c r="E63" s="4034">
        <f>'4. Отчет и прогн. потребление'!F62</f>
        <v>0</v>
      </c>
      <c r="F63" s="4034">
        <f>'4. Отчет и прогн. потребление'!G62</f>
        <v>0</v>
      </c>
      <c r="G63" s="4034">
        <f>'4. Отчет и прогн. потребление'!H62</f>
        <v>0</v>
      </c>
      <c r="H63" s="4034">
        <f>'4. Отчет и прогн. потребление'!I62</f>
        <v>0</v>
      </c>
      <c r="I63" s="3698"/>
      <c r="J63" s="3698"/>
      <c r="K63" s="3698"/>
      <c r="L63" s="3698"/>
      <c r="M63" s="3698"/>
      <c r="N63" s="3698"/>
      <c r="O63" s="3698"/>
      <c r="P63" s="3698"/>
      <c r="Q63" s="3698"/>
      <c r="R63" s="3698"/>
      <c r="S63" s="3698"/>
      <c r="T63" s="3698"/>
      <c r="U63" s="3698"/>
      <c r="V63" s="3698"/>
      <c r="W63" s="3698"/>
      <c r="X63" s="3698"/>
      <c r="Y63" s="3698"/>
      <c r="Z63" s="3698"/>
      <c r="AA63" s="3698"/>
      <c r="AB63" s="3698"/>
      <c r="AC63" s="3698"/>
      <c r="AD63" s="3698"/>
      <c r="AE63" s="3698"/>
      <c r="AF63" s="3698"/>
      <c r="AG63" s="3698"/>
      <c r="AH63" s="3698"/>
      <c r="AI63" s="3698"/>
      <c r="AJ63" s="3698"/>
    </row>
    <row r="64" spans="1:36" ht="15.95" customHeight="1">
      <c r="A64" s="5526" t="s">
        <v>578</v>
      </c>
      <c r="B64" s="3938" t="s">
        <v>1610</v>
      </c>
      <c r="C64" s="3939">
        <f>'4. Отчет и прогн. потребление'!D69</f>
        <v>0</v>
      </c>
      <c r="D64" s="3939">
        <f>'4. Отчет и прогн. потребление'!E69</f>
        <v>0</v>
      </c>
      <c r="E64" s="3939">
        <f>'4. Отчет и прогн. потребление'!F69</f>
        <v>0</v>
      </c>
      <c r="F64" s="3939">
        <f>'4. Отчет и прогн. потребление'!G69</f>
        <v>0</v>
      </c>
      <c r="G64" s="3939">
        <f>'4. Отчет и прогн. потребление'!H69</f>
        <v>0</v>
      </c>
      <c r="H64" s="3939">
        <f>'4. Отчет и прогн. потребление'!I69</f>
        <v>0</v>
      </c>
      <c r="I64" s="3698"/>
      <c r="J64" s="3698"/>
      <c r="K64" s="3698"/>
      <c r="L64" s="3698"/>
      <c r="M64" s="3698"/>
      <c r="N64" s="3698"/>
      <c r="O64" s="3698"/>
      <c r="P64" s="3698"/>
      <c r="Q64" s="3698"/>
      <c r="R64" s="3698"/>
      <c r="S64" s="3698"/>
      <c r="T64" s="3698"/>
      <c r="U64" s="3698"/>
      <c r="V64" s="3698"/>
      <c r="W64" s="3698"/>
      <c r="X64" s="3698"/>
      <c r="Y64" s="3698"/>
      <c r="Z64" s="3698"/>
      <c r="AA64" s="3698"/>
      <c r="AB64" s="3698"/>
      <c r="AC64" s="3698"/>
      <c r="AD64" s="3698"/>
      <c r="AE64" s="3698"/>
      <c r="AF64" s="3698"/>
      <c r="AG64" s="3698"/>
      <c r="AH64" s="3698"/>
      <c r="AI64" s="3698"/>
      <c r="AJ64" s="3698"/>
    </row>
    <row r="65" spans="1:36" ht="15.95" customHeight="1">
      <c r="A65" s="5527"/>
      <c r="B65" s="3938" t="s">
        <v>174</v>
      </c>
      <c r="C65" s="3940">
        <f>'4. Отчет и прогн. потребление'!D70</f>
        <v>0</v>
      </c>
      <c r="D65" s="3940">
        <f>'4. Отчет и прогн. потребление'!E70</f>
        <v>0</v>
      </c>
      <c r="E65" s="3940">
        <f>'4. Отчет и прогн. потребление'!F70</f>
        <v>0</v>
      </c>
      <c r="F65" s="3940">
        <f>'4. Отчет и прогн. потребление'!G70</f>
        <v>0</v>
      </c>
      <c r="G65" s="3940">
        <f>'4. Отчет и прогн. потребление'!H70</f>
        <v>0</v>
      </c>
      <c r="H65" s="3940">
        <f>'4. Отчет и прогн. потребление'!I70</f>
        <v>0</v>
      </c>
      <c r="I65" s="3698"/>
      <c r="J65" s="3698"/>
      <c r="K65" s="3698"/>
      <c r="L65" s="3698"/>
      <c r="M65" s="3698"/>
      <c r="N65" s="3698"/>
      <c r="O65" s="3698"/>
      <c r="P65" s="3698"/>
      <c r="Q65" s="3698"/>
      <c r="R65" s="3698"/>
      <c r="S65" s="3698"/>
      <c r="T65" s="3698"/>
      <c r="U65" s="3698"/>
      <c r="V65" s="3698"/>
      <c r="W65" s="3698"/>
      <c r="X65" s="3698"/>
      <c r="Y65" s="3698"/>
      <c r="Z65" s="3698"/>
      <c r="AA65" s="3698"/>
      <c r="AB65" s="3698"/>
      <c r="AC65" s="3698"/>
      <c r="AD65" s="3698"/>
      <c r="AE65" s="3698"/>
      <c r="AF65" s="3698"/>
      <c r="AG65" s="3698"/>
      <c r="AH65" s="3698"/>
      <c r="AI65" s="3698"/>
      <c r="AJ65" s="3698"/>
    </row>
    <row r="66" spans="1:36" ht="15.95" customHeight="1">
      <c r="A66" s="5528" t="s">
        <v>600</v>
      </c>
      <c r="B66" s="4033" t="s">
        <v>1610</v>
      </c>
      <c r="C66" s="4034">
        <f>'4. Отчет и прогн. потребление'!D88</f>
        <v>0</v>
      </c>
      <c r="D66" s="4034">
        <f>'4. Отчет и прогн. потребление'!E88</f>
        <v>0</v>
      </c>
      <c r="E66" s="4034">
        <f>'4. Отчет и прогн. потребление'!F88</f>
        <v>0</v>
      </c>
      <c r="F66" s="4034">
        <f>'4. Отчет и прогн. потребление'!G88</f>
        <v>0</v>
      </c>
      <c r="G66" s="4034">
        <f>'4. Отчет и прогн. потребление'!H88</f>
        <v>0</v>
      </c>
      <c r="H66" s="4034">
        <f>'4. Отчет и прогн. потребление'!I88</f>
        <v>0</v>
      </c>
      <c r="I66" s="3698"/>
      <c r="J66" s="3698"/>
      <c r="K66" s="3698"/>
      <c r="L66" s="3698"/>
      <c r="M66" s="3698"/>
      <c r="N66" s="3698"/>
      <c r="O66" s="3698"/>
      <c r="P66" s="3698"/>
      <c r="Q66" s="3698"/>
      <c r="R66" s="3698"/>
      <c r="S66" s="3698"/>
      <c r="T66" s="3698"/>
      <c r="U66" s="3698"/>
      <c r="V66" s="3698"/>
      <c r="W66" s="3698"/>
      <c r="X66" s="3698"/>
      <c r="Y66" s="3698"/>
      <c r="Z66" s="3698"/>
      <c r="AA66" s="3698"/>
      <c r="AB66" s="3698"/>
      <c r="AC66" s="3698"/>
      <c r="AD66" s="3698"/>
      <c r="AE66" s="3698"/>
      <c r="AF66" s="3698"/>
      <c r="AG66" s="3698"/>
      <c r="AH66" s="3698"/>
      <c r="AI66" s="3698"/>
      <c r="AJ66" s="3698"/>
    </row>
    <row r="67" spans="1:36" ht="15.95" customHeight="1">
      <c r="A67" s="5529"/>
      <c r="B67" s="4033" t="s">
        <v>174</v>
      </c>
      <c r="C67" s="4041">
        <f>'4. Отчет и прогн. потребление'!D89</f>
        <v>0</v>
      </c>
      <c r="D67" s="4041">
        <f>'4. Отчет и прогн. потребление'!E89</f>
        <v>0</v>
      </c>
      <c r="E67" s="4041">
        <f>'4. Отчет и прогн. потребление'!F89</f>
        <v>0</v>
      </c>
      <c r="F67" s="4041">
        <f>'4. Отчет и прогн. потребление'!G89</f>
        <v>0</v>
      </c>
      <c r="G67" s="4041">
        <f>'4. Отчет и прогн. потребление'!H89</f>
        <v>0</v>
      </c>
      <c r="H67" s="4041">
        <f>'4. Отчет и прогн. потребление'!I89</f>
        <v>0</v>
      </c>
      <c r="I67" s="3698"/>
      <c r="J67" s="3698"/>
      <c r="K67" s="3698"/>
      <c r="L67" s="3698"/>
      <c r="M67" s="3698"/>
      <c r="N67" s="3698"/>
      <c r="O67" s="3698"/>
      <c r="P67" s="3698"/>
      <c r="Q67" s="3698"/>
      <c r="R67" s="3698"/>
      <c r="S67" s="3698"/>
      <c r="T67" s="3698"/>
      <c r="U67" s="3698"/>
      <c r="V67" s="3698"/>
      <c r="W67" s="3698"/>
      <c r="X67" s="3698"/>
      <c r="Y67" s="3698"/>
      <c r="Z67" s="3698"/>
      <c r="AA67" s="3698"/>
      <c r="AB67" s="3698"/>
      <c r="AC67" s="3698"/>
      <c r="AD67" s="3698"/>
      <c r="AE67" s="3698"/>
      <c r="AF67" s="3698"/>
      <c r="AG67" s="3698"/>
      <c r="AH67" s="3698"/>
      <c r="AI67" s="3698"/>
      <c r="AJ67" s="3698"/>
    </row>
    <row r="68" spans="1:36" ht="15.95" customHeight="1">
      <c r="A68" s="5530"/>
      <c r="B68" s="4033" t="s">
        <v>1611</v>
      </c>
      <c r="C68" s="4040">
        <f>'4. Отчет и прогн. потребление'!D90</f>
        <v>0</v>
      </c>
      <c r="D68" s="4040">
        <f>'4. Отчет и прогн. потребление'!E90</f>
        <v>0</v>
      </c>
      <c r="E68" s="4040">
        <f>'4. Отчет и прогн. потребление'!F90</f>
        <v>0</v>
      </c>
      <c r="F68" s="4040">
        <f>'4. Отчет и прогн. потребление'!G90</f>
        <v>0</v>
      </c>
      <c r="G68" s="4040">
        <f>'4. Отчет и прогн. потребление'!H90</f>
        <v>0</v>
      </c>
      <c r="H68" s="4040">
        <f>'4. Отчет и прогн. потребление'!I90</f>
        <v>0</v>
      </c>
      <c r="I68" s="3698"/>
      <c r="J68" s="3698"/>
      <c r="K68" s="3698"/>
      <c r="L68" s="3698"/>
      <c r="M68" s="3698"/>
      <c r="N68" s="3698"/>
      <c r="O68" s="3698"/>
      <c r="P68" s="3698"/>
      <c r="Q68" s="3698"/>
      <c r="R68" s="3698"/>
      <c r="S68" s="3698"/>
      <c r="T68" s="3698"/>
      <c r="U68" s="3698"/>
      <c r="V68" s="3698"/>
      <c r="W68" s="3698"/>
      <c r="X68" s="3698"/>
      <c r="Y68" s="3698"/>
      <c r="Z68" s="3698"/>
      <c r="AA68" s="3698"/>
      <c r="AB68" s="3698"/>
      <c r="AC68" s="3698"/>
      <c r="AD68" s="3698"/>
      <c r="AE68" s="3698"/>
      <c r="AF68" s="3698"/>
      <c r="AG68" s="3698"/>
      <c r="AH68" s="3698"/>
      <c r="AI68" s="3698"/>
      <c r="AJ68" s="3698"/>
    </row>
    <row r="69" spans="1:36" ht="15.95" customHeight="1">
      <c r="A69" s="5523" t="s">
        <v>1102</v>
      </c>
      <c r="B69" s="5524"/>
      <c r="C69" s="5524"/>
      <c r="D69" s="5524"/>
      <c r="E69" s="5524"/>
      <c r="F69" s="5524"/>
      <c r="G69" s="5524"/>
      <c r="H69" s="5525"/>
      <c r="I69" s="3698"/>
      <c r="J69" s="3698"/>
      <c r="K69" s="3698"/>
      <c r="L69" s="3698"/>
      <c r="M69" s="3698"/>
      <c r="N69" s="3698"/>
      <c r="O69" s="3698"/>
      <c r="P69" s="3698"/>
      <c r="Q69" s="3698"/>
      <c r="R69" s="3698"/>
      <c r="S69" s="3698"/>
      <c r="T69" s="3698"/>
      <c r="U69" s="3698"/>
      <c r="V69" s="3698"/>
      <c r="W69" s="3698"/>
      <c r="X69" s="3698"/>
      <c r="Y69" s="3698"/>
      <c r="Z69" s="3698"/>
      <c r="AA69" s="3698"/>
      <c r="AB69" s="3698"/>
      <c r="AC69" s="3698"/>
      <c r="AD69" s="3698"/>
      <c r="AE69" s="3698"/>
      <c r="AF69" s="3698"/>
      <c r="AG69" s="3698"/>
      <c r="AH69" s="3698"/>
      <c r="AI69" s="3698"/>
      <c r="AJ69" s="3698"/>
    </row>
    <row r="70" spans="1:36" ht="15.95" customHeight="1">
      <c r="A70" s="4032" t="s">
        <v>576</v>
      </c>
      <c r="B70" s="4033" t="s">
        <v>1610</v>
      </c>
      <c r="C70" s="4034">
        <f>'4. Отчет и прогн. потребление'!D93</f>
        <v>211931</v>
      </c>
      <c r="D70" s="4034">
        <f>'4. Отчет и прогн. потребление'!E93</f>
        <v>300000</v>
      </c>
      <c r="E70" s="4034">
        <f>'4. Отчет и прогн. потребление'!F93</f>
        <v>300000</v>
      </c>
      <c r="F70" s="4034">
        <f>'4. Отчет и прогн. потребление'!G93</f>
        <v>300000</v>
      </c>
      <c r="G70" s="4034">
        <f>'4. Отчет и прогн. потребление'!H93</f>
        <v>1500000</v>
      </c>
      <c r="H70" s="4034">
        <f>'4. Отчет и прогн. потребление'!I93</f>
        <v>1500000</v>
      </c>
      <c r="I70" s="3698"/>
      <c r="J70" s="3698"/>
      <c r="K70" s="3698"/>
      <c r="L70" s="3698"/>
      <c r="M70" s="3698"/>
      <c r="N70" s="3698"/>
      <c r="O70" s="3698"/>
      <c r="P70" s="3698"/>
      <c r="Q70" s="3698"/>
      <c r="R70" s="3698"/>
      <c r="S70" s="3698"/>
      <c r="T70" s="3698"/>
      <c r="U70" s="3698"/>
      <c r="V70" s="3698"/>
      <c r="W70" s="3698"/>
      <c r="X70" s="3698"/>
      <c r="Y70" s="3698"/>
      <c r="Z70" s="3698"/>
      <c r="AA70" s="3698"/>
      <c r="AB70" s="3698"/>
      <c r="AC70" s="3698"/>
      <c r="AD70" s="3698"/>
      <c r="AE70" s="3698"/>
      <c r="AF70" s="3698"/>
      <c r="AG70" s="3698"/>
      <c r="AH70" s="3698"/>
      <c r="AI70" s="3698"/>
      <c r="AJ70" s="3698"/>
    </row>
    <row r="71" spans="1:36" ht="15.95" customHeight="1">
      <c r="A71" s="5526" t="s">
        <v>578</v>
      </c>
      <c r="B71" s="3938" t="s">
        <v>1610</v>
      </c>
      <c r="C71" s="3939">
        <f>'4. Отчет и прогн. потребление'!D100</f>
        <v>211931</v>
      </c>
      <c r="D71" s="3939">
        <f>'4. Отчет и прогн. потребление'!E100</f>
        <v>300000</v>
      </c>
      <c r="E71" s="3939">
        <f>'4. Отчет и прогн. потребление'!F100</f>
        <v>300000</v>
      </c>
      <c r="F71" s="3939">
        <f>'4. Отчет и прогн. потребление'!G100</f>
        <v>300000</v>
      </c>
      <c r="G71" s="3939">
        <f>'4. Отчет и прогн. потребление'!H100</f>
        <v>1500000</v>
      </c>
      <c r="H71" s="3939">
        <f>'4. Отчет и прогн. потребление'!I100</f>
        <v>1500000</v>
      </c>
      <c r="I71" s="3698"/>
      <c r="J71" s="3698"/>
      <c r="K71" s="3698"/>
      <c r="L71" s="3698"/>
      <c r="M71" s="3698"/>
      <c r="N71" s="3698"/>
      <c r="O71" s="3698"/>
      <c r="P71" s="3698"/>
      <c r="Q71" s="3698"/>
      <c r="R71" s="3698"/>
      <c r="S71" s="3698"/>
      <c r="T71" s="3698"/>
      <c r="U71" s="3698"/>
      <c r="V71" s="3698"/>
      <c r="W71" s="3698"/>
      <c r="X71" s="3698"/>
      <c r="Y71" s="3698"/>
      <c r="Z71" s="3698"/>
      <c r="AA71" s="3698"/>
      <c r="AB71" s="3698"/>
      <c r="AC71" s="3698"/>
      <c r="AD71" s="3698"/>
      <c r="AE71" s="3698"/>
      <c r="AF71" s="3698"/>
      <c r="AG71" s="3698"/>
      <c r="AH71" s="3698"/>
      <c r="AI71" s="3698"/>
      <c r="AJ71" s="3698"/>
    </row>
    <row r="72" spans="1:36" ht="15.95" customHeight="1">
      <c r="A72" s="5527"/>
      <c r="B72" s="3938" t="s">
        <v>174</v>
      </c>
      <c r="C72" s="3940">
        <f>'4. Отчет и прогн. потребление'!D101</f>
        <v>1</v>
      </c>
      <c r="D72" s="3940">
        <f>'4. Отчет и прогн. потребление'!E101</f>
        <v>1</v>
      </c>
      <c r="E72" s="3940">
        <f>'4. Отчет и прогн. потребление'!F101</f>
        <v>1</v>
      </c>
      <c r="F72" s="3940">
        <f>'4. Отчет и прогн. потребление'!G101</f>
        <v>1</v>
      </c>
      <c r="G72" s="3940">
        <f>'4. Отчет и прогн. потребление'!H101</f>
        <v>1</v>
      </c>
      <c r="H72" s="3940">
        <f>'4. Отчет и прогн. потребление'!I101</f>
        <v>1</v>
      </c>
      <c r="I72" s="3698"/>
      <c r="J72" s="3698"/>
      <c r="K72" s="3698"/>
      <c r="L72" s="3698"/>
      <c r="M72" s="3698"/>
      <c r="N72" s="3698"/>
      <c r="O72" s="3698"/>
      <c r="P72" s="3698"/>
      <c r="Q72" s="3698"/>
      <c r="R72" s="3698"/>
      <c r="S72" s="3698"/>
      <c r="T72" s="3698"/>
      <c r="U72" s="3698"/>
      <c r="V72" s="3698"/>
      <c r="W72" s="3698"/>
      <c r="X72" s="3698"/>
      <c r="Y72" s="3698"/>
      <c r="Z72" s="3698"/>
      <c r="AA72" s="3698"/>
      <c r="AB72" s="3698"/>
      <c r="AC72" s="3698"/>
      <c r="AD72" s="3698"/>
      <c r="AE72" s="3698"/>
      <c r="AF72" s="3698"/>
      <c r="AG72" s="3698"/>
      <c r="AH72" s="3698"/>
      <c r="AI72" s="3698"/>
      <c r="AJ72" s="3698"/>
    </row>
    <row r="73" spans="1:36" ht="15.95" customHeight="1">
      <c r="A73" s="5528" t="s">
        <v>600</v>
      </c>
      <c r="B73" s="4033" t="s">
        <v>1610</v>
      </c>
      <c r="C73" s="4034">
        <f>'4. Отчет и прогн. потребление'!D110</f>
        <v>0</v>
      </c>
      <c r="D73" s="4034">
        <f>'4. Отчет и прогн. потребление'!E110</f>
        <v>0</v>
      </c>
      <c r="E73" s="4034">
        <f>'4. Отчет и прогн. потребление'!F110</f>
        <v>0</v>
      </c>
      <c r="F73" s="4034">
        <f>'4. Отчет и прогн. потребление'!G110</f>
        <v>0</v>
      </c>
      <c r="G73" s="4034">
        <f>'4. Отчет и прогн. потребление'!H110</f>
        <v>0</v>
      </c>
      <c r="H73" s="4034">
        <f>'4. Отчет и прогн. потребление'!I110</f>
        <v>0</v>
      </c>
      <c r="I73" s="3698"/>
      <c r="J73" s="3698"/>
      <c r="K73" s="3698"/>
      <c r="L73" s="3698"/>
      <c r="M73" s="3698"/>
      <c r="N73" s="3698"/>
      <c r="O73" s="3698"/>
      <c r="P73" s="3698"/>
      <c r="Q73" s="3698"/>
      <c r="R73" s="3698"/>
      <c r="S73" s="3698"/>
      <c r="T73" s="3698"/>
      <c r="U73" s="3698"/>
      <c r="V73" s="3698"/>
      <c r="W73" s="3698"/>
      <c r="X73" s="3698"/>
      <c r="Y73" s="3698"/>
      <c r="Z73" s="3698"/>
      <c r="AA73" s="3698"/>
      <c r="AB73" s="3698"/>
      <c r="AC73" s="3698"/>
      <c r="AD73" s="3698"/>
      <c r="AE73" s="3698"/>
      <c r="AF73" s="3698"/>
      <c r="AG73" s="3698"/>
      <c r="AH73" s="3698"/>
      <c r="AI73" s="3698"/>
      <c r="AJ73" s="3698"/>
    </row>
    <row r="74" spans="1:36" ht="15.95" customHeight="1">
      <c r="A74" s="5530"/>
      <c r="B74" s="4033" t="s">
        <v>174</v>
      </c>
      <c r="C74" s="4041">
        <f>'4. Отчет и прогн. потребление'!D111</f>
        <v>0</v>
      </c>
      <c r="D74" s="4041">
        <f>'4. Отчет и прогн. потребление'!E111</f>
        <v>0</v>
      </c>
      <c r="E74" s="4041">
        <f>'4. Отчет и прогн. потребление'!F111</f>
        <v>0</v>
      </c>
      <c r="F74" s="4041">
        <f>'4. Отчет и прогн. потребление'!G111</f>
        <v>0</v>
      </c>
      <c r="G74" s="4041">
        <f>'4. Отчет и прогн. потребление'!H111</f>
        <v>0</v>
      </c>
      <c r="H74" s="4041">
        <f>'4. Отчет и прогн. потребление'!I111</f>
        <v>0</v>
      </c>
      <c r="I74" s="3698"/>
      <c r="J74" s="3698"/>
      <c r="K74" s="3698"/>
      <c r="L74" s="3698"/>
      <c r="M74" s="3698"/>
      <c r="N74" s="3698"/>
      <c r="O74" s="3698"/>
      <c r="P74" s="3698"/>
      <c r="Q74" s="3698"/>
      <c r="R74" s="3698"/>
      <c r="S74" s="3698"/>
      <c r="T74" s="3698"/>
      <c r="U74" s="3698"/>
      <c r="V74" s="3698"/>
      <c r="W74" s="3698"/>
      <c r="X74" s="3698"/>
      <c r="Y74" s="3698"/>
      <c r="Z74" s="3698"/>
      <c r="AA74" s="3698"/>
      <c r="AB74" s="3698"/>
      <c r="AC74" s="3698"/>
      <c r="AD74" s="3698"/>
      <c r="AE74" s="3698"/>
      <c r="AF74" s="3698"/>
      <c r="AG74" s="3698"/>
      <c r="AH74" s="3698"/>
      <c r="AI74" s="3698"/>
      <c r="AJ74" s="3698"/>
    </row>
    <row r="75" spans="1:36">
      <c r="A75" s="3698"/>
      <c r="B75" s="3698"/>
      <c r="C75" s="3698"/>
      <c r="D75" s="3698"/>
      <c r="E75" s="3698"/>
      <c r="F75" s="3698"/>
      <c r="G75" s="3698"/>
      <c r="H75" s="3698"/>
      <c r="I75" s="3698"/>
      <c r="J75" s="3698"/>
      <c r="K75" s="3698"/>
      <c r="L75" s="3698"/>
      <c r="M75" s="3698"/>
      <c r="N75" s="3698"/>
      <c r="O75" s="3698"/>
      <c r="P75" s="3698"/>
      <c r="Q75" s="3698"/>
      <c r="R75" s="3698"/>
      <c r="S75" s="3698"/>
      <c r="T75" s="3698"/>
      <c r="U75" s="3698"/>
      <c r="V75" s="3698"/>
      <c r="W75" s="3698"/>
      <c r="X75" s="3698"/>
      <c r="Y75" s="3698"/>
      <c r="Z75" s="3698"/>
      <c r="AA75" s="3698"/>
      <c r="AB75" s="3698"/>
      <c r="AC75" s="3698"/>
      <c r="AD75" s="3698"/>
      <c r="AE75" s="3698"/>
      <c r="AF75" s="3698"/>
      <c r="AG75" s="3698"/>
      <c r="AH75" s="3698"/>
      <c r="AI75" s="3698"/>
      <c r="AJ75" s="3698"/>
    </row>
    <row r="76" spans="1:36" ht="15.75">
      <c r="A76" s="4047" t="s">
        <v>880</v>
      </c>
      <c r="B76" s="3698"/>
      <c r="C76" s="3698"/>
      <c r="D76" s="3698"/>
      <c r="E76" s="3698"/>
      <c r="F76" s="3698"/>
      <c r="G76" s="3698"/>
      <c r="H76" s="3698"/>
      <c r="I76" s="3698"/>
      <c r="J76" s="3698"/>
      <c r="K76" s="3698"/>
      <c r="L76" s="3698"/>
      <c r="M76" s="3698"/>
      <c r="N76" s="3698"/>
      <c r="O76" s="3698"/>
      <c r="P76" s="3698"/>
      <c r="Q76" s="3698"/>
      <c r="R76" s="3698"/>
      <c r="S76" s="3698"/>
      <c r="T76" s="3698"/>
      <c r="U76" s="3698"/>
      <c r="V76" s="3698"/>
      <c r="W76" s="3698"/>
      <c r="X76" s="3698"/>
      <c r="Y76" s="3698"/>
      <c r="Z76" s="3698"/>
      <c r="AA76" s="3698"/>
      <c r="AB76" s="3698"/>
      <c r="AC76" s="3698"/>
      <c r="AD76" s="3698"/>
      <c r="AE76" s="3698"/>
      <c r="AF76" s="3698"/>
      <c r="AG76" s="3698"/>
      <c r="AH76" s="3698"/>
      <c r="AI76" s="3698"/>
      <c r="AJ76" s="3698"/>
    </row>
    <row r="77" spans="1:36" ht="18" customHeight="1">
      <c r="A77" s="3968" t="s">
        <v>2</v>
      </c>
      <c r="B77" s="3969" t="s">
        <v>1612</v>
      </c>
      <c r="C77" s="3930" t="s">
        <v>119</v>
      </c>
      <c r="D77" s="3930" t="s">
        <v>1072</v>
      </c>
      <c r="E77" s="3930" t="s">
        <v>1073</v>
      </c>
      <c r="F77" s="3930" t="s">
        <v>1074</v>
      </c>
      <c r="G77" s="3930" t="s">
        <v>1075</v>
      </c>
      <c r="H77" s="3930" t="s">
        <v>1076</v>
      </c>
      <c r="I77" s="3698"/>
      <c r="J77" s="3698"/>
      <c r="K77" s="3698"/>
      <c r="L77" s="3698"/>
      <c r="M77" s="3698"/>
      <c r="N77" s="3698"/>
      <c r="O77" s="3698"/>
      <c r="P77" s="3698"/>
      <c r="Q77" s="3698"/>
      <c r="R77" s="3698"/>
      <c r="S77" s="3698"/>
      <c r="T77" s="3698"/>
      <c r="U77" s="3698"/>
      <c r="V77" s="3698"/>
      <c r="W77" s="3698"/>
      <c r="X77" s="3698"/>
      <c r="Y77" s="3698"/>
      <c r="Z77" s="3698"/>
      <c r="AA77" s="3698"/>
      <c r="AB77" s="3698"/>
      <c r="AC77" s="3698"/>
      <c r="AD77" s="3698"/>
      <c r="AE77" s="3698"/>
      <c r="AF77" s="3698"/>
      <c r="AG77" s="3698"/>
      <c r="AH77" s="3698"/>
      <c r="AI77" s="3698"/>
      <c r="AJ77" s="3698"/>
    </row>
    <row r="78" spans="1:36" ht="18" customHeight="1">
      <c r="A78" s="4101" t="s">
        <v>1136</v>
      </c>
      <c r="B78" s="3967" t="s">
        <v>601</v>
      </c>
      <c r="C78" s="4102">
        <f>'7. Утайки от ПСОВ'!D19</f>
        <v>0</v>
      </c>
      <c r="D78" s="4102">
        <f>'7. Утайки от ПСОВ'!E19</f>
        <v>0</v>
      </c>
      <c r="E78" s="4102">
        <f>'7. Утайки от ПСОВ'!F19</f>
        <v>0</v>
      </c>
      <c r="F78" s="4102">
        <f>'7. Утайки от ПСОВ'!G19</f>
        <v>0</v>
      </c>
      <c r="G78" s="4102">
        <f>'7. Утайки от ПСОВ'!H19</f>
        <v>0</v>
      </c>
      <c r="H78" s="4102">
        <f>'7. Утайки от ПСОВ'!I19</f>
        <v>0</v>
      </c>
      <c r="I78" s="3698"/>
      <c r="J78" s="3698"/>
      <c r="K78" s="3698"/>
      <c r="L78" s="3698"/>
      <c r="M78" s="3698"/>
      <c r="N78" s="3698"/>
      <c r="O78" s="3698"/>
      <c r="P78" s="3698"/>
      <c r="Q78" s="3698"/>
      <c r="R78" s="3698"/>
      <c r="S78" s="3698"/>
      <c r="T78" s="3698"/>
      <c r="U78" s="3698"/>
      <c r="V78" s="3698"/>
      <c r="W78" s="3698"/>
      <c r="X78" s="3698"/>
      <c r="Y78" s="3698"/>
      <c r="Z78" s="3698"/>
      <c r="AA78" s="3698"/>
      <c r="AB78" s="3698"/>
      <c r="AC78" s="3698"/>
      <c r="AD78" s="3698"/>
      <c r="AE78" s="3698"/>
      <c r="AF78" s="3698"/>
      <c r="AG78" s="3698"/>
      <c r="AH78" s="3698"/>
      <c r="AI78" s="3698"/>
      <c r="AJ78" s="3698"/>
    </row>
    <row r="79" spans="1:36" ht="18" customHeight="1">
      <c r="A79" s="4103" t="s">
        <v>1642</v>
      </c>
      <c r="B79" s="3967" t="s">
        <v>601</v>
      </c>
      <c r="C79" s="4102">
        <f>'7. Утайки от ПСОВ'!D14</f>
        <v>0</v>
      </c>
      <c r="D79" s="4102">
        <f>'7. Утайки от ПСОВ'!E14</f>
        <v>0</v>
      </c>
      <c r="E79" s="4102">
        <f>'7. Утайки от ПСОВ'!F14</f>
        <v>0</v>
      </c>
      <c r="F79" s="4102">
        <f>'7. Утайки от ПСОВ'!G14</f>
        <v>0</v>
      </c>
      <c r="G79" s="4102">
        <f>'7. Утайки от ПСОВ'!H14</f>
        <v>0</v>
      </c>
      <c r="H79" s="4102">
        <f>'7. Утайки от ПСОВ'!I14</f>
        <v>0</v>
      </c>
      <c r="I79" s="3698"/>
      <c r="J79" s="3698"/>
      <c r="K79" s="3698"/>
      <c r="L79" s="3698"/>
      <c r="M79" s="3698"/>
      <c r="N79" s="3698"/>
      <c r="O79" s="3698"/>
      <c r="P79" s="3698"/>
      <c r="Q79" s="3698"/>
      <c r="R79" s="3698"/>
      <c r="S79" s="3698"/>
      <c r="T79" s="3698"/>
      <c r="U79" s="3698"/>
      <c r="V79" s="3698"/>
      <c r="W79" s="3698"/>
      <c r="X79" s="3698"/>
      <c r="Y79" s="3698"/>
      <c r="Z79" s="3698"/>
      <c r="AA79" s="3698"/>
      <c r="AB79" s="3698"/>
      <c r="AC79" s="3698"/>
      <c r="AD79" s="3698"/>
      <c r="AE79" s="3698"/>
      <c r="AF79" s="3698"/>
      <c r="AG79" s="3698"/>
      <c r="AH79" s="3698"/>
      <c r="AI79" s="3698"/>
      <c r="AJ79" s="3698"/>
    </row>
    <row r="80" spans="1:36" ht="18" customHeight="1">
      <c r="A80" s="4104" t="s">
        <v>1008</v>
      </c>
      <c r="B80" s="4105" t="s">
        <v>601</v>
      </c>
      <c r="C80" s="4106">
        <f>C78+C79</f>
        <v>0</v>
      </c>
      <c r="D80" s="4106">
        <f t="shared" ref="D80:H80" si="5">D78+D79</f>
        <v>0</v>
      </c>
      <c r="E80" s="4106">
        <f t="shared" si="5"/>
        <v>0</v>
      </c>
      <c r="F80" s="4106">
        <f t="shared" si="5"/>
        <v>0</v>
      </c>
      <c r="G80" s="4106">
        <f t="shared" si="5"/>
        <v>0</v>
      </c>
      <c r="H80" s="4106">
        <f t="shared" si="5"/>
        <v>0</v>
      </c>
      <c r="I80" s="3698"/>
      <c r="J80" s="3698"/>
      <c r="K80" s="3698"/>
      <c r="L80" s="3698"/>
      <c r="M80" s="3698"/>
      <c r="N80" s="3698"/>
      <c r="O80" s="3698"/>
      <c r="P80" s="3698"/>
      <c r="Q80" s="3698"/>
      <c r="R80" s="3698"/>
      <c r="S80" s="3698"/>
      <c r="T80" s="3698"/>
      <c r="U80" s="3698"/>
      <c r="V80" s="3698"/>
      <c r="W80" s="3698"/>
      <c r="X80" s="3698"/>
      <c r="Y80" s="3698"/>
      <c r="Z80" s="3698"/>
      <c r="AA80" s="3698"/>
      <c r="AB80" s="3698"/>
      <c r="AC80" s="3698"/>
      <c r="AD80" s="3698"/>
      <c r="AE80" s="3698"/>
      <c r="AF80" s="3698"/>
      <c r="AG80" s="3698"/>
      <c r="AH80" s="3698"/>
      <c r="AI80" s="3698"/>
      <c r="AJ80" s="3698"/>
    </row>
    <row r="81" spans="1:36" ht="18" customHeight="1">
      <c r="A81" s="4107" t="s">
        <v>628</v>
      </c>
      <c r="B81" s="4107" t="s">
        <v>1645</v>
      </c>
      <c r="C81" s="4108">
        <f>'7. Утайки от ПСОВ'!D32</f>
        <v>0</v>
      </c>
      <c r="D81" s="4108">
        <f>'7. Утайки от ПСОВ'!E32</f>
        <v>0</v>
      </c>
      <c r="E81" s="4108">
        <f>'7. Утайки от ПСОВ'!F32</f>
        <v>0</v>
      </c>
      <c r="F81" s="4108">
        <f>'7. Утайки от ПСОВ'!G32</f>
        <v>0</v>
      </c>
      <c r="G81" s="4108">
        <f>'7. Утайки от ПСОВ'!H32</f>
        <v>0</v>
      </c>
      <c r="H81" s="4108">
        <f>'7. Утайки от ПСОВ'!I32</f>
        <v>0</v>
      </c>
      <c r="I81" s="3698"/>
      <c r="J81" s="3698"/>
      <c r="K81" s="3698"/>
      <c r="L81" s="3698"/>
      <c r="M81" s="3698"/>
      <c r="N81" s="3698"/>
      <c r="O81" s="3698"/>
      <c r="P81" s="3698"/>
      <c r="Q81" s="3698"/>
      <c r="R81" s="3698"/>
      <c r="S81" s="3698"/>
      <c r="T81" s="3698"/>
      <c r="U81" s="3698"/>
      <c r="V81" s="3698"/>
      <c r="W81" s="3698"/>
      <c r="X81" s="3698"/>
      <c r="Y81" s="3698"/>
      <c r="Z81" s="3698"/>
      <c r="AA81" s="3698"/>
      <c r="AB81" s="3698"/>
      <c r="AC81" s="3698"/>
      <c r="AD81" s="3698"/>
      <c r="AE81" s="3698"/>
      <c r="AF81" s="3698"/>
      <c r="AG81" s="3698"/>
      <c r="AH81" s="3698"/>
      <c r="AI81" s="3698"/>
      <c r="AJ81" s="3698"/>
    </row>
    <row r="82" spans="1:36" ht="18" customHeight="1">
      <c r="A82" s="4109"/>
      <c r="B82" s="4109"/>
      <c r="C82" s="4109"/>
      <c r="D82" s="4109"/>
      <c r="E82" s="4109"/>
      <c r="F82" s="4109"/>
      <c r="G82" s="4109"/>
      <c r="H82" s="4109"/>
      <c r="I82" s="3698"/>
      <c r="J82" s="3698"/>
      <c r="K82" s="3698"/>
      <c r="L82" s="3698"/>
      <c r="M82" s="3698"/>
      <c r="N82" s="3698"/>
      <c r="O82" s="3698"/>
      <c r="P82" s="3698"/>
      <c r="Q82" s="3698"/>
      <c r="R82" s="3698"/>
      <c r="S82" s="3698"/>
      <c r="T82" s="3698"/>
      <c r="U82" s="3698"/>
      <c r="V82" s="3698"/>
      <c r="W82" s="3698"/>
      <c r="X82" s="3698"/>
      <c r="Y82" s="3698"/>
      <c r="Z82" s="3698"/>
      <c r="AA82" s="3698"/>
      <c r="AB82" s="3698"/>
      <c r="AC82" s="3698"/>
      <c r="AD82" s="3698"/>
      <c r="AE82" s="3698"/>
      <c r="AF82" s="3698"/>
      <c r="AG82" s="3698"/>
      <c r="AH82" s="3698"/>
      <c r="AI82" s="3698"/>
      <c r="AJ82" s="3698"/>
    </row>
    <row r="83" spans="1:36" ht="18" customHeight="1">
      <c r="A83" s="3968" t="s">
        <v>2</v>
      </c>
      <c r="B83" s="3969" t="s">
        <v>1612</v>
      </c>
      <c r="C83" s="3930" t="s">
        <v>119</v>
      </c>
      <c r="D83" s="3930" t="s">
        <v>1072</v>
      </c>
      <c r="E83" s="3930" t="s">
        <v>1073</v>
      </c>
      <c r="F83" s="3930" t="s">
        <v>1074</v>
      </c>
      <c r="G83" s="3930" t="s">
        <v>1075</v>
      </c>
      <c r="H83" s="3930" t="s">
        <v>1076</v>
      </c>
      <c r="I83" s="3698"/>
      <c r="J83" s="3698"/>
      <c r="K83" s="3698"/>
      <c r="L83" s="3698"/>
      <c r="M83" s="3698"/>
      <c r="N83" s="3698"/>
      <c r="O83" s="3698"/>
      <c r="P83" s="3698"/>
      <c r="Q83" s="3698"/>
      <c r="R83" s="3698"/>
      <c r="S83" s="3698"/>
      <c r="T83" s="3698"/>
      <c r="U83" s="3698"/>
      <c r="V83" s="3698"/>
      <c r="W83" s="3698"/>
      <c r="X83" s="3698"/>
      <c r="Y83" s="3698"/>
      <c r="Z83" s="3698"/>
      <c r="AA83" s="3698"/>
      <c r="AB83" s="3698"/>
      <c r="AC83" s="3698"/>
      <c r="AD83" s="3698"/>
      <c r="AE83" s="3698"/>
      <c r="AF83" s="3698"/>
      <c r="AG83" s="3698"/>
      <c r="AH83" s="3698"/>
      <c r="AI83" s="3698"/>
      <c r="AJ83" s="3698"/>
    </row>
    <row r="84" spans="1:36" ht="18" customHeight="1">
      <c r="A84" s="5512" t="s">
        <v>1136</v>
      </c>
      <c r="B84" s="4105" t="s">
        <v>1643</v>
      </c>
      <c r="C84" s="4106">
        <f>'7. Утайки от ПСОВ'!D39</f>
        <v>0</v>
      </c>
      <c r="D84" s="4106">
        <f>D65/(100%-D66)</f>
        <v>0</v>
      </c>
      <c r="E84" s="4106">
        <f>E65/(100%-E66)</f>
        <v>0</v>
      </c>
      <c r="F84" s="4106">
        <f>F65/(100%-F66)</f>
        <v>0</v>
      </c>
      <c r="G84" s="4106">
        <f>G65/(100%-G66)</f>
        <v>0</v>
      </c>
      <c r="H84" s="4106">
        <f>H65/(100%-H66)</f>
        <v>0</v>
      </c>
      <c r="I84" s="3698"/>
      <c r="J84" s="3698"/>
      <c r="K84" s="3698"/>
      <c r="L84" s="3698"/>
      <c r="M84" s="3698"/>
      <c r="N84" s="3698"/>
      <c r="O84" s="3698"/>
      <c r="P84" s="3698"/>
      <c r="Q84" s="3698"/>
      <c r="R84" s="3698"/>
      <c r="S84" s="3698"/>
      <c r="T84" s="3698"/>
      <c r="U84" s="3698"/>
      <c r="V84" s="3698"/>
      <c r="W84" s="3698"/>
      <c r="X84" s="3698"/>
      <c r="Y84" s="3698"/>
      <c r="Z84" s="3698"/>
      <c r="AA84" s="3698"/>
      <c r="AB84" s="3698"/>
      <c r="AC84" s="3698"/>
      <c r="AD84" s="3698"/>
      <c r="AE84" s="3698"/>
      <c r="AF84" s="3698"/>
      <c r="AG84" s="3698"/>
      <c r="AH84" s="3698"/>
      <c r="AI84" s="3698"/>
      <c r="AJ84" s="3698"/>
    </row>
    <row r="85" spans="1:36" ht="18" customHeight="1">
      <c r="A85" s="5512"/>
      <c r="B85" s="3967" t="s">
        <v>1644</v>
      </c>
      <c r="C85" s="4108">
        <f>'7. Утайки от ПСОВ'!D42</f>
        <v>0</v>
      </c>
      <c r="D85" s="4108">
        <f>'7. Утайки от ПСОВ'!E42</f>
        <v>0</v>
      </c>
      <c r="E85" s="4108">
        <f>'7. Утайки от ПСОВ'!F42</f>
        <v>0</v>
      </c>
      <c r="F85" s="4108">
        <f>'7. Утайки от ПСОВ'!G42</f>
        <v>0</v>
      </c>
      <c r="G85" s="4108">
        <f>'7. Утайки от ПСОВ'!H42</f>
        <v>0</v>
      </c>
      <c r="H85" s="4108">
        <f>'7. Утайки от ПСОВ'!I42</f>
        <v>0</v>
      </c>
      <c r="I85" s="3698"/>
      <c r="J85" s="3698"/>
      <c r="K85" s="3698"/>
      <c r="L85" s="3698"/>
      <c r="M85" s="3698"/>
      <c r="N85" s="3698"/>
      <c r="O85" s="3698"/>
      <c r="P85" s="3698"/>
      <c r="Q85" s="3698"/>
      <c r="R85" s="3698"/>
      <c r="S85" s="3698"/>
      <c r="T85" s="3698"/>
      <c r="U85" s="3698"/>
      <c r="V85" s="3698"/>
      <c r="W85" s="3698"/>
      <c r="X85" s="3698"/>
      <c r="Y85" s="3698"/>
      <c r="Z85" s="3698"/>
      <c r="AA85" s="3698"/>
      <c r="AB85" s="3698"/>
      <c r="AC85" s="3698"/>
      <c r="AD85" s="3698"/>
      <c r="AE85" s="3698"/>
      <c r="AF85" s="3698"/>
      <c r="AG85" s="3698"/>
      <c r="AH85" s="3698"/>
      <c r="AI85" s="3698"/>
      <c r="AJ85" s="3698"/>
    </row>
    <row r="86" spans="1:36" ht="18" customHeight="1">
      <c r="A86" s="5512" t="s">
        <v>1134</v>
      </c>
      <c r="B86" s="4105" t="s">
        <v>1643</v>
      </c>
      <c r="C86" s="4106">
        <f>'7. Утайки от ПСОВ'!D38</f>
        <v>0</v>
      </c>
      <c r="D86" s="4106">
        <f>'7. Утайки от ПСОВ'!E38</f>
        <v>0</v>
      </c>
      <c r="E86" s="4106">
        <f>'7. Утайки от ПСОВ'!F38</f>
        <v>0</v>
      </c>
      <c r="F86" s="4106">
        <f>'7. Утайки от ПСОВ'!G38</f>
        <v>0</v>
      </c>
      <c r="G86" s="4106">
        <f>'7. Утайки от ПСОВ'!H38</f>
        <v>0</v>
      </c>
      <c r="H86" s="4106">
        <f>'7. Утайки от ПСОВ'!I38</f>
        <v>0</v>
      </c>
      <c r="I86" s="3698"/>
      <c r="J86" s="3698"/>
      <c r="K86" s="3698"/>
      <c r="L86" s="3698"/>
      <c r="M86" s="3698"/>
      <c r="N86" s="3698"/>
      <c r="O86" s="3698"/>
      <c r="P86" s="3698"/>
      <c r="Q86" s="3698"/>
      <c r="R86" s="3698"/>
      <c r="S86" s="3698"/>
      <c r="T86" s="3698"/>
      <c r="U86" s="3698"/>
      <c r="V86" s="3698"/>
      <c r="W86" s="3698"/>
      <c r="X86" s="3698"/>
      <c r="Y86" s="3698"/>
      <c r="Z86" s="3698"/>
      <c r="AA86" s="3698"/>
      <c r="AB86" s="3698"/>
      <c r="AC86" s="3698"/>
      <c r="AD86" s="3698"/>
      <c r="AE86" s="3698"/>
      <c r="AF86" s="3698"/>
      <c r="AG86" s="3698"/>
      <c r="AH86" s="3698"/>
      <c r="AI86" s="3698"/>
      <c r="AJ86" s="3698"/>
    </row>
    <row r="87" spans="1:36" ht="18" customHeight="1">
      <c r="A87" s="5512"/>
      <c r="B87" s="3967" t="s">
        <v>1644</v>
      </c>
      <c r="C87" s="4108">
        <f>'7. Утайки от ПСОВ'!D41</f>
        <v>0</v>
      </c>
      <c r="D87" s="4108">
        <f>'7. Утайки от ПСОВ'!E41</f>
        <v>0</v>
      </c>
      <c r="E87" s="4108">
        <f>'7. Утайки от ПСОВ'!F41</f>
        <v>0</v>
      </c>
      <c r="F87" s="4108">
        <f>'7. Утайки от ПСОВ'!G41</f>
        <v>0</v>
      </c>
      <c r="G87" s="4108">
        <f>'7. Утайки от ПСОВ'!H41</f>
        <v>0</v>
      </c>
      <c r="H87" s="4108">
        <f>'7. Утайки от ПСОВ'!I41</f>
        <v>0</v>
      </c>
      <c r="I87" s="3698"/>
      <c r="J87" s="3698"/>
      <c r="K87" s="3698"/>
      <c r="L87" s="3698"/>
      <c r="M87" s="3698"/>
      <c r="N87" s="3698"/>
      <c r="O87" s="3698"/>
      <c r="P87" s="3698"/>
      <c r="Q87" s="3698"/>
      <c r="R87" s="3698"/>
      <c r="S87" s="3698"/>
      <c r="T87" s="3698"/>
      <c r="U87" s="3698"/>
      <c r="V87" s="3698"/>
      <c r="W87" s="3698"/>
      <c r="X87" s="3698"/>
      <c r="Y87" s="3698"/>
      <c r="Z87" s="3698"/>
      <c r="AA87" s="3698"/>
      <c r="AB87" s="3698"/>
      <c r="AC87" s="3698"/>
      <c r="AD87" s="3698"/>
      <c r="AE87" s="3698"/>
      <c r="AF87" s="3698"/>
      <c r="AG87" s="3698"/>
      <c r="AH87" s="3698"/>
      <c r="AI87" s="3698"/>
      <c r="AJ87" s="3698"/>
    </row>
    <row r="88" spans="1:36">
      <c r="A88" s="3698"/>
      <c r="B88" s="3698"/>
      <c r="C88" s="3698"/>
      <c r="D88" s="3698"/>
      <c r="E88" s="3698"/>
      <c r="F88" s="3698"/>
      <c r="G88" s="3698"/>
      <c r="H88" s="3698"/>
      <c r="I88" s="3698"/>
      <c r="J88" s="3698"/>
      <c r="K88" s="3698"/>
      <c r="L88" s="3698"/>
      <c r="M88" s="3698"/>
      <c r="N88" s="3698"/>
      <c r="O88" s="3698"/>
      <c r="P88" s="3698"/>
      <c r="Q88" s="3698"/>
      <c r="R88" s="3698"/>
      <c r="S88" s="3698"/>
      <c r="T88" s="3698"/>
      <c r="U88" s="3698"/>
      <c r="V88" s="3698"/>
      <c r="W88" s="3698"/>
      <c r="X88" s="3698"/>
      <c r="Y88" s="3698"/>
      <c r="Z88" s="3698"/>
      <c r="AA88" s="3698"/>
      <c r="AB88" s="3698"/>
      <c r="AC88" s="3698"/>
      <c r="AD88" s="3698"/>
      <c r="AE88" s="3698"/>
      <c r="AF88" s="3698"/>
      <c r="AG88" s="3698"/>
      <c r="AH88" s="3698"/>
      <c r="AI88" s="3698"/>
      <c r="AJ88" s="3698"/>
    </row>
    <row r="89" spans="1:36">
      <c r="A89" s="3698"/>
      <c r="B89" s="3698"/>
      <c r="C89" s="3698"/>
      <c r="D89" s="3698"/>
      <c r="E89" s="3698"/>
      <c r="F89" s="3698"/>
      <c r="G89" s="3698"/>
      <c r="H89" s="3698"/>
      <c r="I89" s="3698"/>
      <c r="J89" s="3698"/>
      <c r="K89" s="3698"/>
      <c r="L89" s="3698"/>
      <c r="M89" s="3698"/>
      <c r="N89" s="3698"/>
      <c r="O89" s="3698"/>
      <c r="P89" s="3698"/>
      <c r="Q89" s="3698"/>
      <c r="R89" s="3698"/>
      <c r="S89" s="3698"/>
      <c r="T89" s="3698"/>
      <c r="U89" s="3698"/>
      <c r="V89" s="3698"/>
      <c r="W89" s="3698"/>
      <c r="X89" s="3698"/>
      <c r="Y89" s="3698"/>
      <c r="Z89" s="3698"/>
      <c r="AA89" s="3698"/>
      <c r="AB89" s="3698"/>
      <c r="AC89" s="3698"/>
      <c r="AD89" s="3698"/>
      <c r="AE89" s="3698"/>
      <c r="AF89" s="3698"/>
      <c r="AG89" s="3698"/>
      <c r="AH89" s="3698"/>
      <c r="AI89" s="3698"/>
      <c r="AJ89" s="3698"/>
    </row>
    <row r="90" spans="1:36">
      <c r="A90" s="3698"/>
      <c r="B90" s="3698"/>
      <c r="C90" s="3698"/>
      <c r="D90" s="3698"/>
      <c r="E90" s="3698"/>
      <c r="F90" s="3698"/>
      <c r="G90" s="3698"/>
      <c r="H90" s="3698"/>
      <c r="I90" s="3698"/>
      <c r="J90" s="3698"/>
      <c r="K90" s="3698"/>
      <c r="L90" s="3698"/>
      <c r="M90" s="3698"/>
      <c r="N90" s="3698"/>
      <c r="O90" s="3698"/>
      <c r="P90" s="3698"/>
      <c r="Q90" s="3698"/>
      <c r="R90" s="3698"/>
      <c r="S90" s="3698"/>
      <c r="T90" s="3698"/>
      <c r="U90" s="3698"/>
      <c r="V90" s="3698"/>
      <c r="W90" s="3698"/>
      <c r="X90" s="3698"/>
      <c r="Y90" s="3698"/>
      <c r="Z90" s="3698"/>
      <c r="AA90" s="3698"/>
      <c r="AB90" s="3698"/>
      <c r="AC90" s="3698"/>
      <c r="AD90" s="3698"/>
      <c r="AE90" s="3698"/>
      <c r="AF90" s="3698"/>
      <c r="AG90" s="3698"/>
      <c r="AH90" s="3698"/>
      <c r="AI90" s="3698"/>
      <c r="AJ90" s="3698"/>
    </row>
    <row r="91" spans="1:36">
      <c r="A91" s="3698"/>
      <c r="B91" s="3698"/>
      <c r="C91" s="3698"/>
      <c r="D91" s="3698"/>
      <c r="E91" s="3698"/>
      <c r="F91" s="3698"/>
      <c r="G91" s="3698"/>
      <c r="H91" s="3698"/>
      <c r="I91" s="3698"/>
      <c r="J91" s="3698"/>
      <c r="K91" s="3698"/>
      <c r="L91" s="3698"/>
      <c r="M91" s="3698"/>
      <c r="N91" s="3698"/>
      <c r="O91" s="3698"/>
      <c r="P91" s="3698"/>
      <c r="Q91" s="3698"/>
      <c r="R91" s="3698"/>
      <c r="S91" s="3698"/>
      <c r="T91" s="3698"/>
      <c r="U91" s="3698"/>
      <c r="V91" s="3698"/>
      <c r="W91" s="3698"/>
      <c r="X91" s="3698"/>
      <c r="Y91" s="3698"/>
      <c r="Z91" s="3698"/>
      <c r="AA91" s="3698"/>
      <c r="AB91" s="3698"/>
      <c r="AC91" s="3698"/>
      <c r="AD91" s="3698"/>
      <c r="AE91" s="3698"/>
      <c r="AF91" s="3698"/>
      <c r="AG91" s="3698"/>
      <c r="AH91" s="3698"/>
      <c r="AI91" s="3698"/>
      <c r="AJ91" s="3698"/>
    </row>
    <row r="92" spans="1:36">
      <c r="A92" s="3698"/>
      <c r="B92" s="3698"/>
      <c r="C92" s="3698"/>
      <c r="D92" s="3698"/>
      <c r="E92" s="3698"/>
      <c r="F92" s="3698"/>
      <c r="G92" s="3698"/>
      <c r="H92" s="3698"/>
      <c r="I92" s="3698"/>
      <c r="J92" s="3698"/>
      <c r="K92" s="3698"/>
      <c r="L92" s="3698"/>
      <c r="M92" s="3698"/>
      <c r="N92" s="3698"/>
      <c r="O92" s="3698"/>
      <c r="P92" s="3698"/>
      <c r="Q92" s="3698"/>
      <c r="R92" s="3698"/>
      <c r="S92" s="3698"/>
      <c r="T92" s="3698"/>
      <c r="U92" s="3698"/>
      <c r="V92" s="3698"/>
      <c r="W92" s="3698"/>
      <c r="X92" s="3698"/>
      <c r="Y92" s="3698"/>
      <c r="Z92" s="3698"/>
      <c r="AA92" s="3698"/>
      <c r="AB92" s="3698"/>
      <c r="AC92" s="3698"/>
      <c r="AD92" s="3698"/>
      <c r="AE92" s="3698"/>
      <c r="AF92" s="3698"/>
      <c r="AG92" s="3698"/>
      <c r="AH92" s="3698"/>
      <c r="AI92" s="3698"/>
      <c r="AJ92" s="3698"/>
    </row>
    <row r="93" spans="1:36">
      <c r="A93" s="3698"/>
      <c r="B93" s="3698"/>
      <c r="C93" s="3698"/>
      <c r="D93" s="3698"/>
      <c r="E93" s="3698"/>
      <c r="F93" s="3698"/>
      <c r="G93" s="3698"/>
      <c r="H93" s="3698"/>
      <c r="I93" s="3698"/>
      <c r="J93" s="3698"/>
      <c r="K93" s="3698"/>
      <c r="L93" s="3698"/>
      <c r="M93" s="3698"/>
      <c r="N93" s="3698"/>
      <c r="O93" s="3698"/>
      <c r="P93" s="3698"/>
      <c r="Q93" s="3698"/>
      <c r="R93" s="3698"/>
      <c r="S93" s="3698"/>
      <c r="T93" s="3698"/>
      <c r="U93" s="3698"/>
      <c r="V93" s="3698"/>
      <c r="W93" s="3698"/>
      <c r="X93" s="3698"/>
      <c r="Y93" s="3698"/>
      <c r="Z93" s="3698"/>
      <c r="AA93" s="3698"/>
      <c r="AB93" s="3698"/>
      <c r="AC93" s="3698"/>
      <c r="AD93" s="3698"/>
      <c r="AE93" s="3698"/>
      <c r="AF93" s="3698"/>
      <c r="AG93" s="3698"/>
      <c r="AH93" s="3698"/>
      <c r="AI93" s="3698"/>
      <c r="AJ93" s="3698"/>
    </row>
    <row r="94" spans="1:36">
      <c r="A94" s="3698"/>
      <c r="B94" s="3698"/>
      <c r="C94" s="3698"/>
      <c r="D94" s="3698"/>
      <c r="E94" s="3698"/>
      <c r="F94" s="3698"/>
      <c r="G94" s="3698"/>
      <c r="H94" s="3698"/>
      <c r="I94" s="3698"/>
      <c r="J94" s="3698"/>
      <c r="K94" s="3698"/>
      <c r="L94" s="3698"/>
      <c r="M94" s="3698"/>
      <c r="N94" s="3698"/>
      <c r="O94" s="3698"/>
      <c r="P94" s="3698"/>
      <c r="Q94" s="3698"/>
      <c r="R94" s="3698"/>
      <c r="S94" s="3698"/>
      <c r="T94" s="3698"/>
      <c r="U94" s="3698"/>
      <c r="V94" s="3698"/>
      <c r="W94" s="3698"/>
      <c r="X94" s="3698"/>
      <c r="Y94" s="3698"/>
      <c r="Z94" s="3698"/>
      <c r="AA94" s="3698"/>
      <c r="AB94" s="3698"/>
      <c r="AC94" s="3698"/>
      <c r="AD94" s="3698"/>
      <c r="AE94" s="3698"/>
      <c r="AF94" s="3698"/>
      <c r="AG94" s="3698"/>
      <c r="AH94" s="3698"/>
      <c r="AI94" s="3698"/>
      <c r="AJ94" s="3698"/>
    </row>
    <row r="95" spans="1:36">
      <c r="A95" s="3698"/>
      <c r="B95" s="3698"/>
      <c r="C95" s="3698"/>
      <c r="D95" s="3698"/>
      <c r="E95" s="3698"/>
      <c r="F95" s="3698"/>
      <c r="G95" s="3698"/>
      <c r="H95" s="3698"/>
      <c r="I95" s="3698"/>
      <c r="J95" s="3698"/>
      <c r="K95" s="3698"/>
      <c r="L95" s="3698"/>
      <c r="M95" s="3698"/>
      <c r="N95" s="3698"/>
      <c r="O95" s="3698"/>
      <c r="P95" s="3698"/>
      <c r="Q95" s="3698"/>
      <c r="R95" s="3698"/>
      <c r="S95" s="3698"/>
      <c r="T95" s="3698"/>
      <c r="U95" s="3698"/>
      <c r="V95" s="3698"/>
      <c r="W95" s="3698"/>
      <c r="X95" s="3698"/>
      <c r="Y95" s="3698"/>
      <c r="Z95" s="3698"/>
      <c r="AA95" s="3698"/>
      <c r="AB95" s="3698"/>
      <c r="AC95" s="3698"/>
      <c r="AD95" s="3698"/>
      <c r="AE95" s="3698"/>
      <c r="AF95" s="3698"/>
      <c r="AG95" s="3698"/>
      <c r="AH95" s="3698"/>
      <c r="AI95" s="3698"/>
      <c r="AJ95" s="3698"/>
    </row>
    <row r="96" spans="1:36">
      <c r="A96" s="3698"/>
      <c r="B96" s="3698"/>
      <c r="C96" s="3698"/>
      <c r="D96" s="3698"/>
      <c r="E96" s="3698"/>
      <c r="F96" s="3698"/>
      <c r="G96" s="3698"/>
      <c r="H96" s="3698"/>
      <c r="I96" s="3698"/>
      <c r="J96" s="3698"/>
      <c r="K96" s="3698"/>
      <c r="L96" s="3698"/>
      <c r="M96" s="3698"/>
      <c r="N96" s="3698"/>
      <c r="O96" s="3698"/>
      <c r="P96" s="3698"/>
      <c r="Q96" s="3698"/>
      <c r="R96" s="3698"/>
      <c r="S96" s="3698"/>
      <c r="T96" s="3698"/>
      <c r="U96" s="3698"/>
      <c r="V96" s="3698"/>
      <c r="W96" s="3698"/>
      <c r="X96" s="3698"/>
      <c r="Y96" s="3698"/>
      <c r="Z96" s="3698"/>
      <c r="AA96" s="3698"/>
      <c r="AB96" s="3698"/>
      <c r="AC96" s="3698"/>
      <c r="AD96" s="3698"/>
      <c r="AE96" s="3698"/>
      <c r="AF96" s="3698"/>
      <c r="AG96" s="3698"/>
      <c r="AH96" s="3698"/>
      <c r="AI96" s="3698"/>
      <c r="AJ96" s="3698"/>
    </row>
    <row r="97" spans="1:36">
      <c r="A97" s="3698"/>
      <c r="B97" s="3698"/>
      <c r="C97" s="3698"/>
      <c r="D97" s="3698"/>
      <c r="E97" s="3698"/>
      <c r="F97" s="3698"/>
      <c r="G97" s="3698"/>
      <c r="H97" s="3698"/>
      <c r="I97" s="3698"/>
      <c r="J97" s="3698"/>
      <c r="K97" s="3698"/>
      <c r="L97" s="3698"/>
      <c r="M97" s="3698"/>
      <c r="N97" s="3698"/>
      <c r="O97" s="3698"/>
      <c r="P97" s="3698"/>
      <c r="Q97" s="3698"/>
      <c r="R97" s="3698"/>
      <c r="S97" s="3698"/>
      <c r="T97" s="3698"/>
      <c r="U97" s="3698"/>
      <c r="V97" s="3698"/>
      <c r="W97" s="3698"/>
      <c r="X97" s="3698"/>
      <c r="Y97" s="3698"/>
      <c r="Z97" s="3698"/>
      <c r="AA97" s="3698"/>
      <c r="AB97" s="3698"/>
      <c r="AC97" s="3698"/>
      <c r="AD97" s="3698"/>
      <c r="AE97" s="3698"/>
      <c r="AF97" s="3698"/>
      <c r="AG97" s="3698"/>
      <c r="AH97" s="3698"/>
      <c r="AI97" s="3698"/>
      <c r="AJ97" s="3698"/>
    </row>
    <row r="98" spans="1:36">
      <c r="A98" s="3698"/>
      <c r="B98" s="3698"/>
      <c r="C98" s="3698"/>
      <c r="D98" s="3698"/>
      <c r="E98" s="3698"/>
      <c r="F98" s="3698"/>
      <c r="G98" s="3698"/>
      <c r="H98" s="3698"/>
      <c r="I98" s="3698"/>
      <c r="J98" s="3698"/>
      <c r="K98" s="3698"/>
      <c r="L98" s="3698"/>
      <c r="M98" s="3698"/>
      <c r="N98" s="3698"/>
      <c r="O98" s="3698"/>
      <c r="P98" s="3698"/>
      <c r="Q98" s="3698"/>
      <c r="R98" s="3698"/>
      <c r="S98" s="3698"/>
      <c r="T98" s="3698"/>
      <c r="U98" s="3698"/>
      <c r="V98" s="3698"/>
      <c r="W98" s="3698"/>
      <c r="X98" s="3698"/>
      <c r="Y98" s="3698"/>
      <c r="Z98" s="3698"/>
      <c r="AA98" s="3698"/>
      <c r="AB98" s="3698"/>
      <c r="AC98" s="3698"/>
      <c r="AD98" s="3698"/>
      <c r="AE98" s="3698"/>
      <c r="AF98" s="3698"/>
      <c r="AG98" s="3698"/>
      <c r="AH98" s="3698"/>
      <c r="AI98" s="3698"/>
      <c r="AJ98" s="3698"/>
    </row>
    <row r="99" spans="1:36">
      <c r="A99" s="3698"/>
      <c r="B99" s="3698"/>
      <c r="C99" s="3698"/>
      <c r="D99" s="3698"/>
      <c r="E99" s="3698"/>
      <c r="F99" s="3698"/>
      <c r="G99" s="3698"/>
      <c r="H99" s="3698"/>
      <c r="I99" s="3698"/>
      <c r="J99" s="3698"/>
      <c r="K99" s="3698"/>
      <c r="L99" s="3698"/>
      <c r="M99" s="3698"/>
      <c r="N99" s="3698"/>
      <c r="O99" s="3698"/>
      <c r="P99" s="3698"/>
      <c r="Q99" s="3698"/>
      <c r="R99" s="3698"/>
      <c r="S99" s="3698"/>
      <c r="T99" s="3698"/>
      <c r="U99" s="3698"/>
      <c r="V99" s="3698"/>
      <c r="W99" s="3698"/>
      <c r="X99" s="3698"/>
      <c r="Y99" s="3698"/>
      <c r="Z99" s="3698"/>
      <c r="AA99" s="3698"/>
      <c r="AB99" s="3698"/>
      <c r="AC99" s="3698"/>
      <c r="AD99" s="3698"/>
      <c r="AE99" s="3698"/>
      <c r="AF99" s="3698"/>
      <c r="AG99" s="3698"/>
      <c r="AH99" s="3698"/>
      <c r="AI99" s="3698"/>
      <c r="AJ99" s="3698"/>
    </row>
    <row r="100" spans="1:36">
      <c r="A100" s="3698"/>
      <c r="B100" s="3698"/>
      <c r="C100" s="3698"/>
      <c r="D100" s="3698"/>
      <c r="E100" s="3698"/>
      <c r="F100" s="3698"/>
      <c r="G100" s="3698"/>
      <c r="H100" s="3698"/>
      <c r="I100" s="3698"/>
      <c r="J100" s="3698"/>
      <c r="K100" s="3698"/>
      <c r="L100" s="3698"/>
      <c r="M100" s="3698"/>
      <c r="N100" s="3698"/>
      <c r="O100" s="3698"/>
      <c r="P100" s="3698"/>
      <c r="Q100" s="3698"/>
      <c r="R100" s="3698"/>
      <c r="S100" s="3698"/>
      <c r="T100" s="3698"/>
      <c r="U100" s="3698"/>
      <c r="V100" s="3698"/>
      <c r="W100" s="3698"/>
      <c r="X100" s="3698"/>
      <c r="Y100" s="3698"/>
      <c r="Z100" s="3698"/>
      <c r="AA100" s="3698"/>
      <c r="AB100" s="3698"/>
      <c r="AC100" s="3698"/>
      <c r="AD100" s="3698"/>
      <c r="AE100" s="3698"/>
      <c r="AF100" s="3698"/>
      <c r="AG100" s="3698"/>
      <c r="AH100" s="3698"/>
      <c r="AI100" s="3698"/>
      <c r="AJ100" s="3698"/>
    </row>
    <row r="101" spans="1:36">
      <c r="A101" s="3698"/>
      <c r="B101" s="3698"/>
      <c r="C101" s="3698"/>
      <c r="D101" s="3698"/>
      <c r="E101" s="3698"/>
      <c r="F101" s="3698"/>
      <c r="G101" s="3698"/>
      <c r="H101" s="3698"/>
      <c r="I101" s="3698"/>
      <c r="J101" s="3698"/>
      <c r="K101" s="3698"/>
      <c r="L101" s="3698"/>
      <c r="M101" s="3698"/>
      <c r="N101" s="3698"/>
      <c r="O101" s="3698"/>
      <c r="P101" s="3698"/>
      <c r="Q101" s="3698"/>
      <c r="R101" s="3698"/>
      <c r="S101" s="3698"/>
      <c r="T101" s="3698"/>
      <c r="U101" s="3698"/>
      <c r="V101" s="3698"/>
      <c r="W101" s="3698"/>
      <c r="X101" s="3698"/>
      <c r="Y101" s="3698"/>
      <c r="Z101" s="3698"/>
      <c r="AA101" s="3698"/>
      <c r="AB101" s="3698"/>
      <c r="AC101" s="3698"/>
      <c r="AD101" s="3698"/>
      <c r="AE101" s="3698"/>
      <c r="AF101" s="3698"/>
      <c r="AG101" s="3698"/>
      <c r="AH101" s="3698"/>
      <c r="AI101" s="3698"/>
      <c r="AJ101" s="3698"/>
    </row>
    <row r="102" spans="1:36">
      <c r="A102" s="3698"/>
      <c r="B102" s="3698"/>
      <c r="C102" s="3698"/>
      <c r="D102" s="3698"/>
      <c r="E102" s="3698"/>
      <c r="F102" s="3698"/>
      <c r="G102" s="3698"/>
      <c r="H102" s="3698"/>
      <c r="I102" s="3698"/>
      <c r="J102" s="3698"/>
      <c r="K102" s="3698"/>
      <c r="L102" s="3698"/>
      <c r="M102" s="3698"/>
      <c r="N102" s="3698"/>
      <c r="O102" s="3698"/>
      <c r="P102" s="3698"/>
      <c r="Q102" s="3698"/>
      <c r="R102" s="3698"/>
      <c r="S102" s="3698"/>
      <c r="T102" s="3698"/>
      <c r="U102" s="3698"/>
      <c r="V102" s="3698"/>
      <c r="W102" s="3698"/>
      <c r="X102" s="3698"/>
      <c r="Y102" s="3698"/>
      <c r="Z102" s="3698"/>
      <c r="AA102" s="3698"/>
      <c r="AB102" s="3698"/>
      <c r="AC102" s="3698"/>
      <c r="AD102" s="3698"/>
      <c r="AE102" s="3698"/>
      <c r="AF102" s="3698"/>
      <c r="AG102" s="3698"/>
      <c r="AH102" s="3698"/>
      <c r="AI102" s="3698"/>
      <c r="AJ102" s="3698"/>
    </row>
    <row r="103" spans="1:36">
      <c r="A103" s="3698"/>
      <c r="B103" s="3698"/>
      <c r="C103" s="3698"/>
      <c r="D103" s="3698"/>
      <c r="E103" s="3698"/>
      <c r="F103" s="3698"/>
      <c r="G103" s="3698"/>
      <c r="H103" s="3698"/>
      <c r="I103" s="3698"/>
      <c r="J103" s="3698"/>
      <c r="K103" s="3698"/>
      <c r="L103" s="3698"/>
      <c r="M103" s="3698"/>
      <c r="N103" s="3698"/>
      <c r="O103" s="3698"/>
      <c r="P103" s="3698"/>
      <c r="Q103" s="3698"/>
      <c r="R103" s="3698"/>
      <c r="S103" s="3698"/>
      <c r="T103" s="3698"/>
      <c r="U103" s="3698"/>
      <c r="V103" s="3698"/>
      <c r="W103" s="3698"/>
      <c r="X103" s="3698"/>
      <c r="Y103" s="3698"/>
      <c r="Z103" s="3698"/>
      <c r="AA103" s="3698"/>
      <c r="AB103" s="3698"/>
      <c r="AC103" s="3698"/>
      <c r="AD103" s="3698"/>
      <c r="AE103" s="3698"/>
      <c r="AF103" s="3698"/>
      <c r="AG103" s="3698"/>
      <c r="AH103" s="3698"/>
      <c r="AI103" s="3698"/>
      <c r="AJ103" s="3698"/>
    </row>
    <row r="104" spans="1:36">
      <c r="A104" s="3698"/>
      <c r="B104" s="3698"/>
      <c r="C104" s="3698"/>
      <c r="D104" s="3698"/>
      <c r="E104" s="3698"/>
      <c r="F104" s="3698"/>
      <c r="G104" s="3698"/>
      <c r="H104" s="3698"/>
      <c r="I104" s="3698"/>
      <c r="J104" s="3698"/>
      <c r="K104" s="3698"/>
      <c r="L104" s="3698"/>
      <c r="M104" s="3698"/>
      <c r="N104" s="3698"/>
      <c r="O104" s="3698"/>
      <c r="P104" s="3698"/>
      <c r="Q104" s="3698"/>
      <c r="R104" s="3698"/>
      <c r="S104" s="3698"/>
      <c r="T104" s="3698"/>
      <c r="U104" s="3698"/>
      <c r="V104" s="3698"/>
      <c r="W104" s="3698"/>
      <c r="X104" s="3698"/>
      <c r="Y104" s="3698"/>
      <c r="Z104" s="3698"/>
      <c r="AA104" s="3698"/>
      <c r="AB104" s="3698"/>
      <c r="AC104" s="3698"/>
      <c r="AD104" s="3698"/>
      <c r="AE104" s="3698"/>
      <c r="AF104" s="3698"/>
      <c r="AG104" s="3698"/>
      <c r="AH104" s="3698"/>
      <c r="AI104" s="3698"/>
      <c r="AJ104" s="3698"/>
    </row>
    <row r="105" spans="1:36">
      <c r="A105" s="3698"/>
      <c r="B105" s="3698"/>
      <c r="C105" s="3698"/>
      <c r="D105" s="3698"/>
      <c r="E105" s="3698"/>
      <c r="F105" s="3698"/>
      <c r="G105" s="3698"/>
      <c r="H105" s="3698"/>
      <c r="I105" s="3698"/>
      <c r="J105" s="3698"/>
      <c r="K105" s="3698"/>
      <c r="L105" s="3698"/>
      <c r="M105" s="3698"/>
      <c r="N105" s="3698"/>
      <c r="O105" s="3698"/>
      <c r="P105" s="3698"/>
      <c r="Q105" s="3698"/>
      <c r="R105" s="3698"/>
      <c r="S105" s="3698"/>
      <c r="T105" s="3698"/>
      <c r="U105" s="3698"/>
      <c r="V105" s="3698"/>
      <c r="W105" s="3698"/>
      <c r="X105" s="3698"/>
      <c r="Y105" s="3698"/>
      <c r="Z105" s="3698"/>
      <c r="AA105" s="3698"/>
      <c r="AB105" s="3698"/>
      <c r="AC105" s="3698"/>
      <c r="AD105" s="3698"/>
      <c r="AE105" s="3698"/>
      <c r="AF105" s="3698"/>
      <c r="AG105" s="3698"/>
      <c r="AH105" s="3698"/>
      <c r="AI105" s="3698"/>
      <c r="AJ105" s="3698"/>
    </row>
    <row r="106" spans="1:36">
      <c r="A106" s="3698"/>
      <c r="B106" s="3698"/>
      <c r="C106" s="3698"/>
      <c r="D106" s="3698"/>
      <c r="E106" s="3698"/>
      <c r="F106" s="3698"/>
      <c r="G106" s="3698"/>
      <c r="H106" s="3698"/>
      <c r="I106" s="3698"/>
      <c r="J106" s="3698"/>
      <c r="K106" s="3698"/>
      <c r="L106" s="3698"/>
      <c r="M106" s="3698"/>
      <c r="N106" s="3698"/>
      <c r="O106" s="3698"/>
      <c r="P106" s="3698"/>
      <c r="Q106" s="3698"/>
      <c r="R106" s="3698"/>
      <c r="S106" s="3698"/>
      <c r="T106" s="3698"/>
      <c r="U106" s="3698"/>
      <c r="V106" s="3698"/>
      <c r="W106" s="3698"/>
      <c r="X106" s="3698"/>
      <c r="Y106" s="3698"/>
      <c r="Z106" s="3698"/>
      <c r="AA106" s="3698"/>
      <c r="AB106" s="3698"/>
      <c r="AC106" s="3698"/>
      <c r="AD106" s="3698"/>
      <c r="AE106" s="3698"/>
      <c r="AF106" s="3698"/>
      <c r="AG106" s="3698"/>
      <c r="AH106" s="3698"/>
      <c r="AI106" s="3698"/>
      <c r="AJ106" s="3698"/>
    </row>
    <row r="107" spans="1:36">
      <c r="A107" s="3698"/>
      <c r="B107" s="3698"/>
      <c r="C107" s="3698"/>
      <c r="D107" s="3698"/>
      <c r="E107" s="3698"/>
      <c r="F107" s="3698"/>
      <c r="G107" s="3698"/>
      <c r="H107" s="3698"/>
      <c r="I107" s="3698"/>
      <c r="J107" s="3698"/>
      <c r="K107" s="3698"/>
      <c r="L107" s="3698"/>
      <c r="M107" s="3698"/>
      <c r="N107" s="3698"/>
      <c r="O107" s="3698"/>
      <c r="P107" s="3698"/>
      <c r="Q107" s="3698"/>
      <c r="R107" s="3698"/>
      <c r="S107" s="3698"/>
      <c r="T107" s="3698"/>
      <c r="U107" s="3698"/>
      <c r="V107" s="3698"/>
      <c r="W107" s="3698"/>
      <c r="X107" s="3698"/>
      <c r="Y107" s="3698"/>
      <c r="Z107" s="3698"/>
      <c r="AA107" s="3698"/>
      <c r="AB107" s="3698"/>
      <c r="AC107" s="3698"/>
      <c r="AD107" s="3698"/>
      <c r="AE107" s="3698"/>
      <c r="AF107" s="3698"/>
      <c r="AG107" s="3698"/>
      <c r="AH107" s="3698"/>
      <c r="AI107" s="3698"/>
      <c r="AJ107" s="3698"/>
    </row>
    <row r="108" spans="1:36">
      <c r="A108" s="3698"/>
      <c r="B108" s="3698"/>
      <c r="C108" s="3698"/>
      <c r="D108" s="3698"/>
      <c r="E108" s="3698"/>
      <c r="F108" s="3698"/>
      <c r="G108" s="3698"/>
      <c r="H108" s="3698"/>
      <c r="I108" s="3698"/>
      <c r="J108" s="3698"/>
      <c r="K108" s="3698"/>
      <c r="L108" s="3698"/>
      <c r="M108" s="3698"/>
      <c r="N108" s="3698"/>
      <c r="O108" s="3698"/>
      <c r="P108" s="3698"/>
      <c r="Q108" s="3698"/>
      <c r="R108" s="3698"/>
      <c r="S108" s="3698"/>
      <c r="T108" s="3698"/>
      <c r="U108" s="3698"/>
      <c r="V108" s="3698"/>
      <c r="W108" s="3698"/>
      <c r="X108" s="3698"/>
      <c r="Y108" s="3698"/>
      <c r="Z108" s="3698"/>
      <c r="AA108" s="3698"/>
      <c r="AB108" s="3698"/>
      <c r="AC108" s="3698"/>
      <c r="AD108" s="3698"/>
      <c r="AE108" s="3698"/>
      <c r="AF108" s="3698"/>
      <c r="AG108" s="3698"/>
      <c r="AH108" s="3698"/>
      <c r="AI108" s="3698"/>
      <c r="AJ108" s="3698"/>
    </row>
    <row r="109" spans="1:36">
      <c r="A109" s="3698"/>
      <c r="B109" s="3698"/>
      <c r="C109" s="3698"/>
      <c r="D109" s="3698"/>
      <c r="E109" s="3698"/>
      <c r="F109" s="3698"/>
      <c r="G109" s="3698"/>
      <c r="H109" s="3698"/>
      <c r="I109" s="3698"/>
      <c r="J109" s="3698"/>
      <c r="K109" s="3698"/>
      <c r="L109" s="3698"/>
      <c r="M109" s="3698"/>
      <c r="N109" s="3698"/>
      <c r="O109" s="3698"/>
      <c r="P109" s="3698"/>
      <c r="Q109" s="3698"/>
      <c r="R109" s="3698"/>
      <c r="S109" s="3698"/>
      <c r="T109" s="3698"/>
      <c r="U109" s="3698"/>
      <c r="V109" s="3698"/>
      <c r="W109" s="3698"/>
      <c r="X109" s="3698"/>
      <c r="Y109" s="3698"/>
      <c r="Z109" s="3698"/>
      <c r="AA109" s="3698"/>
      <c r="AB109" s="3698"/>
      <c r="AC109" s="3698"/>
      <c r="AD109" s="3698"/>
      <c r="AE109" s="3698"/>
      <c r="AF109" s="3698"/>
      <c r="AG109" s="3698"/>
      <c r="AH109" s="3698"/>
      <c r="AI109" s="3698"/>
      <c r="AJ109" s="3698"/>
    </row>
    <row r="110" spans="1:36">
      <c r="A110" s="3698"/>
      <c r="B110" s="3698"/>
      <c r="C110" s="3698"/>
      <c r="D110" s="3698"/>
      <c r="E110" s="3698"/>
      <c r="F110" s="3698"/>
      <c r="G110" s="3698"/>
      <c r="H110" s="3698"/>
      <c r="I110" s="3698"/>
      <c r="J110" s="3698"/>
      <c r="K110" s="3698"/>
      <c r="L110" s="3698"/>
      <c r="M110" s="3698"/>
      <c r="N110" s="3698"/>
      <c r="O110" s="3698"/>
      <c r="P110" s="3698"/>
      <c r="Q110" s="3698"/>
      <c r="R110" s="3698"/>
      <c r="S110" s="3698"/>
      <c r="T110" s="3698"/>
      <c r="U110" s="3698"/>
      <c r="V110" s="3698"/>
      <c r="W110" s="3698"/>
      <c r="X110" s="3698"/>
      <c r="Y110" s="3698"/>
      <c r="Z110" s="3698"/>
      <c r="AA110" s="3698"/>
      <c r="AB110" s="3698"/>
      <c r="AC110" s="3698"/>
      <c r="AD110" s="3698"/>
      <c r="AE110" s="3698"/>
      <c r="AF110" s="3698"/>
      <c r="AG110" s="3698"/>
      <c r="AH110" s="3698"/>
      <c r="AI110" s="3698"/>
      <c r="AJ110" s="3698"/>
    </row>
    <row r="111" spans="1:36">
      <c r="A111" s="3698"/>
      <c r="B111" s="3698"/>
      <c r="C111" s="3698"/>
      <c r="D111" s="3698"/>
      <c r="E111" s="3698"/>
      <c r="F111" s="3698"/>
      <c r="G111" s="3698"/>
      <c r="H111" s="3698"/>
      <c r="I111" s="3698"/>
      <c r="J111" s="3698"/>
      <c r="K111" s="3698"/>
      <c r="L111" s="3698"/>
      <c r="M111" s="3698"/>
      <c r="N111" s="3698"/>
      <c r="O111" s="3698"/>
      <c r="P111" s="3698"/>
      <c r="Q111" s="3698"/>
      <c r="R111" s="3698"/>
      <c r="S111" s="3698"/>
      <c r="T111" s="3698"/>
      <c r="U111" s="3698"/>
      <c r="V111" s="3698"/>
      <c r="W111" s="3698"/>
      <c r="X111" s="3698"/>
      <c r="Y111" s="3698"/>
      <c r="Z111" s="3698"/>
      <c r="AA111" s="3698"/>
      <c r="AB111" s="3698"/>
      <c r="AC111" s="3698"/>
      <c r="AD111" s="3698"/>
      <c r="AE111" s="3698"/>
      <c r="AF111" s="3698"/>
      <c r="AG111" s="3698"/>
      <c r="AH111" s="3698"/>
      <c r="AI111" s="3698"/>
      <c r="AJ111" s="3698"/>
    </row>
    <row r="112" spans="1:36">
      <c r="A112" s="3698"/>
      <c r="B112" s="3698"/>
      <c r="C112" s="3698"/>
      <c r="D112" s="3698"/>
      <c r="E112" s="3698"/>
      <c r="F112" s="3698"/>
      <c r="G112" s="3698"/>
      <c r="H112" s="3698"/>
      <c r="I112" s="3698"/>
      <c r="J112" s="3698"/>
      <c r="K112" s="3698"/>
      <c r="L112" s="3698"/>
      <c r="M112" s="3698"/>
      <c r="N112" s="3698"/>
      <c r="O112" s="3698"/>
      <c r="P112" s="3698"/>
      <c r="Q112" s="3698"/>
      <c r="R112" s="3698"/>
      <c r="S112" s="3698"/>
      <c r="T112" s="3698"/>
      <c r="U112" s="3698"/>
      <c r="V112" s="3698"/>
      <c r="W112" s="3698"/>
      <c r="X112" s="3698"/>
      <c r="Y112" s="3698"/>
      <c r="Z112" s="3698"/>
      <c r="AA112" s="3698"/>
      <c r="AB112" s="3698"/>
      <c r="AC112" s="3698"/>
      <c r="AD112" s="3698"/>
      <c r="AE112" s="3698"/>
      <c r="AF112" s="3698"/>
      <c r="AG112" s="3698"/>
      <c r="AH112" s="3698"/>
      <c r="AI112" s="3698"/>
      <c r="AJ112" s="3698"/>
    </row>
    <row r="113" spans="1:36">
      <c r="A113" s="3698"/>
      <c r="B113" s="3698"/>
      <c r="C113" s="3698"/>
      <c r="D113" s="3698"/>
      <c r="E113" s="3698"/>
      <c r="F113" s="3698"/>
      <c r="G113" s="3698"/>
      <c r="H113" s="3698"/>
      <c r="I113" s="3698"/>
      <c r="J113" s="3698"/>
      <c r="K113" s="3698"/>
      <c r="L113" s="3698"/>
      <c r="M113" s="3698"/>
      <c r="N113" s="3698"/>
      <c r="O113" s="3698"/>
      <c r="P113" s="3698"/>
      <c r="Q113" s="3698"/>
      <c r="R113" s="3698"/>
      <c r="S113" s="3698"/>
      <c r="T113" s="3698"/>
      <c r="U113" s="3698"/>
      <c r="V113" s="3698"/>
      <c r="W113" s="3698"/>
      <c r="X113" s="3698"/>
      <c r="Y113" s="3698"/>
      <c r="Z113" s="3698"/>
      <c r="AA113" s="3698"/>
      <c r="AB113" s="3698"/>
      <c r="AC113" s="3698"/>
      <c r="AD113" s="3698"/>
      <c r="AE113" s="3698"/>
      <c r="AF113" s="3698"/>
      <c r="AG113" s="3698"/>
      <c r="AH113" s="3698"/>
      <c r="AI113" s="3698"/>
      <c r="AJ113" s="3698"/>
    </row>
    <row r="114" spans="1:36">
      <c r="A114" s="3698"/>
      <c r="B114" s="3698"/>
      <c r="C114" s="3698"/>
      <c r="D114" s="3698"/>
      <c r="E114" s="3698"/>
      <c r="F114" s="3698"/>
      <c r="G114" s="3698"/>
      <c r="H114" s="3698"/>
      <c r="I114" s="3698"/>
      <c r="J114" s="3698"/>
      <c r="K114" s="3698"/>
      <c r="L114" s="3698"/>
      <c r="M114" s="3698"/>
      <c r="N114" s="3698"/>
      <c r="O114" s="3698"/>
      <c r="P114" s="3698"/>
      <c r="Q114" s="3698"/>
      <c r="R114" s="3698"/>
      <c r="S114" s="3698"/>
      <c r="T114" s="3698"/>
      <c r="U114" s="3698"/>
      <c r="V114" s="3698"/>
      <c r="W114" s="3698"/>
      <c r="X114" s="3698"/>
      <c r="Y114" s="3698"/>
      <c r="Z114" s="3698"/>
      <c r="AA114" s="3698"/>
      <c r="AB114" s="3698"/>
      <c r="AC114" s="3698"/>
      <c r="AD114" s="3698"/>
      <c r="AE114" s="3698"/>
      <c r="AF114" s="3698"/>
      <c r="AG114" s="3698"/>
      <c r="AH114" s="3698"/>
      <c r="AI114" s="3698"/>
      <c r="AJ114" s="3698"/>
    </row>
    <row r="115" spans="1:36">
      <c r="A115" s="3698"/>
      <c r="B115" s="3698"/>
      <c r="C115" s="3698"/>
      <c r="D115" s="3698"/>
      <c r="E115" s="3698"/>
      <c r="F115" s="3698"/>
      <c r="G115" s="3698"/>
      <c r="H115" s="3698"/>
      <c r="I115" s="3698"/>
      <c r="J115" s="3698"/>
      <c r="K115" s="3698"/>
      <c r="L115" s="3698"/>
      <c r="M115" s="3698"/>
      <c r="N115" s="3698"/>
      <c r="O115" s="3698"/>
      <c r="P115" s="3698"/>
      <c r="Q115" s="3698"/>
      <c r="R115" s="3698"/>
      <c r="S115" s="3698"/>
      <c r="T115" s="3698"/>
      <c r="U115" s="3698"/>
      <c r="V115" s="3698"/>
      <c r="W115" s="3698"/>
      <c r="X115" s="3698"/>
      <c r="Y115" s="3698"/>
      <c r="Z115" s="3698"/>
      <c r="AA115" s="3698"/>
      <c r="AB115" s="3698"/>
      <c r="AC115" s="3698"/>
      <c r="AD115" s="3698"/>
      <c r="AE115" s="3698"/>
      <c r="AF115" s="3698"/>
      <c r="AG115" s="3698"/>
      <c r="AH115" s="3698"/>
      <c r="AI115" s="3698"/>
      <c r="AJ115" s="3698"/>
    </row>
    <row r="116" spans="1:36">
      <c r="A116" s="3698"/>
      <c r="B116" s="3698"/>
      <c r="C116" s="3698"/>
      <c r="D116" s="3698"/>
      <c r="E116" s="3698"/>
      <c r="F116" s="3698"/>
      <c r="G116" s="3698"/>
      <c r="H116" s="3698"/>
      <c r="I116" s="3698"/>
      <c r="J116" s="3698"/>
      <c r="K116" s="3698"/>
      <c r="L116" s="3698"/>
      <c r="M116" s="3698"/>
      <c r="N116" s="3698"/>
      <c r="O116" s="3698"/>
      <c r="P116" s="3698"/>
      <c r="Q116" s="3698"/>
      <c r="R116" s="3698"/>
      <c r="S116" s="3698"/>
      <c r="T116" s="3698"/>
      <c r="U116" s="3698"/>
      <c r="V116" s="3698"/>
      <c r="W116" s="3698"/>
      <c r="X116" s="3698"/>
      <c r="Y116" s="3698"/>
      <c r="Z116" s="3698"/>
      <c r="AA116" s="3698"/>
      <c r="AB116" s="3698"/>
      <c r="AC116" s="3698"/>
      <c r="AD116" s="3698"/>
      <c r="AE116" s="3698"/>
      <c r="AF116" s="3698"/>
      <c r="AG116" s="3698"/>
      <c r="AH116" s="3698"/>
      <c r="AI116" s="3698"/>
      <c r="AJ116" s="3698"/>
    </row>
    <row r="117" spans="1:36">
      <c r="A117" s="3698"/>
      <c r="B117" s="3698"/>
      <c r="C117" s="3698"/>
      <c r="D117" s="3698"/>
      <c r="E117" s="3698"/>
      <c r="F117" s="3698"/>
      <c r="G117" s="3698"/>
      <c r="H117" s="3698"/>
      <c r="I117" s="3698"/>
      <c r="J117" s="3698"/>
      <c r="K117" s="3698"/>
      <c r="L117" s="3698"/>
      <c r="M117" s="3698"/>
      <c r="N117" s="3698"/>
      <c r="O117" s="3698"/>
      <c r="P117" s="3698"/>
      <c r="Q117" s="3698"/>
      <c r="R117" s="3698"/>
      <c r="S117" s="3698"/>
      <c r="T117" s="3698"/>
      <c r="U117" s="3698"/>
      <c r="V117" s="3698"/>
      <c r="W117" s="3698"/>
      <c r="X117" s="3698"/>
      <c r="Y117" s="3698"/>
      <c r="Z117" s="3698"/>
      <c r="AA117" s="3698"/>
      <c r="AB117" s="3698"/>
      <c r="AC117" s="3698"/>
      <c r="AD117" s="3698"/>
      <c r="AE117" s="3698"/>
      <c r="AF117" s="3698"/>
      <c r="AG117" s="3698"/>
      <c r="AH117" s="3698"/>
      <c r="AI117" s="3698"/>
      <c r="AJ117" s="3698"/>
    </row>
    <row r="118" spans="1:36">
      <c r="A118" s="3698"/>
      <c r="B118" s="3698"/>
      <c r="C118" s="3698"/>
      <c r="D118" s="3698"/>
      <c r="E118" s="3698"/>
      <c r="F118" s="3698"/>
      <c r="G118" s="3698"/>
      <c r="H118" s="3698"/>
      <c r="I118" s="3698"/>
      <c r="J118" s="3698"/>
      <c r="K118" s="3698"/>
      <c r="L118" s="3698"/>
      <c r="M118" s="3698"/>
      <c r="N118" s="3698"/>
      <c r="O118" s="3698"/>
      <c r="P118" s="3698"/>
      <c r="Q118" s="3698"/>
      <c r="R118" s="3698"/>
      <c r="S118" s="3698"/>
      <c r="T118" s="3698"/>
      <c r="U118" s="3698"/>
      <c r="V118" s="3698"/>
      <c r="W118" s="3698"/>
      <c r="X118" s="3698"/>
      <c r="Y118" s="3698"/>
      <c r="Z118" s="3698"/>
      <c r="AA118" s="3698"/>
      <c r="AB118" s="3698"/>
      <c r="AC118" s="3698"/>
      <c r="AD118" s="3698"/>
      <c r="AE118" s="3698"/>
      <c r="AF118" s="3698"/>
      <c r="AG118" s="3698"/>
      <c r="AH118" s="3698"/>
      <c r="AI118" s="3698"/>
      <c r="AJ118" s="3698"/>
    </row>
    <row r="119" spans="1:36">
      <c r="A119" s="3698"/>
      <c r="B119" s="3698"/>
      <c r="C119" s="3698"/>
      <c r="D119" s="3698"/>
      <c r="E119" s="3698"/>
      <c r="F119" s="3698"/>
      <c r="G119" s="3698"/>
      <c r="H119" s="3698"/>
      <c r="I119" s="3698"/>
      <c r="J119" s="3698"/>
      <c r="K119" s="3698"/>
      <c r="L119" s="3698"/>
      <c r="M119" s="3698"/>
      <c r="N119" s="3698"/>
      <c r="O119" s="3698"/>
      <c r="P119" s="3698"/>
      <c r="Q119" s="3698"/>
      <c r="R119" s="3698"/>
      <c r="S119" s="3698"/>
      <c r="T119" s="3698"/>
      <c r="U119" s="3698"/>
      <c r="V119" s="3698"/>
      <c r="W119" s="3698"/>
      <c r="X119" s="3698"/>
      <c r="Y119" s="3698"/>
      <c r="Z119" s="3698"/>
      <c r="AA119" s="3698"/>
      <c r="AB119" s="3698"/>
      <c r="AC119" s="3698"/>
      <c r="AD119" s="3698"/>
      <c r="AE119" s="3698"/>
      <c r="AF119" s="3698"/>
      <c r="AG119" s="3698"/>
      <c r="AH119" s="3698"/>
      <c r="AI119" s="3698"/>
      <c r="AJ119" s="3698"/>
    </row>
    <row r="120" spans="1:36">
      <c r="A120" s="3698"/>
      <c r="B120" s="3698"/>
      <c r="C120" s="3698"/>
      <c r="D120" s="3698"/>
      <c r="E120" s="3698"/>
      <c r="F120" s="3698"/>
      <c r="G120" s="3698"/>
      <c r="H120" s="3698"/>
      <c r="I120" s="3698"/>
      <c r="J120" s="3698"/>
      <c r="K120" s="3698"/>
      <c r="L120" s="3698"/>
      <c r="M120" s="3698"/>
      <c r="N120" s="3698"/>
      <c r="O120" s="3698"/>
      <c r="P120" s="3698"/>
      <c r="Q120" s="3698"/>
      <c r="R120" s="3698"/>
      <c r="S120" s="3698"/>
      <c r="T120" s="3698"/>
      <c r="U120" s="3698"/>
      <c r="V120" s="3698"/>
      <c r="W120" s="3698"/>
      <c r="X120" s="3698"/>
      <c r="Y120" s="3698"/>
      <c r="Z120" s="3698"/>
      <c r="AA120" s="3698"/>
      <c r="AB120" s="3698"/>
      <c r="AC120" s="3698"/>
      <c r="AD120" s="3698"/>
      <c r="AE120" s="3698"/>
      <c r="AF120" s="3698"/>
      <c r="AG120" s="3698"/>
      <c r="AH120" s="3698"/>
      <c r="AI120" s="3698"/>
      <c r="AJ120" s="3698"/>
    </row>
    <row r="121" spans="1:36">
      <c r="A121" s="3698"/>
      <c r="B121" s="3698"/>
      <c r="C121" s="3698"/>
      <c r="D121" s="3698"/>
      <c r="E121" s="3698"/>
      <c r="F121" s="3698"/>
      <c r="G121" s="3698"/>
      <c r="H121" s="3698"/>
      <c r="I121" s="3698"/>
      <c r="J121" s="3698"/>
      <c r="K121" s="3698"/>
      <c r="L121" s="3698"/>
      <c r="M121" s="3698"/>
      <c r="N121" s="3698"/>
      <c r="O121" s="3698"/>
      <c r="P121" s="3698"/>
      <c r="Q121" s="3698"/>
      <c r="R121" s="3698"/>
      <c r="S121" s="3698"/>
      <c r="T121" s="3698"/>
      <c r="U121" s="3698"/>
      <c r="V121" s="3698"/>
      <c r="W121" s="3698"/>
      <c r="X121" s="3698"/>
      <c r="Y121" s="3698"/>
      <c r="Z121" s="3698"/>
      <c r="AA121" s="3698"/>
      <c r="AB121" s="3698"/>
      <c r="AC121" s="3698"/>
      <c r="AD121" s="3698"/>
      <c r="AE121" s="3698"/>
      <c r="AF121" s="3698"/>
      <c r="AG121" s="3698"/>
      <c r="AH121" s="3698"/>
      <c r="AI121" s="3698"/>
      <c r="AJ121" s="3698"/>
    </row>
    <row r="122" spans="1:36">
      <c r="A122" s="3698"/>
      <c r="B122" s="3698"/>
      <c r="C122" s="3698"/>
      <c r="D122" s="3698"/>
      <c r="E122" s="3698"/>
      <c r="F122" s="3698"/>
      <c r="G122" s="3698"/>
      <c r="H122" s="3698"/>
      <c r="I122" s="3698"/>
      <c r="J122" s="3698"/>
      <c r="K122" s="3698"/>
      <c r="L122" s="3698"/>
      <c r="M122" s="3698"/>
      <c r="N122" s="3698"/>
      <c r="O122" s="3698"/>
      <c r="P122" s="3698"/>
      <c r="Q122" s="3698"/>
      <c r="R122" s="3698"/>
      <c r="S122" s="3698"/>
      <c r="T122" s="3698"/>
      <c r="U122" s="3698"/>
      <c r="V122" s="3698"/>
      <c r="W122" s="3698"/>
      <c r="X122" s="3698"/>
      <c r="Y122" s="3698"/>
      <c r="Z122" s="3698"/>
      <c r="AA122" s="3698"/>
      <c r="AB122" s="3698"/>
      <c r="AC122" s="3698"/>
      <c r="AD122" s="3698"/>
      <c r="AE122" s="3698"/>
      <c r="AF122" s="3698"/>
      <c r="AG122" s="3698"/>
      <c r="AH122" s="3698"/>
      <c r="AI122" s="3698"/>
      <c r="AJ122" s="3698"/>
    </row>
    <row r="123" spans="1:36">
      <c r="A123" s="3698"/>
      <c r="B123" s="3698"/>
      <c r="C123" s="3698"/>
      <c r="D123" s="3698"/>
      <c r="E123" s="3698"/>
      <c r="F123" s="3698"/>
      <c r="G123" s="3698"/>
      <c r="H123" s="3698"/>
      <c r="I123" s="3698"/>
      <c r="J123" s="3698"/>
      <c r="K123" s="3698"/>
      <c r="L123" s="3698"/>
      <c r="M123" s="3698"/>
      <c r="N123" s="3698"/>
      <c r="O123" s="3698"/>
      <c r="P123" s="3698"/>
      <c r="Q123" s="3698"/>
      <c r="R123" s="3698"/>
      <c r="S123" s="3698"/>
      <c r="T123" s="3698"/>
      <c r="U123" s="3698"/>
      <c r="V123" s="3698"/>
      <c r="W123" s="3698"/>
      <c r="X123" s="3698"/>
      <c r="Y123" s="3698"/>
      <c r="Z123" s="3698"/>
      <c r="AA123" s="3698"/>
      <c r="AB123" s="3698"/>
      <c r="AC123" s="3698"/>
      <c r="AD123" s="3698"/>
      <c r="AE123" s="3698"/>
      <c r="AF123" s="3698"/>
      <c r="AG123" s="3698"/>
      <c r="AH123" s="3698"/>
      <c r="AI123" s="3698"/>
      <c r="AJ123" s="3698"/>
    </row>
    <row r="124" spans="1:36">
      <c r="A124" s="3698"/>
      <c r="B124" s="3698"/>
      <c r="C124" s="3698"/>
      <c r="D124" s="3698"/>
      <c r="E124" s="3698"/>
      <c r="F124" s="3698"/>
      <c r="G124" s="3698"/>
      <c r="H124" s="3698"/>
      <c r="I124" s="3698"/>
      <c r="J124" s="3698"/>
      <c r="K124" s="3698"/>
      <c r="L124" s="3698"/>
      <c r="M124" s="3698"/>
      <c r="N124" s="3698"/>
      <c r="O124" s="3698"/>
      <c r="P124" s="3698"/>
      <c r="Q124" s="3698"/>
      <c r="R124" s="3698"/>
      <c r="S124" s="3698"/>
      <c r="T124" s="3698"/>
      <c r="U124" s="3698"/>
      <c r="V124" s="3698"/>
      <c r="W124" s="3698"/>
      <c r="X124" s="3698"/>
      <c r="Y124" s="3698"/>
      <c r="Z124" s="3698"/>
      <c r="AA124" s="3698"/>
      <c r="AB124" s="3698"/>
      <c r="AC124" s="3698"/>
      <c r="AD124" s="3698"/>
      <c r="AE124" s="3698"/>
      <c r="AF124" s="3698"/>
      <c r="AG124" s="3698"/>
      <c r="AH124" s="3698"/>
      <c r="AI124" s="3698"/>
      <c r="AJ124" s="3698"/>
    </row>
    <row r="125" spans="1:36">
      <c r="A125" s="3698"/>
      <c r="B125" s="3698"/>
      <c r="C125" s="3698"/>
      <c r="D125" s="3698"/>
      <c r="E125" s="3698"/>
      <c r="F125" s="3698"/>
      <c r="G125" s="3698"/>
      <c r="H125" s="3698"/>
      <c r="I125" s="3698"/>
      <c r="J125" s="3698"/>
      <c r="K125" s="3698"/>
      <c r="L125" s="3698"/>
      <c r="M125" s="3698"/>
      <c r="N125" s="3698"/>
      <c r="O125" s="3698"/>
      <c r="P125" s="3698"/>
      <c r="Q125" s="3698"/>
      <c r="R125" s="3698"/>
      <c r="S125" s="3698"/>
      <c r="T125" s="3698"/>
      <c r="U125" s="3698"/>
      <c r="V125" s="3698"/>
      <c r="W125" s="3698"/>
      <c r="X125" s="3698"/>
      <c r="Y125" s="3698"/>
      <c r="Z125" s="3698"/>
      <c r="AA125" s="3698"/>
      <c r="AB125" s="3698"/>
      <c r="AC125" s="3698"/>
      <c r="AD125" s="3698"/>
      <c r="AE125" s="3698"/>
      <c r="AF125" s="3698"/>
      <c r="AG125" s="3698"/>
      <c r="AH125" s="3698"/>
      <c r="AI125" s="3698"/>
      <c r="AJ125" s="3698"/>
    </row>
    <row r="126" spans="1:36">
      <c r="A126" s="3698"/>
      <c r="B126" s="3698"/>
      <c r="C126" s="3698"/>
      <c r="D126" s="3698"/>
      <c r="E126" s="3698"/>
      <c r="F126" s="3698"/>
      <c r="G126" s="3698"/>
      <c r="H126" s="3698"/>
      <c r="I126" s="3698"/>
      <c r="J126" s="3698"/>
      <c r="K126" s="3698"/>
      <c r="L126" s="3698"/>
      <c r="M126" s="3698"/>
      <c r="N126" s="3698"/>
      <c r="O126" s="3698"/>
      <c r="P126" s="3698"/>
      <c r="Q126" s="3698"/>
      <c r="R126" s="3698"/>
      <c r="S126" s="3698"/>
      <c r="T126" s="3698"/>
      <c r="U126" s="3698"/>
      <c r="V126" s="3698"/>
      <c r="W126" s="3698"/>
      <c r="X126" s="3698"/>
      <c r="Y126" s="3698"/>
      <c r="Z126" s="3698"/>
      <c r="AA126" s="3698"/>
      <c r="AB126" s="3698"/>
      <c r="AC126" s="3698"/>
      <c r="AD126" s="3698"/>
      <c r="AE126" s="3698"/>
      <c r="AF126" s="3698"/>
      <c r="AG126" s="3698"/>
      <c r="AH126" s="3698"/>
      <c r="AI126" s="3698"/>
      <c r="AJ126" s="3698"/>
    </row>
    <row r="127" spans="1:36">
      <c r="A127" s="3698"/>
      <c r="B127" s="3698"/>
      <c r="C127" s="3698"/>
      <c r="D127" s="3698"/>
      <c r="E127" s="3698"/>
      <c r="F127" s="3698"/>
      <c r="G127" s="3698"/>
      <c r="H127" s="3698"/>
      <c r="I127" s="3698"/>
      <c r="J127" s="3698"/>
      <c r="K127" s="3698"/>
      <c r="L127" s="3698"/>
      <c r="M127" s="3698"/>
      <c r="N127" s="3698"/>
      <c r="O127" s="3698"/>
      <c r="P127" s="3698"/>
      <c r="Q127" s="3698"/>
      <c r="R127" s="3698"/>
      <c r="S127" s="3698"/>
      <c r="T127" s="3698"/>
      <c r="U127" s="3698"/>
      <c r="V127" s="3698"/>
      <c r="W127" s="3698"/>
      <c r="X127" s="3698"/>
      <c r="Y127" s="3698"/>
      <c r="Z127" s="3698"/>
      <c r="AA127" s="3698"/>
      <c r="AB127" s="3698"/>
      <c r="AC127" s="3698"/>
      <c r="AD127" s="3698"/>
      <c r="AE127" s="3698"/>
      <c r="AF127" s="3698"/>
      <c r="AG127" s="3698"/>
      <c r="AH127" s="3698"/>
      <c r="AI127" s="3698"/>
      <c r="AJ127" s="3698"/>
    </row>
    <row r="128" spans="1:36">
      <c r="A128" s="3698"/>
      <c r="B128" s="3698"/>
      <c r="C128" s="3698"/>
      <c r="D128" s="3698"/>
      <c r="E128" s="3698"/>
      <c r="F128" s="3698"/>
      <c r="G128" s="3698"/>
      <c r="H128" s="3698"/>
      <c r="I128" s="3698"/>
      <c r="J128" s="3698"/>
      <c r="K128" s="3698"/>
      <c r="L128" s="3698"/>
      <c r="M128" s="3698"/>
      <c r="N128" s="3698"/>
      <c r="O128" s="3698"/>
      <c r="P128" s="3698"/>
      <c r="Q128" s="3698"/>
      <c r="R128" s="3698"/>
      <c r="S128" s="3698"/>
      <c r="T128" s="3698"/>
      <c r="U128" s="3698"/>
      <c r="V128" s="3698"/>
      <c r="W128" s="3698"/>
      <c r="X128" s="3698"/>
      <c r="Y128" s="3698"/>
      <c r="Z128" s="3698"/>
      <c r="AA128" s="3698"/>
      <c r="AB128" s="3698"/>
      <c r="AC128" s="3698"/>
      <c r="AD128" s="3698"/>
      <c r="AE128" s="3698"/>
      <c r="AF128" s="3698"/>
      <c r="AG128" s="3698"/>
      <c r="AH128" s="3698"/>
      <c r="AI128" s="3698"/>
      <c r="AJ128" s="3698"/>
    </row>
    <row r="129" spans="1:36">
      <c r="A129" s="3698"/>
      <c r="B129" s="3698"/>
      <c r="C129" s="3698"/>
      <c r="D129" s="3698"/>
      <c r="E129" s="3698"/>
      <c r="F129" s="3698"/>
      <c r="G129" s="3698"/>
      <c r="H129" s="3698"/>
      <c r="I129" s="3698"/>
      <c r="J129" s="3698"/>
      <c r="K129" s="3698"/>
      <c r="L129" s="3698"/>
      <c r="M129" s="3698"/>
      <c r="N129" s="3698"/>
      <c r="O129" s="3698"/>
      <c r="P129" s="3698"/>
      <c r="Q129" s="3698"/>
      <c r="R129" s="3698"/>
      <c r="S129" s="3698"/>
      <c r="T129" s="3698"/>
      <c r="U129" s="3698"/>
      <c r="V129" s="3698"/>
      <c r="W129" s="3698"/>
      <c r="X129" s="3698"/>
      <c r="Y129" s="3698"/>
      <c r="Z129" s="3698"/>
      <c r="AA129" s="3698"/>
      <c r="AB129" s="3698"/>
      <c r="AC129" s="3698"/>
      <c r="AD129" s="3698"/>
      <c r="AE129" s="3698"/>
      <c r="AF129" s="3698"/>
      <c r="AG129" s="3698"/>
      <c r="AH129" s="3698"/>
      <c r="AI129" s="3698"/>
      <c r="AJ129" s="3698"/>
    </row>
    <row r="130" spans="1:36">
      <c r="A130" s="3698"/>
      <c r="B130" s="3698"/>
      <c r="C130" s="3698"/>
      <c r="D130" s="3698"/>
      <c r="E130" s="3698"/>
      <c r="F130" s="3698"/>
      <c r="G130" s="3698"/>
      <c r="H130" s="3698"/>
      <c r="I130" s="3698"/>
      <c r="J130" s="3698"/>
      <c r="K130" s="3698"/>
      <c r="L130" s="3698"/>
      <c r="M130" s="3698"/>
      <c r="N130" s="3698"/>
      <c r="O130" s="3698"/>
      <c r="P130" s="3698"/>
      <c r="Q130" s="3698"/>
      <c r="R130" s="3698"/>
      <c r="S130" s="3698"/>
      <c r="T130" s="3698"/>
      <c r="U130" s="3698"/>
      <c r="V130" s="3698"/>
      <c r="W130" s="3698"/>
      <c r="X130" s="3698"/>
      <c r="Y130" s="3698"/>
      <c r="Z130" s="3698"/>
      <c r="AA130" s="3698"/>
      <c r="AB130" s="3698"/>
      <c r="AC130" s="3698"/>
      <c r="AD130" s="3698"/>
      <c r="AE130" s="3698"/>
      <c r="AF130" s="3698"/>
      <c r="AG130" s="3698"/>
      <c r="AH130" s="3698"/>
      <c r="AI130" s="3698"/>
      <c r="AJ130" s="3698"/>
    </row>
    <row r="131" spans="1:36">
      <c r="A131" s="3698"/>
      <c r="B131" s="3698"/>
      <c r="C131" s="3698"/>
      <c r="D131" s="3698"/>
      <c r="E131" s="3698"/>
      <c r="F131" s="3698"/>
      <c r="G131" s="3698"/>
      <c r="H131" s="3698"/>
      <c r="I131" s="3698"/>
      <c r="J131" s="3698"/>
      <c r="K131" s="3698"/>
      <c r="L131" s="3698"/>
      <c r="M131" s="3698"/>
      <c r="N131" s="3698"/>
      <c r="O131" s="3698"/>
      <c r="P131" s="3698"/>
      <c r="Q131" s="3698"/>
      <c r="R131" s="3698"/>
      <c r="S131" s="3698"/>
      <c r="T131" s="3698"/>
      <c r="U131" s="3698"/>
      <c r="V131" s="3698"/>
      <c r="W131" s="3698"/>
      <c r="X131" s="3698"/>
      <c r="Y131" s="3698"/>
      <c r="Z131" s="3698"/>
      <c r="AA131" s="3698"/>
      <c r="AB131" s="3698"/>
      <c r="AC131" s="3698"/>
      <c r="AD131" s="3698"/>
      <c r="AE131" s="3698"/>
      <c r="AF131" s="3698"/>
      <c r="AG131" s="3698"/>
      <c r="AH131" s="3698"/>
      <c r="AI131" s="3698"/>
      <c r="AJ131" s="3698"/>
    </row>
    <row r="132" spans="1:36">
      <c r="A132" s="3698"/>
      <c r="B132" s="3698"/>
      <c r="C132" s="3698"/>
      <c r="D132" s="3698"/>
      <c r="E132" s="3698"/>
      <c r="F132" s="3698"/>
      <c r="G132" s="3698"/>
      <c r="H132" s="3698"/>
      <c r="I132" s="3698"/>
      <c r="J132" s="3698"/>
      <c r="K132" s="3698"/>
      <c r="L132" s="3698"/>
      <c r="M132" s="3698"/>
      <c r="N132" s="3698"/>
      <c r="O132" s="3698"/>
      <c r="P132" s="3698"/>
      <c r="Q132" s="3698"/>
      <c r="R132" s="3698"/>
      <c r="S132" s="3698"/>
      <c r="T132" s="3698"/>
      <c r="U132" s="3698"/>
      <c r="V132" s="3698"/>
      <c r="W132" s="3698"/>
      <c r="X132" s="3698"/>
      <c r="Y132" s="3698"/>
      <c r="Z132" s="3698"/>
      <c r="AA132" s="3698"/>
      <c r="AB132" s="3698"/>
      <c r="AC132" s="3698"/>
      <c r="AD132" s="3698"/>
      <c r="AE132" s="3698"/>
      <c r="AF132" s="3698"/>
      <c r="AG132" s="3698"/>
      <c r="AH132" s="3698"/>
      <c r="AI132" s="3698"/>
      <c r="AJ132" s="3698"/>
    </row>
    <row r="133" spans="1:36">
      <c r="A133" s="3698"/>
      <c r="B133" s="3698"/>
      <c r="C133" s="3698"/>
      <c r="D133" s="3698"/>
      <c r="E133" s="3698"/>
      <c r="F133" s="3698"/>
      <c r="G133" s="3698"/>
      <c r="H133" s="3698"/>
      <c r="I133" s="3698"/>
      <c r="J133" s="3698"/>
      <c r="K133" s="3698"/>
      <c r="L133" s="3698"/>
      <c r="M133" s="3698"/>
      <c r="N133" s="3698"/>
      <c r="O133" s="3698"/>
      <c r="P133" s="3698"/>
      <c r="Q133" s="3698"/>
      <c r="R133" s="3698"/>
      <c r="S133" s="3698"/>
      <c r="T133" s="3698"/>
      <c r="U133" s="3698"/>
      <c r="V133" s="3698"/>
      <c r="W133" s="3698"/>
      <c r="X133" s="3698"/>
      <c r="Y133" s="3698"/>
      <c r="Z133" s="3698"/>
      <c r="AA133" s="3698"/>
      <c r="AB133" s="3698"/>
      <c r="AC133" s="3698"/>
      <c r="AD133" s="3698"/>
      <c r="AE133" s="3698"/>
      <c r="AF133" s="3698"/>
      <c r="AG133" s="3698"/>
      <c r="AH133" s="3698"/>
      <c r="AI133" s="3698"/>
      <c r="AJ133" s="3698"/>
    </row>
    <row r="134" spans="1:36">
      <c r="A134" s="3698"/>
      <c r="B134" s="3698"/>
      <c r="C134" s="3698"/>
      <c r="D134" s="3698"/>
      <c r="E134" s="3698"/>
      <c r="F134" s="3698"/>
      <c r="G134" s="3698"/>
      <c r="H134" s="3698"/>
      <c r="I134" s="3698"/>
      <c r="J134" s="3698"/>
      <c r="K134" s="3698"/>
      <c r="L134" s="3698"/>
      <c r="M134" s="3698"/>
      <c r="N134" s="3698"/>
      <c r="O134" s="3698"/>
      <c r="P134" s="3698"/>
      <c r="Q134" s="3698"/>
      <c r="R134" s="3698"/>
      <c r="S134" s="3698"/>
      <c r="T134" s="3698"/>
      <c r="U134" s="3698"/>
      <c r="V134" s="3698"/>
      <c r="W134" s="3698"/>
      <c r="X134" s="3698"/>
      <c r="Y134" s="3698"/>
      <c r="Z134" s="3698"/>
      <c r="AA134" s="3698"/>
      <c r="AB134" s="3698"/>
      <c r="AC134" s="3698"/>
      <c r="AD134" s="3698"/>
      <c r="AE134" s="3698"/>
      <c r="AF134" s="3698"/>
      <c r="AG134" s="3698"/>
      <c r="AH134" s="3698"/>
      <c r="AI134" s="3698"/>
      <c r="AJ134" s="3698"/>
    </row>
    <row r="135" spans="1:36">
      <c r="A135" s="3698"/>
      <c r="B135" s="3698"/>
      <c r="C135" s="3698"/>
      <c r="D135" s="3698"/>
      <c r="E135" s="3698"/>
      <c r="F135" s="3698"/>
      <c r="G135" s="3698"/>
      <c r="H135" s="3698"/>
      <c r="I135" s="3698"/>
      <c r="J135" s="3698"/>
      <c r="K135" s="3698"/>
      <c r="L135" s="3698"/>
      <c r="M135" s="3698"/>
      <c r="N135" s="3698"/>
      <c r="O135" s="3698"/>
      <c r="P135" s="3698"/>
      <c r="Q135" s="3698"/>
      <c r="R135" s="3698"/>
      <c r="S135" s="3698"/>
      <c r="T135" s="3698"/>
      <c r="U135" s="3698"/>
      <c r="V135" s="3698"/>
      <c r="W135" s="3698"/>
      <c r="X135" s="3698"/>
      <c r="Y135" s="3698"/>
      <c r="Z135" s="3698"/>
      <c r="AA135" s="3698"/>
      <c r="AB135" s="3698"/>
      <c r="AC135" s="3698"/>
      <c r="AD135" s="3698"/>
      <c r="AE135" s="3698"/>
      <c r="AF135" s="3698"/>
      <c r="AG135" s="3698"/>
      <c r="AH135" s="3698"/>
      <c r="AI135" s="3698"/>
      <c r="AJ135" s="3698"/>
    </row>
    <row r="136" spans="1:36">
      <c r="A136" s="3698"/>
      <c r="B136" s="3698"/>
      <c r="C136" s="3698"/>
      <c r="D136" s="3698"/>
      <c r="E136" s="3698"/>
      <c r="F136" s="3698"/>
      <c r="G136" s="3698"/>
      <c r="H136" s="3698"/>
      <c r="I136" s="3698"/>
      <c r="J136" s="3698"/>
      <c r="K136" s="3698"/>
      <c r="L136" s="3698"/>
      <c r="M136" s="3698"/>
      <c r="N136" s="3698"/>
      <c r="O136" s="3698"/>
      <c r="P136" s="3698"/>
      <c r="Q136" s="3698"/>
      <c r="R136" s="3698"/>
      <c r="S136" s="3698"/>
      <c r="T136" s="3698"/>
      <c r="U136" s="3698"/>
      <c r="V136" s="3698"/>
      <c r="W136" s="3698"/>
      <c r="X136" s="3698"/>
      <c r="Y136" s="3698"/>
      <c r="Z136" s="3698"/>
      <c r="AA136" s="3698"/>
      <c r="AB136" s="3698"/>
      <c r="AC136" s="3698"/>
      <c r="AD136" s="3698"/>
      <c r="AE136" s="3698"/>
      <c r="AF136" s="3698"/>
      <c r="AG136" s="3698"/>
      <c r="AH136" s="3698"/>
      <c r="AI136" s="3698"/>
      <c r="AJ136" s="3698"/>
    </row>
    <row r="137" spans="1:36">
      <c r="A137" s="3698"/>
      <c r="B137" s="3698"/>
      <c r="C137" s="3698"/>
      <c r="D137" s="3698"/>
      <c r="E137" s="3698"/>
      <c r="F137" s="3698"/>
      <c r="G137" s="3698"/>
      <c r="H137" s="3698"/>
      <c r="I137" s="3698"/>
      <c r="J137" s="3698"/>
      <c r="K137" s="3698"/>
      <c r="L137" s="3698"/>
      <c r="M137" s="3698"/>
      <c r="N137" s="3698"/>
      <c r="O137" s="3698"/>
      <c r="P137" s="3698"/>
      <c r="Q137" s="3698"/>
      <c r="R137" s="3698"/>
      <c r="S137" s="3698"/>
      <c r="T137" s="3698"/>
      <c r="U137" s="3698"/>
      <c r="V137" s="3698"/>
      <c r="W137" s="3698"/>
      <c r="X137" s="3698"/>
      <c r="Y137" s="3698"/>
      <c r="Z137" s="3698"/>
      <c r="AA137" s="3698"/>
      <c r="AB137" s="3698"/>
      <c r="AC137" s="3698"/>
      <c r="AD137" s="3698"/>
      <c r="AE137" s="3698"/>
      <c r="AF137" s="3698"/>
      <c r="AG137" s="3698"/>
      <c r="AH137" s="3698"/>
      <c r="AI137" s="3698"/>
      <c r="AJ137" s="3698"/>
    </row>
    <row r="138" spans="1:36">
      <c r="A138" s="3698"/>
      <c r="B138" s="3698"/>
      <c r="C138" s="3698"/>
      <c r="D138" s="3698"/>
      <c r="E138" s="3698"/>
      <c r="F138" s="3698"/>
      <c r="G138" s="3698"/>
      <c r="H138" s="3698"/>
      <c r="I138" s="3698"/>
      <c r="J138" s="3698"/>
      <c r="K138" s="3698"/>
      <c r="L138" s="3698"/>
      <c r="M138" s="3698"/>
      <c r="N138" s="3698"/>
      <c r="O138" s="3698"/>
      <c r="P138" s="3698"/>
      <c r="Q138" s="3698"/>
      <c r="R138" s="3698"/>
      <c r="S138" s="3698"/>
      <c r="T138" s="3698"/>
      <c r="U138" s="3698"/>
      <c r="V138" s="3698"/>
      <c r="W138" s="3698"/>
      <c r="X138" s="3698"/>
      <c r="Y138" s="3698"/>
      <c r="Z138" s="3698"/>
      <c r="AA138" s="3698"/>
      <c r="AB138" s="3698"/>
      <c r="AC138" s="3698"/>
      <c r="AD138" s="3698"/>
      <c r="AE138" s="3698"/>
      <c r="AF138" s="3698"/>
      <c r="AG138" s="3698"/>
      <c r="AH138" s="3698"/>
      <c r="AI138" s="3698"/>
      <c r="AJ138" s="3698"/>
    </row>
    <row r="139" spans="1:36">
      <c r="A139" s="3698"/>
      <c r="B139" s="3698"/>
      <c r="C139" s="3698"/>
      <c r="D139" s="3698"/>
      <c r="E139" s="3698"/>
      <c r="F139" s="3698"/>
      <c r="G139" s="3698"/>
      <c r="H139" s="3698"/>
      <c r="I139" s="3698"/>
      <c r="J139" s="3698"/>
      <c r="K139" s="3698"/>
      <c r="L139" s="3698"/>
      <c r="M139" s="3698"/>
      <c r="N139" s="3698"/>
      <c r="O139" s="3698"/>
      <c r="P139" s="3698"/>
      <c r="Q139" s="3698"/>
      <c r="R139" s="3698"/>
      <c r="S139" s="3698"/>
      <c r="T139" s="3698"/>
      <c r="U139" s="3698"/>
      <c r="V139" s="3698"/>
      <c r="W139" s="3698"/>
      <c r="X139" s="3698"/>
      <c r="Y139" s="3698"/>
      <c r="Z139" s="3698"/>
      <c r="AA139" s="3698"/>
      <c r="AB139" s="3698"/>
      <c r="AC139" s="3698"/>
      <c r="AD139" s="3698"/>
      <c r="AE139" s="3698"/>
      <c r="AF139" s="3698"/>
      <c r="AG139" s="3698"/>
      <c r="AH139" s="3698"/>
      <c r="AI139" s="3698"/>
      <c r="AJ139" s="3698"/>
    </row>
    <row r="140" spans="1:36">
      <c r="A140" s="3698"/>
      <c r="B140" s="3698"/>
      <c r="C140" s="3698"/>
      <c r="D140" s="3698"/>
      <c r="E140" s="3698"/>
      <c r="F140" s="3698"/>
      <c r="G140" s="3698"/>
      <c r="H140" s="3698"/>
      <c r="I140" s="3698"/>
      <c r="J140" s="3698"/>
      <c r="K140" s="3698"/>
      <c r="L140" s="3698"/>
      <c r="M140" s="3698"/>
      <c r="N140" s="3698"/>
      <c r="O140" s="3698"/>
      <c r="P140" s="3698"/>
      <c r="Q140" s="3698"/>
      <c r="R140" s="3698"/>
      <c r="S140" s="3698"/>
      <c r="T140" s="3698"/>
      <c r="U140" s="3698"/>
      <c r="V140" s="3698"/>
      <c r="W140" s="3698"/>
      <c r="X140" s="3698"/>
      <c r="Y140" s="3698"/>
      <c r="Z140" s="3698"/>
      <c r="AA140" s="3698"/>
      <c r="AB140" s="3698"/>
      <c r="AC140" s="3698"/>
      <c r="AD140" s="3698"/>
      <c r="AE140" s="3698"/>
      <c r="AF140" s="3698"/>
      <c r="AG140" s="3698"/>
      <c r="AH140" s="3698"/>
      <c r="AI140" s="3698"/>
      <c r="AJ140" s="3698"/>
    </row>
    <row r="141" spans="1:36">
      <c r="A141" s="3698"/>
      <c r="B141" s="3698"/>
      <c r="C141" s="3698"/>
      <c r="D141" s="3698"/>
      <c r="E141" s="3698"/>
      <c r="F141" s="3698"/>
      <c r="G141" s="3698"/>
      <c r="H141" s="3698"/>
      <c r="I141" s="3698"/>
      <c r="J141" s="3698"/>
      <c r="K141" s="3698"/>
      <c r="L141" s="3698"/>
      <c r="M141" s="3698"/>
      <c r="N141" s="3698"/>
      <c r="O141" s="3698"/>
      <c r="P141" s="3698"/>
      <c r="Q141" s="3698"/>
      <c r="R141" s="3698"/>
      <c r="S141" s="3698"/>
      <c r="T141" s="3698"/>
      <c r="U141" s="3698"/>
      <c r="V141" s="3698"/>
      <c r="W141" s="3698"/>
      <c r="X141" s="3698"/>
      <c r="Y141" s="3698"/>
      <c r="Z141" s="3698"/>
      <c r="AA141" s="3698"/>
      <c r="AB141" s="3698"/>
      <c r="AC141" s="3698"/>
      <c r="AD141" s="3698"/>
      <c r="AE141" s="3698"/>
      <c r="AF141" s="3698"/>
      <c r="AG141" s="3698"/>
      <c r="AH141" s="3698"/>
      <c r="AI141" s="3698"/>
      <c r="AJ141" s="3698"/>
    </row>
    <row r="142" spans="1:36">
      <c r="A142" s="3698"/>
      <c r="B142" s="3698"/>
      <c r="C142" s="3698"/>
      <c r="D142" s="3698"/>
      <c r="E142" s="3698"/>
      <c r="F142" s="3698"/>
      <c r="G142" s="3698"/>
      <c r="H142" s="3698"/>
      <c r="I142" s="3698"/>
      <c r="J142" s="3698"/>
      <c r="K142" s="3698"/>
      <c r="L142" s="3698"/>
      <c r="M142" s="3698"/>
      <c r="N142" s="3698"/>
      <c r="O142" s="3698"/>
      <c r="P142" s="3698"/>
      <c r="Q142" s="3698"/>
      <c r="R142" s="3698"/>
      <c r="S142" s="3698"/>
      <c r="T142" s="3698"/>
      <c r="U142" s="3698"/>
      <c r="V142" s="3698"/>
      <c r="W142" s="3698"/>
      <c r="X142" s="3698"/>
      <c r="Y142" s="3698"/>
      <c r="Z142" s="3698"/>
      <c r="AA142" s="3698"/>
      <c r="AB142" s="3698"/>
      <c r="AC142" s="3698"/>
      <c r="AD142" s="3698"/>
      <c r="AE142" s="3698"/>
      <c r="AF142" s="3698"/>
      <c r="AG142" s="3698"/>
      <c r="AH142" s="3698"/>
      <c r="AI142" s="3698"/>
      <c r="AJ142" s="3698"/>
    </row>
    <row r="143" spans="1:36">
      <c r="A143" s="3698"/>
      <c r="B143" s="3698"/>
      <c r="C143" s="3698"/>
      <c r="D143" s="3698"/>
      <c r="E143" s="3698"/>
      <c r="F143" s="3698"/>
      <c r="G143" s="3698"/>
      <c r="H143" s="3698"/>
      <c r="I143" s="3698"/>
      <c r="J143" s="3698"/>
      <c r="K143" s="3698"/>
      <c r="L143" s="3698"/>
      <c r="M143" s="3698"/>
      <c r="N143" s="3698"/>
      <c r="O143" s="3698"/>
      <c r="P143" s="3698"/>
      <c r="Q143" s="3698"/>
      <c r="R143" s="3698"/>
      <c r="S143" s="3698"/>
      <c r="T143" s="3698"/>
      <c r="U143" s="3698"/>
      <c r="V143" s="3698"/>
      <c r="W143" s="3698"/>
      <c r="X143" s="3698"/>
      <c r="Y143" s="3698"/>
      <c r="Z143" s="3698"/>
      <c r="AA143" s="3698"/>
      <c r="AB143" s="3698"/>
      <c r="AC143" s="3698"/>
      <c r="AD143" s="3698"/>
      <c r="AE143" s="3698"/>
      <c r="AF143" s="3698"/>
      <c r="AG143" s="3698"/>
      <c r="AH143" s="3698"/>
      <c r="AI143" s="3698"/>
      <c r="AJ143" s="3698"/>
    </row>
    <row r="144" spans="1:36">
      <c r="A144" s="3698"/>
      <c r="B144" s="3698"/>
      <c r="C144" s="3698"/>
      <c r="D144" s="3698"/>
      <c r="E144" s="3698"/>
      <c r="F144" s="3698"/>
      <c r="G144" s="3698"/>
      <c r="H144" s="3698"/>
      <c r="I144" s="3698"/>
      <c r="J144" s="3698"/>
      <c r="K144" s="3698"/>
      <c r="L144" s="3698"/>
      <c r="M144" s="3698"/>
      <c r="N144" s="3698"/>
      <c r="O144" s="3698"/>
      <c r="P144" s="3698"/>
      <c r="Q144" s="3698"/>
      <c r="R144" s="3698"/>
      <c r="S144" s="3698"/>
      <c r="T144" s="3698"/>
      <c r="U144" s="3698"/>
      <c r="V144" s="3698"/>
      <c r="W144" s="3698"/>
      <c r="X144" s="3698"/>
      <c r="Y144" s="3698"/>
      <c r="Z144" s="3698"/>
      <c r="AA144" s="3698"/>
      <c r="AB144" s="3698"/>
      <c r="AC144" s="3698"/>
      <c r="AD144" s="3698"/>
      <c r="AE144" s="3698"/>
      <c r="AF144" s="3698"/>
      <c r="AG144" s="3698"/>
      <c r="AH144" s="3698"/>
      <c r="AI144" s="3698"/>
      <c r="AJ144" s="3698"/>
    </row>
    <row r="145" spans="1:36">
      <c r="A145" s="3698"/>
      <c r="B145" s="3698"/>
      <c r="C145" s="3698"/>
      <c r="D145" s="3698"/>
      <c r="E145" s="3698"/>
      <c r="F145" s="3698"/>
      <c r="G145" s="3698"/>
      <c r="H145" s="3698"/>
      <c r="I145" s="3698"/>
      <c r="J145" s="3698"/>
      <c r="K145" s="3698"/>
      <c r="L145" s="3698"/>
      <c r="M145" s="3698"/>
      <c r="N145" s="3698"/>
      <c r="O145" s="3698"/>
      <c r="P145" s="3698"/>
      <c r="Q145" s="3698"/>
      <c r="R145" s="3698"/>
      <c r="S145" s="3698"/>
      <c r="T145" s="3698"/>
      <c r="U145" s="3698"/>
      <c r="V145" s="3698"/>
      <c r="W145" s="3698"/>
      <c r="X145" s="3698"/>
      <c r="Y145" s="3698"/>
      <c r="Z145" s="3698"/>
      <c r="AA145" s="3698"/>
      <c r="AB145" s="3698"/>
      <c r="AC145" s="3698"/>
      <c r="AD145" s="3698"/>
      <c r="AE145" s="3698"/>
      <c r="AF145" s="3698"/>
      <c r="AG145" s="3698"/>
      <c r="AH145" s="3698"/>
      <c r="AI145" s="3698"/>
      <c r="AJ145" s="3698"/>
    </row>
    <row r="146" spans="1:36">
      <c r="A146" s="3698"/>
      <c r="B146" s="3698"/>
      <c r="C146" s="3698"/>
      <c r="D146" s="3698"/>
      <c r="E146" s="3698"/>
      <c r="F146" s="3698"/>
      <c r="G146" s="3698"/>
      <c r="H146" s="3698"/>
      <c r="I146" s="3698"/>
      <c r="J146" s="3698"/>
      <c r="K146" s="3698"/>
      <c r="L146" s="3698"/>
      <c r="M146" s="3698"/>
      <c r="N146" s="3698"/>
      <c r="O146" s="3698"/>
      <c r="P146" s="3698"/>
      <c r="Q146" s="3698"/>
      <c r="R146" s="3698"/>
      <c r="S146" s="3698"/>
      <c r="T146" s="3698"/>
      <c r="U146" s="3698"/>
      <c r="V146" s="3698"/>
      <c r="W146" s="3698"/>
      <c r="X146" s="3698"/>
      <c r="Y146" s="3698"/>
      <c r="Z146" s="3698"/>
      <c r="AA146" s="3698"/>
      <c r="AB146" s="3698"/>
      <c r="AC146" s="3698"/>
      <c r="AD146" s="3698"/>
      <c r="AE146" s="3698"/>
      <c r="AF146" s="3698"/>
      <c r="AG146" s="3698"/>
      <c r="AH146" s="3698"/>
      <c r="AI146" s="3698"/>
      <c r="AJ146" s="3698"/>
    </row>
    <row r="147" spans="1:36">
      <c r="A147" s="3698"/>
      <c r="B147" s="3698"/>
      <c r="C147" s="3698"/>
      <c r="D147" s="3698"/>
      <c r="E147" s="3698"/>
      <c r="F147" s="3698"/>
      <c r="G147" s="3698"/>
      <c r="H147" s="3698"/>
      <c r="I147" s="3698"/>
      <c r="J147" s="3698"/>
      <c r="K147" s="3698"/>
      <c r="L147" s="3698"/>
      <c r="M147" s="3698"/>
      <c r="N147" s="3698"/>
      <c r="O147" s="3698"/>
      <c r="P147" s="3698"/>
      <c r="Q147" s="3698"/>
      <c r="R147" s="3698"/>
      <c r="S147" s="3698"/>
      <c r="T147" s="3698"/>
      <c r="U147" s="3698"/>
      <c r="V147" s="3698"/>
      <c r="W147" s="3698"/>
      <c r="X147" s="3698"/>
      <c r="Y147" s="3698"/>
      <c r="Z147" s="3698"/>
      <c r="AA147" s="3698"/>
      <c r="AB147" s="3698"/>
      <c r="AC147" s="3698"/>
      <c r="AD147" s="3698"/>
      <c r="AE147" s="3698"/>
      <c r="AF147" s="3698"/>
      <c r="AG147" s="3698"/>
      <c r="AH147" s="3698"/>
      <c r="AI147" s="3698"/>
      <c r="AJ147" s="3698"/>
    </row>
    <row r="148" spans="1:36">
      <c r="A148" s="3698"/>
      <c r="B148" s="3698"/>
      <c r="C148" s="3698"/>
      <c r="D148" s="3698"/>
      <c r="E148" s="3698"/>
      <c r="F148" s="3698"/>
      <c r="G148" s="3698"/>
      <c r="H148" s="3698"/>
      <c r="I148" s="3698"/>
      <c r="J148" s="3698"/>
      <c r="K148" s="3698"/>
      <c r="L148" s="3698"/>
      <c r="M148" s="3698"/>
      <c r="N148" s="3698"/>
      <c r="O148" s="3698"/>
      <c r="P148" s="3698"/>
      <c r="Q148" s="3698"/>
      <c r="R148" s="3698"/>
      <c r="S148" s="3698"/>
      <c r="T148" s="3698"/>
      <c r="U148" s="3698"/>
      <c r="V148" s="3698"/>
      <c r="W148" s="3698"/>
      <c r="X148" s="3698"/>
      <c r="Y148" s="3698"/>
      <c r="Z148" s="3698"/>
      <c r="AA148" s="3698"/>
      <c r="AB148" s="3698"/>
      <c r="AC148" s="3698"/>
      <c r="AD148" s="3698"/>
      <c r="AE148" s="3698"/>
      <c r="AF148" s="3698"/>
      <c r="AG148" s="3698"/>
      <c r="AH148" s="3698"/>
      <c r="AI148" s="3698"/>
      <c r="AJ148" s="3698"/>
    </row>
    <row r="149" spans="1:36">
      <c r="A149" s="3698"/>
      <c r="B149" s="3698"/>
      <c r="C149" s="3698"/>
      <c r="D149" s="3698"/>
      <c r="E149" s="3698"/>
      <c r="F149" s="3698"/>
      <c r="G149" s="3698"/>
      <c r="H149" s="3698"/>
      <c r="I149" s="3698"/>
      <c r="J149" s="3698"/>
      <c r="K149" s="3698"/>
      <c r="L149" s="3698"/>
      <c r="M149" s="3698"/>
      <c r="N149" s="3698"/>
      <c r="O149" s="3698"/>
      <c r="P149" s="3698"/>
      <c r="Q149" s="3698"/>
      <c r="R149" s="3698"/>
      <c r="S149" s="3698"/>
      <c r="T149" s="3698"/>
      <c r="U149" s="3698"/>
      <c r="V149" s="3698"/>
      <c r="W149" s="3698"/>
      <c r="X149" s="3698"/>
      <c r="Y149" s="3698"/>
      <c r="Z149" s="3698"/>
      <c r="AA149" s="3698"/>
      <c r="AB149" s="3698"/>
      <c r="AC149" s="3698"/>
      <c r="AD149" s="3698"/>
      <c r="AE149" s="3698"/>
      <c r="AF149" s="3698"/>
      <c r="AG149" s="3698"/>
      <c r="AH149" s="3698"/>
      <c r="AI149" s="3698"/>
      <c r="AJ149" s="3698"/>
    </row>
    <row r="150" spans="1:36">
      <c r="A150" s="3698"/>
      <c r="B150" s="3698"/>
      <c r="C150" s="3698"/>
      <c r="D150" s="3698"/>
      <c r="E150" s="3698"/>
      <c r="F150" s="3698"/>
      <c r="G150" s="3698"/>
      <c r="H150" s="3698"/>
      <c r="I150" s="3698"/>
      <c r="J150" s="3698"/>
      <c r="K150" s="3698"/>
      <c r="L150" s="3698"/>
      <c r="M150" s="3698"/>
      <c r="N150" s="3698"/>
      <c r="O150" s="3698"/>
      <c r="P150" s="3698"/>
      <c r="Q150" s="3698"/>
      <c r="R150" s="3698"/>
      <c r="S150" s="3698"/>
      <c r="T150" s="3698"/>
      <c r="U150" s="3698"/>
      <c r="V150" s="3698"/>
      <c r="W150" s="3698"/>
      <c r="X150" s="3698"/>
      <c r="Y150" s="3698"/>
      <c r="Z150" s="3698"/>
      <c r="AA150" s="3698"/>
      <c r="AB150" s="3698"/>
      <c r="AC150" s="3698"/>
      <c r="AD150" s="3698"/>
      <c r="AE150" s="3698"/>
      <c r="AF150" s="3698"/>
      <c r="AG150" s="3698"/>
      <c r="AH150" s="3698"/>
      <c r="AI150" s="3698"/>
      <c r="AJ150" s="3698"/>
    </row>
    <row r="151" spans="1:36">
      <c r="A151" s="3698"/>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c r="AC151" s="3698"/>
      <c r="AD151" s="3698"/>
      <c r="AE151" s="3698"/>
      <c r="AF151" s="3698"/>
      <c r="AG151" s="3698"/>
      <c r="AH151" s="3698"/>
      <c r="AI151" s="3698"/>
      <c r="AJ151" s="3698"/>
    </row>
    <row r="152" spans="1:36">
      <c r="A152" s="3698"/>
      <c r="B152" s="3698"/>
      <c r="C152" s="3698"/>
      <c r="D152" s="3698"/>
      <c r="E152" s="3698"/>
      <c r="F152" s="3698"/>
      <c r="G152" s="3698"/>
      <c r="H152" s="3698"/>
      <c r="I152" s="3698"/>
      <c r="J152" s="3698"/>
      <c r="K152" s="3698"/>
      <c r="L152" s="3698"/>
      <c r="M152" s="3698"/>
      <c r="N152" s="3698"/>
      <c r="O152" s="3698"/>
      <c r="P152" s="3698"/>
      <c r="Q152" s="3698"/>
      <c r="R152" s="3698"/>
      <c r="S152" s="3698"/>
      <c r="T152" s="3698"/>
      <c r="U152" s="3698"/>
      <c r="V152" s="3698"/>
      <c r="W152" s="3698"/>
      <c r="X152" s="3698"/>
      <c r="Y152" s="3698"/>
      <c r="Z152" s="3698"/>
      <c r="AA152" s="3698"/>
      <c r="AB152" s="3698"/>
      <c r="AC152" s="3698"/>
      <c r="AD152" s="3698"/>
      <c r="AE152" s="3698"/>
      <c r="AF152" s="3698"/>
      <c r="AG152" s="3698"/>
      <c r="AH152" s="3698"/>
      <c r="AI152" s="3698"/>
      <c r="AJ152" s="3698"/>
    </row>
    <row r="153" spans="1:36">
      <c r="A153" s="3698"/>
      <c r="B153" s="3698"/>
      <c r="C153" s="3698"/>
      <c r="D153" s="3698"/>
      <c r="E153" s="3698"/>
      <c r="F153" s="3698"/>
      <c r="G153" s="3698"/>
      <c r="H153" s="3698"/>
      <c r="I153" s="3698"/>
      <c r="J153" s="3698"/>
      <c r="K153" s="3698"/>
      <c r="L153" s="3698"/>
      <c r="M153" s="3698"/>
      <c r="N153" s="3698"/>
      <c r="O153" s="3698"/>
      <c r="P153" s="3698"/>
      <c r="Q153" s="3698"/>
      <c r="R153" s="3698"/>
      <c r="S153" s="3698"/>
      <c r="T153" s="3698"/>
      <c r="U153" s="3698"/>
      <c r="V153" s="3698"/>
      <c r="W153" s="3698"/>
      <c r="X153" s="3698"/>
      <c r="Y153" s="3698"/>
      <c r="Z153" s="3698"/>
      <c r="AA153" s="3698"/>
      <c r="AB153" s="3698"/>
      <c r="AC153" s="3698"/>
      <c r="AD153" s="3698"/>
      <c r="AE153" s="3698"/>
      <c r="AF153" s="3698"/>
      <c r="AG153" s="3698"/>
      <c r="AH153" s="3698"/>
      <c r="AI153" s="3698"/>
      <c r="AJ153" s="3698"/>
    </row>
    <row r="154" spans="1:36">
      <c r="A154" s="3698"/>
      <c r="B154" s="3698"/>
      <c r="C154" s="3698"/>
      <c r="D154" s="3698"/>
      <c r="E154" s="3698"/>
      <c r="F154" s="3698"/>
      <c r="G154" s="3698"/>
      <c r="H154" s="3698"/>
      <c r="I154" s="3698"/>
      <c r="J154" s="3698"/>
      <c r="K154" s="3698"/>
      <c r="L154" s="3698"/>
      <c r="M154" s="3698"/>
      <c r="N154" s="3698"/>
      <c r="O154" s="3698"/>
      <c r="P154" s="3698"/>
      <c r="Q154" s="3698"/>
      <c r="R154" s="3698"/>
      <c r="S154" s="3698"/>
      <c r="T154" s="3698"/>
      <c r="U154" s="3698"/>
      <c r="V154" s="3698"/>
      <c r="W154" s="3698"/>
      <c r="X154" s="3698"/>
      <c r="Y154" s="3698"/>
      <c r="Z154" s="3698"/>
      <c r="AA154" s="3698"/>
      <c r="AB154" s="3698"/>
      <c r="AC154" s="3698"/>
      <c r="AD154" s="3698"/>
      <c r="AE154" s="3698"/>
      <c r="AF154" s="3698"/>
      <c r="AG154" s="3698"/>
      <c r="AH154" s="3698"/>
      <c r="AI154" s="3698"/>
      <c r="AJ154" s="3698"/>
    </row>
    <row r="155" spans="1:36">
      <c r="A155" s="3698"/>
      <c r="B155" s="3698"/>
      <c r="C155" s="3698"/>
      <c r="D155" s="3698"/>
      <c r="E155" s="3698"/>
      <c r="F155" s="3698"/>
      <c r="G155" s="3698"/>
      <c r="H155" s="3698"/>
      <c r="I155" s="3698"/>
      <c r="J155" s="3698"/>
      <c r="K155" s="3698"/>
      <c r="L155" s="3698"/>
      <c r="M155" s="3698"/>
      <c r="N155" s="3698"/>
      <c r="O155" s="3698"/>
      <c r="P155" s="3698"/>
      <c r="Q155" s="3698"/>
      <c r="R155" s="3698"/>
      <c r="S155" s="3698"/>
      <c r="T155" s="3698"/>
      <c r="U155" s="3698"/>
      <c r="V155" s="3698"/>
      <c r="W155" s="3698"/>
      <c r="X155" s="3698"/>
      <c r="Y155" s="3698"/>
      <c r="Z155" s="3698"/>
      <c r="AA155" s="3698"/>
      <c r="AB155" s="3698"/>
      <c r="AC155" s="3698"/>
      <c r="AD155" s="3698"/>
      <c r="AE155" s="3698"/>
      <c r="AF155" s="3698"/>
      <c r="AG155" s="3698"/>
      <c r="AH155" s="3698"/>
      <c r="AI155" s="3698"/>
      <c r="AJ155" s="3698"/>
    </row>
    <row r="156" spans="1:36">
      <c r="A156" s="3698"/>
      <c r="B156" s="3698"/>
      <c r="C156" s="3698"/>
      <c r="D156" s="3698"/>
      <c r="E156" s="3698"/>
      <c r="F156" s="3698"/>
      <c r="G156" s="3698"/>
      <c r="H156" s="3698"/>
      <c r="I156" s="3698"/>
      <c r="J156" s="3698"/>
      <c r="K156" s="3698"/>
      <c r="L156" s="3698"/>
      <c r="M156" s="3698"/>
      <c r="N156" s="3698"/>
      <c r="O156" s="3698"/>
      <c r="P156" s="3698"/>
      <c r="Q156" s="3698"/>
      <c r="R156" s="3698"/>
      <c r="S156" s="3698"/>
      <c r="T156" s="3698"/>
      <c r="U156" s="3698"/>
      <c r="V156" s="3698"/>
      <c r="W156" s="3698"/>
      <c r="X156" s="3698"/>
      <c r="Y156" s="3698"/>
      <c r="Z156" s="3698"/>
      <c r="AA156" s="3698"/>
      <c r="AB156" s="3698"/>
      <c r="AC156" s="3698"/>
      <c r="AD156" s="3698"/>
      <c r="AE156" s="3698"/>
      <c r="AF156" s="3698"/>
      <c r="AG156" s="3698"/>
      <c r="AH156" s="3698"/>
      <c r="AI156" s="3698"/>
      <c r="AJ156" s="3698"/>
    </row>
    <row r="157" spans="1:36">
      <c r="A157" s="3698"/>
      <c r="B157" s="3698"/>
      <c r="C157" s="3698"/>
      <c r="D157" s="3698"/>
      <c r="E157" s="3698"/>
      <c r="F157" s="3698"/>
      <c r="G157" s="3698"/>
      <c r="H157" s="3698"/>
      <c r="I157" s="3698"/>
      <c r="X157" s="3698"/>
      <c r="Y157" s="3698"/>
      <c r="Z157" s="3698"/>
      <c r="AA157" s="3698"/>
      <c r="AB157" s="3698"/>
      <c r="AC157" s="3698"/>
      <c r="AD157" s="3698"/>
      <c r="AE157" s="3698"/>
      <c r="AF157" s="3698"/>
      <c r="AG157" s="3698"/>
      <c r="AH157" s="3698"/>
      <c r="AI157" s="3698"/>
      <c r="AJ157" s="3698"/>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1" customWidth="1"/>
    <col min="3" max="10" width="5" customWidth="1"/>
    <col min="11" max="11" width="5" style="3950"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047" t="s">
        <v>885</v>
      </c>
      <c r="B1" s="4110"/>
      <c r="C1" s="3698"/>
      <c r="D1" s="3698"/>
      <c r="E1" s="3698"/>
      <c r="F1" s="3698"/>
      <c r="G1" s="3698"/>
      <c r="H1" s="3698"/>
      <c r="I1" s="3698"/>
      <c r="J1" s="3698"/>
      <c r="K1" s="4111"/>
      <c r="L1" s="3698"/>
      <c r="M1" s="3698"/>
      <c r="N1" s="3698"/>
      <c r="O1" s="3698"/>
      <c r="P1" s="4047" t="s">
        <v>1454</v>
      </c>
      <c r="Q1" s="3698"/>
      <c r="R1" s="3698"/>
      <c r="S1" s="3698"/>
      <c r="T1" s="3698"/>
      <c r="U1" s="3698"/>
      <c r="V1" s="3698"/>
      <c r="W1" s="3698"/>
      <c r="X1" s="3698"/>
      <c r="Y1" s="3698"/>
      <c r="Z1" s="4112" t="s">
        <v>1796</v>
      </c>
      <c r="AA1" s="3590"/>
      <c r="AB1" s="3590"/>
      <c r="AC1" s="3590"/>
      <c r="AD1" s="3590"/>
      <c r="AE1" s="3590"/>
      <c r="AF1" s="3590"/>
      <c r="AG1" s="3590"/>
      <c r="AH1" s="3698"/>
      <c r="AI1" s="4112" t="s">
        <v>1797</v>
      </c>
      <c r="AJ1" s="3590"/>
      <c r="AK1" s="3590"/>
      <c r="AL1" s="3590"/>
      <c r="AM1" s="3590"/>
      <c r="AN1" s="3590"/>
    </row>
    <row r="2" spans="1:40" ht="12.6" customHeight="1">
      <c r="A2" s="5549" t="s">
        <v>2</v>
      </c>
      <c r="B2" s="5551" t="s">
        <v>1615</v>
      </c>
      <c r="C2" s="5553" t="s">
        <v>212</v>
      </c>
      <c r="D2" s="5554"/>
      <c r="E2" s="5554"/>
      <c r="F2" s="5554"/>
      <c r="G2" s="5554"/>
      <c r="H2" s="5555"/>
      <c r="I2" s="5553" t="s">
        <v>213</v>
      </c>
      <c r="J2" s="5554"/>
      <c r="K2" s="5554"/>
      <c r="L2" s="5554"/>
      <c r="M2" s="5554"/>
      <c r="N2" s="5555"/>
      <c r="O2" s="3698"/>
      <c r="P2" s="5549" t="s">
        <v>1825</v>
      </c>
      <c r="Q2" s="5561" t="s">
        <v>1647</v>
      </c>
      <c r="R2" s="5561"/>
      <c r="S2" s="5561"/>
      <c r="T2" s="5561"/>
      <c r="U2" s="5561"/>
      <c r="V2" s="5561"/>
      <c r="W2" s="5559" t="s">
        <v>1648</v>
      </c>
      <c r="X2" s="5541" t="s">
        <v>1649</v>
      </c>
      <c r="Y2" s="3698"/>
      <c r="Z2" s="5540" t="s">
        <v>1801</v>
      </c>
      <c r="AA2" s="5540" t="s">
        <v>215</v>
      </c>
      <c r="AB2" s="5540"/>
      <c r="AC2" s="5540"/>
      <c r="AD2" s="5540"/>
      <c r="AE2" s="5540"/>
      <c r="AF2" s="3698"/>
      <c r="AG2" s="3698"/>
      <c r="AH2" s="3698"/>
      <c r="AI2" s="5540" t="s">
        <v>1794</v>
      </c>
      <c r="AJ2" s="5541" t="s">
        <v>1072</v>
      </c>
      <c r="AK2" s="5541" t="s">
        <v>1073</v>
      </c>
      <c r="AL2" s="5541" t="s">
        <v>1074</v>
      </c>
      <c r="AM2" s="5541" t="s">
        <v>1075</v>
      </c>
      <c r="AN2" s="5541" t="s">
        <v>1076</v>
      </c>
    </row>
    <row r="3" spans="1:40" ht="11.25" customHeight="1">
      <c r="A3" s="5550"/>
      <c r="B3" s="5552"/>
      <c r="C3" s="3949" t="s">
        <v>1629</v>
      </c>
      <c r="D3" s="3949" t="s">
        <v>1637</v>
      </c>
      <c r="E3" s="3949" t="s">
        <v>1638</v>
      </c>
      <c r="F3" s="3949" t="s">
        <v>1639</v>
      </c>
      <c r="G3" s="3949" t="s">
        <v>1640</v>
      </c>
      <c r="H3" s="3949" t="s">
        <v>1641</v>
      </c>
      <c r="I3" s="3949" t="s">
        <v>1629</v>
      </c>
      <c r="J3" s="3949" t="s">
        <v>1637</v>
      </c>
      <c r="K3" s="3949" t="s">
        <v>1638</v>
      </c>
      <c r="L3" s="3949" t="s">
        <v>1639</v>
      </c>
      <c r="M3" s="3949" t="s">
        <v>1640</v>
      </c>
      <c r="N3" s="3949" t="s">
        <v>1641</v>
      </c>
      <c r="O3" s="3698"/>
      <c r="P3" s="5550"/>
      <c r="Q3" s="4113" t="s">
        <v>119</v>
      </c>
      <c r="R3" s="4113" t="s">
        <v>1072</v>
      </c>
      <c r="S3" s="4113" t="s">
        <v>1073</v>
      </c>
      <c r="T3" s="4113" t="s">
        <v>1074</v>
      </c>
      <c r="U3" s="4113" t="s">
        <v>1075</v>
      </c>
      <c r="V3" s="4113" t="s">
        <v>1076</v>
      </c>
      <c r="W3" s="5560"/>
      <c r="X3" s="5541"/>
      <c r="Y3" s="3698"/>
      <c r="Z3" s="5540"/>
      <c r="AA3" s="4113" t="s">
        <v>1072</v>
      </c>
      <c r="AB3" s="4113" t="s">
        <v>1073</v>
      </c>
      <c r="AC3" s="4113" t="s">
        <v>1074</v>
      </c>
      <c r="AD3" s="4113" t="s">
        <v>1075</v>
      </c>
      <c r="AE3" s="4113" t="s">
        <v>1076</v>
      </c>
      <c r="AF3" s="3698"/>
      <c r="AG3" s="3698"/>
      <c r="AH3" s="3698"/>
      <c r="AI3" s="5540"/>
      <c r="AJ3" s="5541"/>
      <c r="AK3" s="5541" t="s">
        <v>1073</v>
      </c>
      <c r="AL3" s="5541" t="s">
        <v>1074</v>
      </c>
      <c r="AM3" s="5541" t="s">
        <v>1075</v>
      </c>
      <c r="AN3" s="5541" t="s">
        <v>1076</v>
      </c>
    </row>
    <row r="4" spans="1:40" ht="15.95" customHeight="1">
      <c r="A4" s="3952" t="s">
        <v>1620</v>
      </c>
      <c r="B4" s="4114" t="s">
        <v>682</v>
      </c>
      <c r="C4" s="4115">
        <f>'5. Персонал'!C11</f>
        <v>0</v>
      </c>
      <c r="D4" s="4115">
        <f>'5. Персонал'!D11</f>
        <v>0</v>
      </c>
      <c r="E4" s="4115">
        <f>'5. Персонал'!E11</f>
        <v>0</v>
      </c>
      <c r="F4" s="4115">
        <f>'5. Персонал'!F11</f>
        <v>0</v>
      </c>
      <c r="G4" s="4115">
        <f>'5. Персонал'!G11</f>
        <v>0</v>
      </c>
      <c r="H4" s="4115">
        <f>'5. Персонал'!H11</f>
        <v>0</v>
      </c>
      <c r="I4" s="4115">
        <f>'5. Персонал'!I11</f>
        <v>0</v>
      </c>
      <c r="J4" s="4115">
        <f>'5. Персонал'!J11</f>
        <v>0</v>
      </c>
      <c r="K4" s="4115">
        <f>'5. Персонал'!K11</f>
        <v>0</v>
      </c>
      <c r="L4" s="4115">
        <f>'5. Персонал'!L11</f>
        <v>0</v>
      </c>
      <c r="M4" s="4115">
        <f>'5. Персонал'!M11</f>
        <v>0</v>
      </c>
      <c r="N4" s="4115">
        <f>'5. Персонал'!N11</f>
        <v>0</v>
      </c>
      <c r="O4" s="3698"/>
      <c r="P4" s="4116" t="s">
        <v>212</v>
      </c>
      <c r="Q4" s="4102">
        <f>'8. Ремонтна програма'!D24</f>
        <v>0</v>
      </c>
      <c r="R4" s="4102">
        <f>'8. Ремонтна програма'!E24</f>
        <v>0</v>
      </c>
      <c r="S4" s="4102">
        <f>'8. Ремонтна програма'!F24</f>
        <v>0</v>
      </c>
      <c r="T4" s="4102">
        <f>'8. Ремонтна програма'!G24</f>
        <v>0</v>
      </c>
      <c r="U4" s="4102">
        <f>'8. Ремонтна програма'!H24</f>
        <v>0</v>
      </c>
      <c r="V4" s="4102">
        <f>'8. Ремонтна програма'!I24</f>
        <v>0</v>
      </c>
      <c r="W4" s="4117">
        <f>IFERROR((R4-Q4)/Q4,0)</f>
        <v>0</v>
      </c>
      <c r="X4" s="4118">
        <f>IFERROR((V4-Q4)/Q4,0)</f>
        <v>0</v>
      </c>
      <c r="Y4" s="3698"/>
      <c r="Z4" s="4119" t="s">
        <v>1803</v>
      </c>
      <c r="AA4" s="4120">
        <f>'4. Отчет и прогн. потребление'!E20/1000</f>
        <v>0</v>
      </c>
      <c r="AB4" s="4120">
        <f>'4. Отчет и прогн. потребление'!F20/1000</f>
        <v>0</v>
      </c>
      <c r="AC4" s="4120">
        <f>'4. Отчет и прогн. потребление'!G20/1000</f>
        <v>0</v>
      </c>
      <c r="AD4" s="4120">
        <f>'4. Отчет и прогн. потребление'!H20/1000</f>
        <v>0</v>
      </c>
      <c r="AE4" s="4120">
        <f>'4. Отчет и прогн. потребление'!I20/1000</f>
        <v>0</v>
      </c>
      <c r="AF4" s="3698"/>
      <c r="AG4" s="3698"/>
      <c r="AH4" s="3698"/>
      <c r="AI4" s="5544" t="s">
        <v>212</v>
      </c>
      <c r="AJ4" s="5545"/>
      <c r="AK4" s="5545"/>
      <c r="AL4" s="5545"/>
      <c r="AM4" s="5545"/>
      <c r="AN4" s="5546"/>
    </row>
    <row r="5" spans="1:40" ht="14.1" customHeight="1">
      <c r="A5" s="3947" t="s">
        <v>1613</v>
      </c>
      <c r="B5" s="4121" t="s">
        <v>1618</v>
      </c>
      <c r="C5" s="4122">
        <f>'5. Персонал'!C14</f>
        <v>0</v>
      </c>
      <c r="D5" s="4122">
        <f>'5. Персонал'!D14</f>
        <v>0</v>
      </c>
      <c r="E5" s="4122">
        <f>'5. Персонал'!E14</f>
        <v>0</v>
      </c>
      <c r="F5" s="4122">
        <f>'5. Персонал'!F14</f>
        <v>0</v>
      </c>
      <c r="G5" s="4122">
        <f>'5. Персонал'!G14</f>
        <v>0</v>
      </c>
      <c r="H5" s="4122">
        <f>'5. Персонал'!H14</f>
        <v>0</v>
      </c>
      <c r="I5" s="4122">
        <f>'5. Персонал'!I14</f>
        <v>0</v>
      </c>
      <c r="J5" s="4122">
        <f>'5. Персонал'!J14</f>
        <v>0</v>
      </c>
      <c r="K5" s="4122">
        <f>'5. Персонал'!K14</f>
        <v>0</v>
      </c>
      <c r="L5" s="4122">
        <f>'5. Персонал'!L14</f>
        <v>0</v>
      </c>
      <c r="M5" s="4122">
        <f>'5. Персонал'!M14</f>
        <v>0</v>
      </c>
      <c r="N5" s="4122">
        <f>'5. Персонал'!N14</f>
        <v>0</v>
      </c>
      <c r="O5" s="3698"/>
      <c r="P5" s="4116" t="s">
        <v>178</v>
      </c>
      <c r="Q5" s="4102">
        <f>'8. Ремонтна програма'!D53</f>
        <v>0</v>
      </c>
      <c r="R5" s="4102">
        <f>'8. Ремонтна програма'!E53</f>
        <v>0</v>
      </c>
      <c r="S5" s="4102">
        <f>'8. Ремонтна програма'!F53</f>
        <v>0</v>
      </c>
      <c r="T5" s="4102">
        <f>'8. Ремонтна програма'!G53</f>
        <v>0</v>
      </c>
      <c r="U5" s="4102">
        <f>'8. Ремонтна програма'!H53</f>
        <v>0</v>
      </c>
      <c r="V5" s="4102">
        <f>'8. Ремонтна програма'!I53</f>
        <v>0</v>
      </c>
      <c r="W5" s="4117">
        <f t="shared" ref="W5:W7" si="0">IFERROR((R5-Q5)/Q5,0)</f>
        <v>0</v>
      </c>
      <c r="X5" s="4118">
        <f t="shared" ref="X5:X7" si="1">IFERROR((V5-Q5)/Q5,0)</f>
        <v>0</v>
      </c>
      <c r="Y5" s="3698"/>
      <c r="Z5" s="5540" t="s">
        <v>1801</v>
      </c>
      <c r="AA5" s="5540" t="s">
        <v>178</v>
      </c>
      <c r="AB5" s="5540"/>
      <c r="AC5" s="5540"/>
      <c r="AD5" s="5540"/>
      <c r="AE5" s="5540"/>
      <c r="AF5" s="3698"/>
      <c r="AG5" s="3698"/>
      <c r="AH5" s="3698"/>
      <c r="AI5" s="1602" t="s">
        <v>614</v>
      </c>
      <c r="AJ5" s="4123">
        <f>'20.Цени '!D9</f>
        <v>0</v>
      </c>
      <c r="AK5" s="4123">
        <f>'20.Цени '!E9</f>
        <v>0</v>
      </c>
      <c r="AL5" s="4123">
        <f>'20.Цени '!F9</f>
        <v>0</v>
      </c>
      <c r="AM5" s="4123">
        <f>'20.Цени '!G9</f>
        <v>0</v>
      </c>
      <c r="AN5" s="4123">
        <f>'20.Цени '!H9</f>
        <v>0</v>
      </c>
    </row>
    <row r="6" spans="1:40" ht="17.45" customHeight="1">
      <c r="A6" s="3955" t="s">
        <v>1623</v>
      </c>
      <c r="B6" s="4124" t="s">
        <v>174</v>
      </c>
      <c r="C6" s="4125"/>
      <c r="D6" s="4126">
        <f>IFERROR((D5-C5)/C5,0)</f>
        <v>0</v>
      </c>
      <c r="E6" s="4126">
        <f t="shared" ref="E6:H6" si="2">IFERROR((E5-D5)/D5,0)</f>
        <v>0</v>
      </c>
      <c r="F6" s="4126">
        <f t="shared" si="2"/>
        <v>0</v>
      </c>
      <c r="G6" s="4126">
        <f t="shared" si="2"/>
        <v>0</v>
      </c>
      <c r="H6" s="4126">
        <f t="shared" si="2"/>
        <v>0</v>
      </c>
      <c r="I6" s="4125"/>
      <c r="J6" s="4127">
        <f>IFERROR((J5-I5)/I5,0)</f>
        <v>0</v>
      </c>
      <c r="K6" s="4127">
        <f t="shared" ref="K6" si="3">IFERROR((K5-J5)/J5,0)</f>
        <v>0</v>
      </c>
      <c r="L6" s="4127">
        <f t="shared" ref="L6" si="4">IFERROR((L5-K5)/K5,0)</f>
        <v>0</v>
      </c>
      <c r="M6" s="4127">
        <f t="shared" ref="M6" si="5">IFERROR((M5-L5)/L5,0)</f>
        <v>0</v>
      </c>
      <c r="N6" s="4127">
        <f t="shared" ref="N6" si="6">IFERROR((N5-M5)/M5,0)</f>
        <v>0</v>
      </c>
      <c r="O6" s="3698"/>
      <c r="P6" s="4116" t="s">
        <v>188</v>
      </c>
      <c r="Q6" s="4102">
        <f>'8. Ремонтна програма'!D79</f>
        <v>0</v>
      </c>
      <c r="R6" s="4102">
        <f>'8. Ремонтна програма'!E79</f>
        <v>0</v>
      </c>
      <c r="S6" s="4102">
        <f>'8. Ремонтна програма'!F79</f>
        <v>0</v>
      </c>
      <c r="T6" s="4102">
        <f>'8. Ремонтна програма'!G79</f>
        <v>0</v>
      </c>
      <c r="U6" s="4102">
        <f>'8. Ремонтна програма'!H79</f>
        <v>0</v>
      </c>
      <c r="V6" s="4102">
        <f>'8. Ремонтна програма'!I79</f>
        <v>0</v>
      </c>
      <c r="W6" s="4117">
        <f t="shared" si="0"/>
        <v>0</v>
      </c>
      <c r="X6" s="4118">
        <f t="shared" si="1"/>
        <v>0</v>
      </c>
      <c r="Y6" s="3698"/>
      <c r="Z6" s="5540"/>
      <c r="AA6" s="4023" t="s">
        <v>1072</v>
      </c>
      <c r="AB6" s="4023" t="s">
        <v>1073</v>
      </c>
      <c r="AC6" s="4023" t="s">
        <v>1074</v>
      </c>
      <c r="AD6" s="4023" t="s">
        <v>1075</v>
      </c>
      <c r="AE6" s="4023" t="s">
        <v>1076</v>
      </c>
      <c r="AF6" s="3698"/>
      <c r="AG6" s="3698"/>
      <c r="AH6" s="3698"/>
      <c r="AI6" s="5544" t="s">
        <v>178</v>
      </c>
      <c r="AJ6" s="5545"/>
      <c r="AK6" s="5545"/>
      <c r="AL6" s="5545"/>
      <c r="AM6" s="5545"/>
      <c r="AN6" s="5546"/>
    </row>
    <row r="7" spans="1:40" ht="15" customHeight="1">
      <c r="A7" s="3955" t="s">
        <v>1622</v>
      </c>
      <c r="B7" s="4124" t="s">
        <v>174</v>
      </c>
      <c r="C7" s="4125"/>
      <c r="D7" s="4126">
        <f>IFERROR((D5-$C$5)/$C$5,0)</f>
        <v>0</v>
      </c>
      <c r="E7" s="4126">
        <f t="shared" ref="E7:H7" si="7">IFERROR((E5-$C$5)/$C$5,0)</f>
        <v>0</v>
      </c>
      <c r="F7" s="4126">
        <f t="shared" si="7"/>
        <v>0</v>
      </c>
      <c r="G7" s="4126">
        <f t="shared" si="7"/>
        <v>0</v>
      </c>
      <c r="H7" s="4126">
        <f t="shared" si="7"/>
        <v>0</v>
      </c>
      <c r="I7" s="4125"/>
      <c r="J7" s="4127">
        <f>IFERROR((J5-$I$5)/$I$5,0)</f>
        <v>0</v>
      </c>
      <c r="K7" s="4127">
        <f t="shared" ref="K7:N7" si="8">IFERROR((K5-$I$5)/$I$5,0)</f>
        <v>0</v>
      </c>
      <c r="L7" s="4126">
        <f t="shared" si="8"/>
        <v>0</v>
      </c>
      <c r="M7" s="4126">
        <f t="shared" si="8"/>
        <v>0</v>
      </c>
      <c r="N7" s="4126">
        <f t="shared" si="8"/>
        <v>0</v>
      </c>
      <c r="O7" s="3698"/>
      <c r="P7" s="4128" t="s">
        <v>1256</v>
      </c>
      <c r="Q7" s="4102">
        <f>'8. Ремонтна програма'!D110</f>
        <v>0</v>
      </c>
      <c r="R7" s="4102">
        <f>'8. Ремонтна програма'!E110</f>
        <v>0</v>
      </c>
      <c r="S7" s="4102">
        <f>'8. Ремонтна програма'!F110</f>
        <v>0</v>
      </c>
      <c r="T7" s="4102">
        <f>'8. Ремонтна програма'!G110</f>
        <v>0</v>
      </c>
      <c r="U7" s="4102">
        <f>'8. Ремонтна програма'!H110</f>
        <v>0</v>
      </c>
      <c r="V7" s="4102">
        <f>'8. Ремонтна програма'!I110</f>
        <v>0</v>
      </c>
      <c r="W7" s="4117">
        <f t="shared" si="0"/>
        <v>0</v>
      </c>
      <c r="X7" s="4118">
        <f t="shared" si="1"/>
        <v>0</v>
      </c>
      <c r="Y7" s="3698"/>
      <c r="Z7" s="4129" t="s">
        <v>1791</v>
      </c>
      <c r="AA7" s="4130">
        <f>AA8+AA9</f>
        <v>0</v>
      </c>
      <c r="AB7" s="4130">
        <f t="shared" ref="AB7:AE7" si="9">AB8+AB9</f>
        <v>0</v>
      </c>
      <c r="AC7" s="4130">
        <f t="shared" si="9"/>
        <v>0</v>
      </c>
      <c r="AD7" s="4130">
        <f t="shared" si="9"/>
        <v>0</v>
      </c>
      <c r="AE7" s="4130">
        <f t="shared" si="9"/>
        <v>0</v>
      </c>
      <c r="AF7" s="3698"/>
      <c r="AG7" s="3698"/>
      <c r="AH7" s="3698"/>
      <c r="AI7" s="1602" t="s">
        <v>614</v>
      </c>
      <c r="AJ7" s="4123">
        <f>'20.Цени '!D11</f>
        <v>0</v>
      </c>
      <c r="AK7" s="4123">
        <f>'20.Цени '!E11</f>
        <v>0</v>
      </c>
      <c r="AL7" s="4123">
        <f>'20.Цени '!F11</f>
        <v>0</v>
      </c>
      <c r="AM7" s="4123">
        <f>'20.Цени '!G11</f>
        <v>0</v>
      </c>
      <c r="AN7" s="4123">
        <f>'20.Цени '!H11</f>
        <v>0</v>
      </c>
    </row>
    <row r="8" spans="1:40" ht="21.2" customHeight="1">
      <c r="A8" s="3948" t="s">
        <v>1614</v>
      </c>
      <c r="B8" s="4131" t="s">
        <v>1619</v>
      </c>
      <c r="C8" s="4132">
        <f>'5. Персонал'!C50</f>
        <v>0</v>
      </c>
      <c r="D8" s="4132">
        <f>'5. Персонал'!D50</f>
        <v>0</v>
      </c>
      <c r="E8" s="4132">
        <f>'5. Персонал'!E50</f>
        <v>0</v>
      </c>
      <c r="F8" s="4132">
        <f>'5. Персонал'!F50</f>
        <v>0</v>
      </c>
      <c r="G8" s="4132">
        <f>'5. Персонал'!G50</f>
        <v>0</v>
      </c>
      <c r="H8" s="4132">
        <f>'5. Персонал'!H50</f>
        <v>0</v>
      </c>
      <c r="I8" s="4132">
        <f>'5. Персонал'!I50</f>
        <v>0</v>
      </c>
      <c r="J8" s="4132">
        <f>'5. Персонал'!J50</f>
        <v>0</v>
      </c>
      <c r="K8" s="4132">
        <f>'5. Персонал'!K50</f>
        <v>0</v>
      </c>
      <c r="L8" s="4132">
        <f>'5. Персонал'!L50</f>
        <v>0</v>
      </c>
      <c r="M8" s="4132">
        <f>'5. Персонал'!M50</f>
        <v>0</v>
      </c>
      <c r="N8" s="4132">
        <f>'5. Персонал'!N50</f>
        <v>0</v>
      </c>
      <c r="O8" s="3698"/>
      <c r="P8" s="5549" t="s">
        <v>1825</v>
      </c>
      <c r="Q8" s="5556" t="s">
        <v>1646</v>
      </c>
      <c r="R8" s="5557"/>
      <c r="S8" s="5557"/>
      <c r="T8" s="5557"/>
      <c r="U8" s="5557"/>
      <c r="V8" s="5557"/>
      <c r="W8" s="5559" t="s">
        <v>1648</v>
      </c>
      <c r="X8" s="5541" t="s">
        <v>1649</v>
      </c>
      <c r="Y8" s="3698"/>
      <c r="Z8" s="4133" t="s">
        <v>304</v>
      </c>
      <c r="AA8" s="4130">
        <f>'4. Отчет и прогн. потребление'!E50/1000</f>
        <v>0</v>
      </c>
      <c r="AB8" s="4130">
        <f>'4. Отчет и прогн. потребление'!F50/1000</f>
        <v>0</v>
      </c>
      <c r="AC8" s="4130">
        <f>'4. Отчет и прогн. потребление'!G50/1000</f>
        <v>0</v>
      </c>
      <c r="AD8" s="4130">
        <f>'4. Отчет и прогн. потребление'!H50/1000</f>
        <v>0</v>
      </c>
      <c r="AE8" s="4130">
        <f>'4. Отчет и прогн. потребление'!I50/1000</f>
        <v>0</v>
      </c>
      <c r="AF8" s="3698"/>
      <c r="AG8" s="3698"/>
      <c r="AH8" s="3698"/>
      <c r="AI8" s="5544" t="s">
        <v>188</v>
      </c>
      <c r="AJ8" s="5545"/>
      <c r="AK8" s="5545"/>
      <c r="AL8" s="5545"/>
      <c r="AM8" s="5545"/>
      <c r="AN8" s="5546"/>
    </row>
    <row r="9" spans="1:40" ht="12.6" customHeight="1">
      <c r="A9" s="3955" t="s">
        <v>1623</v>
      </c>
      <c r="B9" s="4124" t="s">
        <v>174</v>
      </c>
      <c r="C9" s="4125"/>
      <c r="D9" s="4126">
        <f>IFERROR((D8-C8)/C8,0)</f>
        <v>0</v>
      </c>
      <c r="E9" s="4126">
        <f t="shared" ref="E9" si="10">IFERROR((E8-D8)/D8,0)</f>
        <v>0</v>
      </c>
      <c r="F9" s="4126">
        <f t="shared" ref="F9" si="11">IFERROR((F8-E8)/E8,0)</f>
        <v>0</v>
      </c>
      <c r="G9" s="4126">
        <f t="shared" ref="G9" si="12">IFERROR((G8-F8)/F8,0)</f>
        <v>0</v>
      </c>
      <c r="H9" s="4126">
        <f t="shared" ref="H9" si="13">IFERROR((H8-G8)/G8,0)</f>
        <v>0</v>
      </c>
      <c r="I9" s="4125"/>
      <c r="J9" s="4126">
        <f>IFERROR((J8-I8)/I8,0)</f>
        <v>0</v>
      </c>
      <c r="K9" s="4126">
        <f t="shared" ref="K9" si="14">IFERROR((K8-J8)/J8,0)</f>
        <v>0</v>
      </c>
      <c r="L9" s="4126">
        <f t="shared" ref="L9" si="15">IFERROR((L8-K8)/K8,0)</f>
        <v>0</v>
      </c>
      <c r="M9" s="4126">
        <f t="shared" ref="M9" si="16">IFERROR((M8-L8)/L8,0)</f>
        <v>0</v>
      </c>
      <c r="N9" s="4126">
        <f t="shared" ref="N9" si="17">IFERROR((N8-M8)/M8,0)</f>
        <v>0</v>
      </c>
      <c r="O9" s="3698"/>
      <c r="P9" s="5550"/>
      <c r="Q9" s="4113" t="s">
        <v>119</v>
      </c>
      <c r="R9" s="4113" t="s">
        <v>1072</v>
      </c>
      <c r="S9" s="4113" t="s">
        <v>1073</v>
      </c>
      <c r="T9" s="4113" t="s">
        <v>1074</v>
      </c>
      <c r="U9" s="4113" t="s">
        <v>1075</v>
      </c>
      <c r="V9" s="4113" t="s">
        <v>1076</v>
      </c>
      <c r="W9" s="5560"/>
      <c r="X9" s="5541"/>
      <c r="Y9" s="3698"/>
      <c r="Z9" s="4134" t="s">
        <v>305</v>
      </c>
      <c r="AA9" s="4130">
        <f>'4. Отчет и прогн. потребление'!E51/1000</f>
        <v>0</v>
      </c>
      <c r="AB9" s="4130">
        <f>'4. Отчет и прогн. потребление'!F51/1000</f>
        <v>0</v>
      </c>
      <c r="AC9" s="4130">
        <f>'4. Отчет и прогн. потребление'!G51/1000</f>
        <v>0</v>
      </c>
      <c r="AD9" s="4130">
        <f>'4. Отчет и прогн. потребление'!H51/1000</f>
        <v>0</v>
      </c>
      <c r="AE9" s="4130">
        <f>'4. Отчет и прогн. потребление'!I51/1000</f>
        <v>0</v>
      </c>
      <c r="AF9" s="3698"/>
      <c r="AG9" s="3698"/>
      <c r="AH9" s="3698"/>
      <c r="AI9" s="1602" t="s">
        <v>614</v>
      </c>
      <c r="AJ9" s="4123">
        <f>'20.Цени '!D13</f>
        <v>0</v>
      </c>
      <c r="AK9" s="4123">
        <f>'20.Цени '!E13</f>
        <v>0</v>
      </c>
      <c r="AL9" s="4123">
        <f>'20.Цени '!F13</f>
        <v>0</v>
      </c>
      <c r="AM9" s="4123">
        <f>'20.Цени '!G13</f>
        <v>0</v>
      </c>
      <c r="AN9" s="4123">
        <f>'20.Цени '!H13</f>
        <v>0</v>
      </c>
    </row>
    <row r="10" spans="1:40">
      <c r="A10" s="3954" t="s">
        <v>1621</v>
      </c>
      <c r="B10" s="4124" t="s">
        <v>174</v>
      </c>
      <c r="C10" s="4125"/>
      <c r="D10" s="4126">
        <f>IFERROR((D8-$C$8)/$C$8,0)</f>
        <v>0</v>
      </c>
      <c r="E10" s="4126">
        <f>IFERROR((E8-$C$8)/$C$8,0)</f>
        <v>0</v>
      </c>
      <c r="F10" s="4126">
        <f>IFERROR((F8-$C$8)/$C$8,0)</f>
        <v>0</v>
      </c>
      <c r="G10" s="4126">
        <f>IFERROR((G8-$C$8)/$C$8,0)</f>
        <v>0</v>
      </c>
      <c r="H10" s="4126">
        <f>IFERROR((H8-$C$8)/$C$8,0)</f>
        <v>0</v>
      </c>
      <c r="I10" s="4125"/>
      <c r="J10" s="4126">
        <f>IFERROR((J8-$I$8)/$I$8,0)</f>
        <v>0</v>
      </c>
      <c r="K10" s="4127">
        <f>IFERROR((K8-$I$8)/$I$8,0)</f>
        <v>0</v>
      </c>
      <c r="L10" s="4126">
        <f>IFERROR((L8-$I$8)/$I$8,0)</f>
        <v>0</v>
      </c>
      <c r="M10" s="4126">
        <f>IFERROR((M8-$I$8)/$I$8,0)</f>
        <v>0</v>
      </c>
      <c r="N10" s="4126">
        <f>IFERROR((N8-$I$8)/$I$8,0)</f>
        <v>0</v>
      </c>
      <c r="O10" s="3698"/>
      <c r="P10" s="4116" t="s">
        <v>212</v>
      </c>
      <c r="Q10" s="4102">
        <f>'8. Ремонтна програма'!J24</f>
        <v>0</v>
      </c>
      <c r="R10" s="4102">
        <f>'8. Ремонтна програма'!K24</f>
        <v>0</v>
      </c>
      <c r="S10" s="4102">
        <f>'8. Ремонтна програма'!L24</f>
        <v>0</v>
      </c>
      <c r="T10" s="4102">
        <f>'8. Ремонтна програма'!M24</f>
        <v>0</v>
      </c>
      <c r="U10" s="4102">
        <f>'8. Ремонтна програма'!N24</f>
        <v>0</v>
      </c>
      <c r="V10" s="4102">
        <f>'8. Ремонтна програма'!O24</f>
        <v>0</v>
      </c>
      <c r="W10" s="4135">
        <f t="shared" ref="W10:W14" si="18">IFERROR((R10-Q10)/Q10,0)</f>
        <v>0</v>
      </c>
      <c r="X10" s="4118">
        <f t="shared" ref="X10:X14" si="19">IFERROR((V10-Q10)/Q10,0)</f>
        <v>0</v>
      </c>
      <c r="Y10" s="3698"/>
      <c r="Z10" s="5540" t="s">
        <v>1801</v>
      </c>
      <c r="AA10" s="5540" t="s">
        <v>188</v>
      </c>
      <c r="AB10" s="5540"/>
      <c r="AC10" s="5540"/>
      <c r="AD10" s="5540"/>
      <c r="AE10" s="5540"/>
      <c r="AF10" s="3698"/>
      <c r="AG10" s="3698"/>
      <c r="AH10" s="3698"/>
      <c r="AI10" s="1602" t="s">
        <v>183</v>
      </c>
      <c r="AJ10" s="4136"/>
      <c r="AK10" s="4136"/>
      <c r="AL10" s="4136"/>
      <c r="AM10" s="4136"/>
      <c r="AN10" s="4136"/>
    </row>
    <row r="11" spans="1:40" ht="18.75" customHeight="1">
      <c r="A11" s="3953" t="s">
        <v>1625</v>
      </c>
      <c r="B11" s="4137" t="s">
        <v>174</v>
      </c>
      <c r="C11" s="3945">
        <f>'5. Персонал'!C62</f>
        <v>0</v>
      </c>
      <c r="D11" s="3945">
        <f>'5. Персонал'!D62</f>
        <v>0</v>
      </c>
      <c r="E11" s="3945">
        <f>'5. Персонал'!E62</f>
        <v>0</v>
      </c>
      <c r="F11" s="3945">
        <f>'5. Персонал'!F62</f>
        <v>0</v>
      </c>
      <c r="G11" s="3945">
        <f>'5. Персонал'!G62</f>
        <v>0</v>
      </c>
      <c r="H11" s="3945">
        <f>'5. Персонал'!H62</f>
        <v>0</v>
      </c>
      <c r="I11" s="3945">
        <f>'5. Персонал'!I62</f>
        <v>0</v>
      </c>
      <c r="J11" s="3945">
        <f>'5. Персонал'!J62</f>
        <v>0</v>
      </c>
      <c r="K11" s="3945">
        <f>'5. Персонал'!K62</f>
        <v>0</v>
      </c>
      <c r="L11" s="3945">
        <f>'5. Персонал'!L62</f>
        <v>0</v>
      </c>
      <c r="M11" s="3945">
        <f>'5. Персонал'!M62</f>
        <v>0</v>
      </c>
      <c r="N11" s="3945">
        <f>'5. Персонал'!N62</f>
        <v>0</v>
      </c>
      <c r="O11" s="3698"/>
      <c r="P11" s="4116" t="s">
        <v>178</v>
      </c>
      <c r="Q11" s="4102">
        <f>'8. Ремонтна програма'!J53</f>
        <v>0</v>
      </c>
      <c r="R11" s="4102">
        <f>'8. Ремонтна програма'!K53</f>
        <v>0</v>
      </c>
      <c r="S11" s="4102">
        <f>'8. Ремонтна програма'!L53</f>
        <v>0</v>
      </c>
      <c r="T11" s="4102">
        <f>'8. Ремонтна програма'!M53</f>
        <v>0</v>
      </c>
      <c r="U11" s="4102">
        <f>'8. Ремонтна програма'!N53</f>
        <v>0</v>
      </c>
      <c r="V11" s="4102">
        <f>'8. Ремонтна програма'!O53</f>
        <v>0</v>
      </c>
      <c r="W11" s="4135">
        <f t="shared" si="18"/>
        <v>0</v>
      </c>
      <c r="X11" s="4118">
        <f t="shared" si="19"/>
        <v>0</v>
      </c>
      <c r="Y11" s="3698"/>
      <c r="Z11" s="5540"/>
      <c r="AA11" s="4113" t="s">
        <v>1072</v>
      </c>
      <c r="AB11" s="4113" t="s">
        <v>1073</v>
      </c>
      <c r="AC11" s="4113" t="s">
        <v>1074</v>
      </c>
      <c r="AD11" s="4113" t="s">
        <v>1075</v>
      </c>
      <c r="AE11" s="4113" t="s">
        <v>1076</v>
      </c>
      <c r="AF11" s="3698"/>
      <c r="AG11" s="3698"/>
      <c r="AH11" s="3698"/>
      <c r="AI11" s="4138" t="s">
        <v>184</v>
      </c>
      <c r="AJ11" s="4139">
        <f>'20.Цени '!D15</f>
        <v>0</v>
      </c>
      <c r="AK11" s="4139">
        <f>'20.Цени '!E15</f>
        <v>0</v>
      </c>
      <c r="AL11" s="4139">
        <f>'20.Цени '!F15</f>
        <v>0</v>
      </c>
      <c r="AM11" s="4139">
        <f>'20.Цени '!G15</f>
        <v>0</v>
      </c>
      <c r="AN11" s="4139">
        <f>'20.Цени '!H15</f>
        <v>0</v>
      </c>
    </row>
    <row r="12" spans="1:40" ht="21.75" customHeight="1">
      <c r="A12" s="3953" t="s">
        <v>1624</v>
      </c>
      <c r="B12" s="4137" t="s">
        <v>174</v>
      </c>
      <c r="C12" s="3945">
        <f>'5. Персонал'!C63</f>
        <v>0</v>
      </c>
      <c r="D12" s="3945">
        <f>'5. Персонал'!D63</f>
        <v>0</v>
      </c>
      <c r="E12" s="3945">
        <f>'5. Персонал'!E63</f>
        <v>0</v>
      </c>
      <c r="F12" s="3945">
        <f>'5. Персонал'!F63</f>
        <v>0</v>
      </c>
      <c r="G12" s="3945">
        <f>'5. Персонал'!G63</f>
        <v>0</v>
      </c>
      <c r="H12" s="3945">
        <f>'5. Персонал'!H63</f>
        <v>0</v>
      </c>
      <c r="I12" s="3945">
        <f>'5. Персонал'!I63</f>
        <v>0</v>
      </c>
      <c r="J12" s="3945">
        <f>'5. Персонал'!J63</f>
        <v>0</v>
      </c>
      <c r="K12" s="3945">
        <f>'5. Персонал'!K63</f>
        <v>0</v>
      </c>
      <c r="L12" s="3945">
        <f>'5. Персонал'!L63</f>
        <v>0</v>
      </c>
      <c r="M12" s="3945">
        <f>'5. Персонал'!M63</f>
        <v>0</v>
      </c>
      <c r="N12" s="3945">
        <f>'5. Персонал'!N63</f>
        <v>0</v>
      </c>
      <c r="O12" s="3698"/>
      <c r="P12" s="4116" t="s">
        <v>188</v>
      </c>
      <c r="Q12" s="4102">
        <f>'8. Ремонтна програма'!J79</f>
        <v>0</v>
      </c>
      <c r="R12" s="4102">
        <f>'8. Ремонтна програма'!K79</f>
        <v>0</v>
      </c>
      <c r="S12" s="4102">
        <f>'8. Ремонтна програма'!L79</f>
        <v>0</v>
      </c>
      <c r="T12" s="4102">
        <f>'8. Ремонтна програма'!M79</f>
        <v>0</v>
      </c>
      <c r="U12" s="4102">
        <f>'8. Ремонтна програма'!N79</f>
        <v>0</v>
      </c>
      <c r="V12" s="4102">
        <f>'8. Ремонтна програма'!O79</f>
        <v>0</v>
      </c>
      <c r="W12" s="4135">
        <f t="shared" si="18"/>
        <v>0</v>
      </c>
      <c r="X12" s="4118">
        <f t="shared" si="19"/>
        <v>0</v>
      </c>
      <c r="Y12" s="3698"/>
      <c r="Z12" s="4129" t="s">
        <v>1792</v>
      </c>
      <c r="AA12" s="4130">
        <f>AA13+AA14</f>
        <v>0</v>
      </c>
      <c r="AB12" s="4130">
        <f t="shared" ref="AB12:AE12" si="20">AB13+AB14</f>
        <v>0</v>
      </c>
      <c r="AC12" s="4130">
        <f t="shared" si="20"/>
        <v>0</v>
      </c>
      <c r="AD12" s="4130">
        <f t="shared" si="20"/>
        <v>0</v>
      </c>
      <c r="AE12" s="4130">
        <f t="shared" si="20"/>
        <v>0</v>
      </c>
      <c r="AF12" s="3698"/>
      <c r="AG12" s="3698"/>
      <c r="AH12" s="3698"/>
      <c r="AI12" s="4138" t="s">
        <v>185</v>
      </c>
      <c r="AJ12" s="4139">
        <f>'20.Цени '!D16</f>
        <v>0</v>
      </c>
      <c r="AK12" s="4139">
        <f>'20.Цени '!E16</f>
        <v>0</v>
      </c>
      <c r="AL12" s="4139">
        <f>'20.Цени '!F16</f>
        <v>0</v>
      </c>
      <c r="AM12" s="4139">
        <f>'20.Цени '!G16</f>
        <v>0</v>
      </c>
      <c r="AN12" s="4139">
        <f>'20.Цени '!H16</f>
        <v>0</v>
      </c>
    </row>
    <row r="13" spans="1:40" ht="14.25" customHeight="1">
      <c r="A13" s="5549" t="s">
        <v>2</v>
      </c>
      <c r="B13" s="5551" t="s">
        <v>1615</v>
      </c>
      <c r="C13" s="5553" t="s">
        <v>188</v>
      </c>
      <c r="D13" s="5554"/>
      <c r="E13" s="5554"/>
      <c r="F13" s="5554"/>
      <c r="G13" s="5554"/>
      <c r="H13" s="5555"/>
      <c r="I13" s="5556" t="s">
        <v>1036</v>
      </c>
      <c r="J13" s="5557"/>
      <c r="K13" s="5557"/>
      <c r="L13" s="5557"/>
      <c r="M13" s="5557"/>
      <c r="N13" s="5558"/>
      <c r="O13" s="3698"/>
      <c r="P13" s="4128" t="s">
        <v>1256</v>
      </c>
      <c r="Q13" s="4102">
        <f>'8. Ремонтна програма'!J110</f>
        <v>0</v>
      </c>
      <c r="R13" s="4102">
        <f>'8. Ремонтна програма'!K110</f>
        <v>0</v>
      </c>
      <c r="S13" s="4102">
        <f>'8. Ремонтна програма'!L110</f>
        <v>0</v>
      </c>
      <c r="T13" s="4102">
        <f>'8. Ремонтна програма'!M110</f>
        <v>0</v>
      </c>
      <c r="U13" s="4102">
        <f>'8. Ремонтна програма'!N110</f>
        <v>0</v>
      </c>
      <c r="V13" s="4102">
        <f>'8. Ремонтна програма'!O110</f>
        <v>0</v>
      </c>
      <c r="W13" s="4135">
        <f t="shared" si="18"/>
        <v>0</v>
      </c>
      <c r="X13" s="4118">
        <f t="shared" si="19"/>
        <v>0</v>
      </c>
      <c r="Y13" s="3698"/>
      <c r="Z13" s="4133" t="s">
        <v>304</v>
      </c>
      <c r="AA13" s="4130">
        <f>'4. Отчет и прогн. потребление'!E55/1000</f>
        <v>0</v>
      </c>
      <c r="AB13" s="4130">
        <f>'4. Отчет и прогн. потребление'!F55/1000</f>
        <v>0</v>
      </c>
      <c r="AC13" s="4130">
        <f>'4. Отчет и прогн. потребление'!G55/1000</f>
        <v>0</v>
      </c>
      <c r="AD13" s="4130">
        <f>'4. Отчет и прогн. потребление'!H55/1000</f>
        <v>0</v>
      </c>
      <c r="AE13" s="4130">
        <f>'4. Отчет и прогн. потребление'!I55/1000</f>
        <v>0</v>
      </c>
      <c r="AF13" s="3698"/>
      <c r="AG13" s="3698"/>
      <c r="AH13" s="3698"/>
      <c r="AI13" s="4138" t="s">
        <v>186</v>
      </c>
      <c r="AJ13" s="4139">
        <f>'20.Цени '!D17</f>
        <v>0</v>
      </c>
      <c r="AK13" s="4139">
        <f>'20.Цени '!E17</f>
        <v>0</v>
      </c>
      <c r="AL13" s="4139">
        <f>'20.Цени '!F17</f>
        <v>0</v>
      </c>
      <c r="AM13" s="4139">
        <f>'20.Цени '!G17</f>
        <v>0</v>
      </c>
      <c r="AN13" s="4139">
        <f>'20.Цени '!H17</f>
        <v>0</v>
      </c>
    </row>
    <row r="14" spans="1:40" ht="14.25" customHeight="1">
      <c r="A14" s="5550"/>
      <c r="B14" s="5552"/>
      <c r="C14" s="3949" t="s">
        <v>1629</v>
      </c>
      <c r="D14" s="3949" t="s">
        <v>1637</v>
      </c>
      <c r="E14" s="3949" t="s">
        <v>1638</v>
      </c>
      <c r="F14" s="3949" t="s">
        <v>1639</v>
      </c>
      <c r="G14" s="3949" t="s">
        <v>1640</v>
      </c>
      <c r="H14" s="3949" t="s">
        <v>1641</v>
      </c>
      <c r="I14" s="3949" t="s">
        <v>1629</v>
      </c>
      <c r="J14" s="3949" t="s">
        <v>1637</v>
      </c>
      <c r="K14" s="3949" t="s">
        <v>1638</v>
      </c>
      <c r="L14" s="3949" t="s">
        <v>1639</v>
      </c>
      <c r="M14" s="3949" t="s">
        <v>1640</v>
      </c>
      <c r="N14" s="3949" t="s">
        <v>1641</v>
      </c>
      <c r="O14" s="3698"/>
      <c r="P14" s="4128" t="s">
        <v>1102</v>
      </c>
      <c r="Q14" s="4102">
        <f>'8. Ремонтна програма'!J141</f>
        <v>0</v>
      </c>
      <c r="R14" s="4102">
        <f>'8. Ремонтна програма'!K141</f>
        <v>3</v>
      </c>
      <c r="S14" s="4102">
        <f>'8. Ремонтна програма'!L141</f>
        <v>3</v>
      </c>
      <c r="T14" s="4102">
        <f>'8. Ремонтна програма'!M141</f>
        <v>3</v>
      </c>
      <c r="U14" s="4102">
        <f>'8. Ремонтна програма'!N141</f>
        <v>69</v>
      </c>
      <c r="V14" s="4102">
        <f>'8. Ремонтна програма'!O141</f>
        <v>69</v>
      </c>
      <c r="W14" s="4135">
        <f t="shared" si="18"/>
        <v>0</v>
      </c>
      <c r="X14" s="4118">
        <f t="shared" si="19"/>
        <v>0</v>
      </c>
      <c r="Y14" s="3698"/>
      <c r="Z14" s="4134" t="s">
        <v>305</v>
      </c>
      <c r="AA14" s="4130">
        <f>SUM(AA15:AA17)</f>
        <v>0</v>
      </c>
      <c r="AB14" s="4130">
        <f t="shared" ref="AB14:AE14" si="21">SUM(AB15:AB17)</f>
        <v>0</v>
      </c>
      <c r="AC14" s="4130">
        <f t="shared" si="21"/>
        <v>0</v>
      </c>
      <c r="AD14" s="4130">
        <f t="shared" si="21"/>
        <v>0</v>
      </c>
      <c r="AE14" s="4130">
        <f t="shared" si="21"/>
        <v>0</v>
      </c>
      <c r="AF14" s="3698"/>
      <c r="AG14" s="3698"/>
      <c r="AH14" s="3698"/>
      <c r="AI14" s="5544" t="str">
        <f>AA18</f>
        <v>Доставяне вода с непитейни качества</v>
      </c>
      <c r="AJ14" s="5545"/>
      <c r="AK14" s="5545"/>
      <c r="AL14" s="5545"/>
      <c r="AM14" s="5545"/>
      <c r="AN14" s="5546"/>
    </row>
    <row r="15" spans="1:40" ht="20.100000000000001" customHeight="1">
      <c r="A15" s="3952" t="s">
        <v>1620</v>
      </c>
      <c r="B15" s="4114" t="s">
        <v>682</v>
      </c>
      <c r="C15" s="4115">
        <f>'5. Персонал'!O11</f>
        <v>0</v>
      </c>
      <c r="D15" s="4115">
        <f>'5. Персонал'!P11</f>
        <v>0</v>
      </c>
      <c r="E15" s="4115">
        <f>'5. Персонал'!Q11</f>
        <v>0</v>
      </c>
      <c r="F15" s="4115">
        <f>'5. Персонал'!R11</f>
        <v>0</v>
      </c>
      <c r="G15" s="4115">
        <f>'5. Персонал'!S11</f>
        <v>0</v>
      </c>
      <c r="H15" s="4115">
        <f>'5. Персонал'!T11</f>
        <v>0</v>
      </c>
      <c r="I15" s="4115">
        <f>C4+I4+C15</f>
        <v>0</v>
      </c>
      <c r="J15" s="4115">
        <f t="shared" ref="J15:N15" si="22">D4+J4+D15</f>
        <v>0</v>
      </c>
      <c r="K15" s="4115">
        <f t="shared" si="22"/>
        <v>0</v>
      </c>
      <c r="L15" s="4115">
        <f t="shared" si="22"/>
        <v>0</v>
      </c>
      <c r="M15" s="4115">
        <f t="shared" si="22"/>
        <v>0</v>
      </c>
      <c r="N15" s="4115">
        <f t="shared" si="22"/>
        <v>0</v>
      </c>
      <c r="O15" s="3698"/>
      <c r="P15" s="4140"/>
      <c r="Q15" s="4141"/>
      <c r="R15" s="4141"/>
      <c r="S15" s="4141"/>
      <c r="T15" s="4141"/>
      <c r="U15" s="4141"/>
      <c r="V15" s="4141"/>
      <c r="W15" s="4142"/>
      <c r="X15" s="4143"/>
      <c r="Y15" s="3698"/>
      <c r="Z15" s="4144" t="s">
        <v>1005</v>
      </c>
      <c r="AA15" s="4130">
        <f>'4. Отчет и прогн. потребление'!E58/1000</f>
        <v>0</v>
      </c>
      <c r="AB15" s="4130">
        <f>'4. Отчет и прогн. потребление'!F58/1000</f>
        <v>0</v>
      </c>
      <c r="AC15" s="4130">
        <f>'4. Отчет и прогн. потребление'!G58/1000</f>
        <v>0</v>
      </c>
      <c r="AD15" s="4130">
        <f>'4. Отчет и прогн. потребление'!H58/1000</f>
        <v>0</v>
      </c>
      <c r="AE15" s="4130">
        <f>'4. Отчет и прогн. потребление'!I58/1000</f>
        <v>0</v>
      </c>
      <c r="AF15" s="3698"/>
      <c r="AG15" s="3698"/>
      <c r="AH15" s="3698"/>
      <c r="AI15" s="1602"/>
      <c r="AJ15" s="4123">
        <f>'20.Цени '!D18</f>
        <v>0</v>
      </c>
      <c r="AK15" s="4123">
        <f>'20.Цени '!E18</f>
        <v>0</v>
      </c>
      <c r="AL15" s="4123">
        <f>'20.Цени '!F18</f>
        <v>0</v>
      </c>
      <c r="AM15" s="4123">
        <f>'20.Цени '!G18</f>
        <v>0</v>
      </c>
      <c r="AN15" s="4123">
        <f>'20.Цени '!H18</f>
        <v>0</v>
      </c>
    </row>
    <row r="16" spans="1:40" ht="17.45" customHeight="1">
      <c r="A16" s="3947" t="s">
        <v>1613</v>
      </c>
      <c r="B16" s="4121" t="s">
        <v>1618</v>
      </c>
      <c r="C16" s="4122">
        <f>'5. Персонал'!O14</f>
        <v>0</v>
      </c>
      <c r="D16" s="4122">
        <f>'5. Персонал'!P14</f>
        <v>0</v>
      </c>
      <c r="E16" s="4122">
        <f>'5. Персонал'!Q14</f>
        <v>0</v>
      </c>
      <c r="F16" s="4122">
        <f>'5. Персонал'!R14</f>
        <v>0</v>
      </c>
      <c r="G16" s="4122">
        <f>'5. Персонал'!S14</f>
        <v>0</v>
      </c>
      <c r="H16" s="4122">
        <f>'5. Персонал'!T14</f>
        <v>0</v>
      </c>
      <c r="I16" s="4115">
        <f>C5+I5+C16</f>
        <v>0</v>
      </c>
      <c r="J16" s="4115">
        <f t="shared" ref="J16:N16" si="23">D5+J5+D16</f>
        <v>0</v>
      </c>
      <c r="K16" s="4115">
        <f t="shared" si="23"/>
        <v>0</v>
      </c>
      <c r="L16" s="4115">
        <f t="shared" si="23"/>
        <v>0</v>
      </c>
      <c r="M16" s="4115">
        <f t="shared" si="23"/>
        <v>0</v>
      </c>
      <c r="N16" s="4115">
        <f t="shared" si="23"/>
        <v>0</v>
      </c>
      <c r="O16" s="3698"/>
      <c r="P16" s="4145" t="s">
        <v>1676</v>
      </c>
      <c r="Q16" s="4146" t="s">
        <v>119</v>
      </c>
      <c r="R16" s="4146" t="s">
        <v>1072</v>
      </c>
      <c r="S16" s="4146" t="s">
        <v>1073</v>
      </c>
      <c r="T16" s="4146" t="s">
        <v>1074</v>
      </c>
      <c r="U16" s="4146" t="s">
        <v>1075</v>
      </c>
      <c r="V16" s="4146" t="s">
        <v>1076</v>
      </c>
      <c r="W16" s="4146" t="s">
        <v>1661</v>
      </c>
      <c r="X16" s="4146" t="s">
        <v>1662</v>
      </c>
      <c r="Y16" s="3698"/>
      <c r="Z16" s="4144" t="s">
        <v>1006</v>
      </c>
      <c r="AA16" s="4130">
        <f>'4. Отчет и прогн. потребление'!E59/1000</f>
        <v>0</v>
      </c>
      <c r="AB16" s="4130">
        <f>'4. Отчет и прогн. потребление'!F59/1000</f>
        <v>0</v>
      </c>
      <c r="AC16" s="4130">
        <f>'4. Отчет и прогн. потребление'!G59/1000</f>
        <v>0</v>
      </c>
      <c r="AD16" s="4130">
        <f>'4. Отчет и прогн. потребление'!H59/1000</f>
        <v>0</v>
      </c>
      <c r="AE16" s="4130">
        <f>'4. Отчет и прогн. потребление'!I59/1000</f>
        <v>0</v>
      </c>
      <c r="AF16" s="3698"/>
      <c r="AG16" s="3698"/>
      <c r="AH16" s="3698"/>
      <c r="AI16" s="5544" t="str">
        <f>AA21</f>
        <v>Доставяне вода на друг ВиК оператор</v>
      </c>
      <c r="AJ16" s="5545"/>
      <c r="AK16" s="5545"/>
      <c r="AL16" s="5545"/>
      <c r="AM16" s="5545"/>
      <c r="AN16" s="5546"/>
    </row>
    <row r="17" spans="1:43" ht="14.25" customHeight="1">
      <c r="A17" s="3955" t="s">
        <v>1623</v>
      </c>
      <c r="B17" s="4124" t="s">
        <v>174</v>
      </c>
      <c r="C17" s="4125"/>
      <c r="D17" s="4126">
        <f>IFERROR((D16-C16)/C16,0)</f>
        <v>0</v>
      </c>
      <c r="E17" s="4126">
        <f t="shared" ref="E17" si="24">IFERROR((E16-D16)/D16,0)</f>
        <v>0</v>
      </c>
      <c r="F17" s="4126">
        <f t="shared" ref="F17" si="25">IFERROR((F16-E16)/E16,0)</f>
        <v>0</v>
      </c>
      <c r="G17" s="4126">
        <f t="shared" ref="G17" si="26">IFERROR((G16-F16)/F16,0)</f>
        <v>0</v>
      </c>
      <c r="H17" s="4126">
        <f t="shared" ref="H17" si="27">IFERROR((H16-G16)/G16,0)</f>
        <v>0</v>
      </c>
      <c r="I17" s="4125"/>
      <c r="J17" s="4127">
        <f>IFERROR((J16-I16)/I16,0)</f>
        <v>0</v>
      </c>
      <c r="K17" s="4127">
        <f t="shared" ref="K17" si="28">IFERROR((K16-J16)/J16,0)</f>
        <v>0</v>
      </c>
      <c r="L17" s="4127">
        <f t="shared" ref="L17" si="29">IFERROR((L16-K16)/K16,0)</f>
        <v>0</v>
      </c>
      <c r="M17" s="4127">
        <f t="shared" ref="M17" si="30">IFERROR((M16-L16)/L16,0)</f>
        <v>0</v>
      </c>
      <c r="N17" s="4127">
        <f t="shared" ref="N17" si="31">IFERROR((N16-M16)/M16,0)</f>
        <v>0</v>
      </c>
      <c r="O17" s="3698"/>
      <c r="P17" s="4147" t="s">
        <v>1651</v>
      </c>
      <c r="Q17" s="4148">
        <f>IFERROR('8. Ремонтна програма'!K10/'8. Ремонтна програма'!K$24,0)</f>
        <v>0</v>
      </c>
      <c r="R17" s="4148">
        <f>IFERROR('8. Ремонтна програма'!L10/'8. Ремонтна програма'!L$24,0)</f>
        <v>0</v>
      </c>
      <c r="S17" s="4148">
        <f>IFERROR('8. Ремонтна програма'!M10/'8. Ремонтна програма'!M$24,0)</f>
        <v>0</v>
      </c>
      <c r="T17" s="4148">
        <f>IFERROR('8. Ремонтна програма'!N10/'8. Ремонтна програма'!N$24,0)</f>
        <v>0</v>
      </c>
      <c r="U17" s="4148">
        <f>IFERROR('8. Ремонтна програма'!O10/'8. Ремонтна програма'!O$24,0)</f>
        <v>0</v>
      </c>
      <c r="V17" s="4148">
        <f>IFERROR('8. Ремонтна програма'!P10/'8. Ремонтна програма'!P$24,0)</f>
        <v>0</v>
      </c>
      <c r="W17" s="4149">
        <f t="shared" ref="W17:W30" si="32">IFERROR((R17-Q17)/Q17,0)</f>
        <v>0</v>
      </c>
      <c r="X17" s="4149">
        <f t="shared" ref="X17:X30" si="33">IFERROR((V17-Q17)/Q17,0)</f>
        <v>0</v>
      </c>
      <c r="Y17" s="3698"/>
      <c r="Z17" s="4144" t="s">
        <v>1007</v>
      </c>
      <c r="AA17" s="4130">
        <f>'4. Отчет и прогн. потребление'!E60/1000</f>
        <v>0</v>
      </c>
      <c r="AB17" s="4130">
        <f>'4. Отчет и прогн. потребление'!F60/1000</f>
        <v>0</v>
      </c>
      <c r="AC17" s="4130">
        <f>'4. Отчет и прогн. потребление'!G60/1000</f>
        <v>0</v>
      </c>
      <c r="AD17" s="4130">
        <f>'4. Отчет и прогн. потребление'!H60/1000</f>
        <v>0</v>
      </c>
      <c r="AE17" s="4130">
        <f>'4. Отчет и прогн. потребление'!I60/1000</f>
        <v>0</v>
      </c>
      <c r="AF17" s="3698"/>
      <c r="AG17" s="3698"/>
      <c r="AH17" s="3698"/>
      <c r="AI17" s="1602"/>
      <c r="AJ17" s="4123">
        <f>'20.Цени '!D19</f>
        <v>0.13200000000000001</v>
      </c>
      <c r="AK17" s="4123">
        <f>'20.Цени '!E19</f>
        <v>0.13800000000000001</v>
      </c>
      <c r="AL17" s="4123">
        <f>'20.Цени '!F19</f>
        <v>0.14499999999999999</v>
      </c>
      <c r="AM17" s="4123">
        <f>'20.Цени '!G19</f>
        <v>0.153</v>
      </c>
      <c r="AN17" s="4123">
        <f>'20.Цени '!H19</f>
        <v>0.155</v>
      </c>
    </row>
    <row r="18" spans="1:43">
      <c r="A18" s="3955" t="s">
        <v>1622</v>
      </c>
      <c r="B18" s="4124" t="s">
        <v>174</v>
      </c>
      <c r="C18" s="4125"/>
      <c r="D18" s="4126">
        <f>IFERROR((D16-$C$16)/$C$16,0)</f>
        <v>0</v>
      </c>
      <c r="E18" s="4126">
        <f t="shared" ref="E18:H18" si="34">IFERROR((E16-$C$16)/$C$16,0)</f>
        <v>0</v>
      </c>
      <c r="F18" s="4126">
        <f t="shared" si="34"/>
        <v>0</v>
      </c>
      <c r="G18" s="4126">
        <f t="shared" si="34"/>
        <v>0</v>
      </c>
      <c r="H18" s="4126">
        <f t="shared" si="34"/>
        <v>0</v>
      </c>
      <c r="I18" s="4125"/>
      <c r="J18" s="4150">
        <f>IFERROR((J16-$I$16)/$I$16,0)</f>
        <v>0</v>
      </c>
      <c r="K18" s="4127">
        <f t="shared" ref="K18:N18" si="35">IFERROR((K16-$I$16)/$I$16,0)</f>
        <v>0</v>
      </c>
      <c r="L18" s="4126">
        <f t="shared" si="35"/>
        <v>0</v>
      </c>
      <c r="M18" s="4126">
        <f t="shared" si="35"/>
        <v>0</v>
      </c>
      <c r="N18" s="4126">
        <f t="shared" si="35"/>
        <v>0</v>
      </c>
      <c r="O18" s="3698"/>
      <c r="P18" s="4147" t="s">
        <v>1652</v>
      </c>
      <c r="Q18" s="4148">
        <f>IFERROR('8. Ремонтна програма'!K11/'8. Ремонтна програма'!K$24,0)</f>
        <v>0</v>
      </c>
      <c r="R18" s="4148">
        <f>IFERROR('8. Ремонтна програма'!L11/'8. Ремонтна програма'!L$24,0)</f>
        <v>0</v>
      </c>
      <c r="S18" s="4148">
        <f>IFERROR('8. Ремонтна програма'!M11/'8. Ремонтна програма'!M$24,0)</f>
        <v>0</v>
      </c>
      <c r="T18" s="4148">
        <f>IFERROR('8. Ремонтна програма'!N11/'8. Ремонтна програма'!N$24,0)</f>
        <v>0</v>
      </c>
      <c r="U18" s="4148">
        <f>IFERROR('8. Ремонтна програма'!O11/'8. Ремонтна програма'!O$24,0)</f>
        <v>0</v>
      </c>
      <c r="V18" s="4148">
        <f>IFERROR('8. Ремонтна програма'!P11/'8. Ремонтна програма'!P$24,0)</f>
        <v>0</v>
      </c>
      <c r="W18" s="4149">
        <f t="shared" si="32"/>
        <v>0</v>
      </c>
      <c r="X18" s="4149">
        <f t="shared" si="33"/>
        <v>0</v>
      </c>
      <c r="Y18" s="3698"/>
      <c r="Z18" s="5540" t="s">
        <v>1802</v>
      </c>
      <c r="AA18" s="5547" t="str">
        <f>C24</f>
        <v>Доставяне вода с непитейни качества</v>
      </c>
      <c r="AB18" s="5540"/>
      <c r="AC18" s="5540"/>
      <c r="AD18" s="5540"/>
      <c r="AE18" s="5540"/>
      <c r="AF18" s="3698"/>
      <c r="AG18" s="3698"/>
      <c r="AH18" s="3698"/>
      <c r="AI18" s="3698"/>
      <c r="AJ18" s="3698"/>
      <c r="AK18" s="3698"/>
      <c r="AL18" s="3698"/>
      <c r="AM18" s="3698"/>
      <c r="AN18" s="3698"/>
    </row>
    <row r="19" spans="1:43" ht="21.75" customHeight="1">
      <c r="A19" s="3948" t="s">
        <v>1614</v>
      </c>
      <c r="B19" s="4131" t="s">
        <v>1619</v>
      </c>
      <c r="C19" s="4132">
        <f>'5. Персонал'!O50</f>
        <v>0</v>
      </c>
      <c r="D19" s="4132">
        <f>'5. Персонал'!P50</f>
        <v>0</v>
      </c>
      <c r="E19" s="4132">
        <f>'5. Персонал'!Q50</f>
        <v>0</v>
      </c>
      <c r="F19" s="4132">
        <f>'5. Персонал'!R50</f>
        <v>0</v>
      </c>
      <c r="G19" s="4132">
        <f>'5. Персонал'!S50</f>
        <v>0</v>
      </c>
      <c r="H19" s="4132">
        <f>'5. Персонал'!T50</f>
        <v>0</v>
      </c>
      <c r="I19" s="4132">
        <f>IFERROR(('5. Персонал'!C29+'5. Персонал'!I29+'5. Персонал'!O29)/I16,0)</f>
        <v>0</v>
      </c>
      <c r="J19" s="4132">
        <f>IFERROR(('5. Персонал'!D29+'5. Персонал'!J29+'5. Персонал'!P29)/J16,0)</f>
        <v>0</v>
      </c>
      <c r="K19" s="4132">
        <f>IFERROR(('5. Персонал'!E29+'5. Персонал'!K29+'5. Персонал'!Q29)/K16,0)</f>
        <v>0</v>
      </c>
      <c r="L19" s="4132">
        <f>IFERROR(('5. Персонал'!F29+'5. Персонал'!L29+'5. Персонал'!R29)/L16,0)</f>
        <v>0</v>
      </c>
      <c r="M19" s="4132">
        <f>IFERROR(('5. Персонал'!G29+'5. Персонал'!M29+'5. Персонал'!S29)/M16,0)</f>
        <v>0</v>
      </c>
      <c r="N19" s="4132">
        <f>IFERROR(('5. Персонал'!H29+'5. Персонал'!N29+'5. Персонал'!T29)/N16,0)</f>
        <v>0</v>
      </c>
      <c r="O19" s="3698"/>
      <c r="P19" s="4151" t="s">
        <v>1653</v>
      </c>
      <c r="Q19" s="4148">
        <f>IFERROR('8. Ремонтна програма'!K12/'8. Ремонтна програма'!K$24,0)</f>
        <v>0</v>
      </c>
      <c r="R19" s="4148">
        <f>IFERROR('8. Ремонтна програма'!L12/'8. Ремонтна програма'!L$24,0)</f>
        <v>0</v>
      </c>
      <c r="S19" s="4148">
        <f>IFERROR('8. Ремонтна програма'!M12/'8. Ремонтна програма'!M$24,0)</f>
        <v>0</v>
      </c>
      <c r="T19" s="4148">
        <f>IFERROR('8. Ремонтна програма'!N12/'8. Ремонтна програма'!N$24,0)</f>
        <v>0</v>
      </c>
      <c r="U19" s="4148">
        <f>IFERROR('8. Ремонтна програма'!O12/'8. Ремонтна програма'!O$24,0)</f>
        <v>0</v>
      </c>
      <c r="V19" s="4148">
        <f>IFERROR('8. Ремонтна програма'!P12/'8. Ремонтна програма'!P$24,0)</f>
        <v>0</v>
      </c>
      <c r="W19" s="4149">
        <f t="shared" si="32"/>
        <v>0</v>
      </c>
      <c r="X19" s="4149">
        <f t="shared" si="33"/>
        <v>0</v>
      </c>
      <c r="Y19" s="3698"/>
      <c r="Z19" s="5540"/>
      <c r="AA19" s="4113" t="s">
        <v>1072</v>
      </c>
      <c r="AB19" s="4113" t="s">
        <v>1073</v>
      </c>
      <c r="AC19" s="4113" t="s">
        <v>1074</v>
      </c>
      <c r="AD19" s="4113" t="s">
        <v>1075</v>
      </c>
      <c r="AE19" s="4113" t="s">
        <v>1076</v>
      </c>
      <c r="AF19" s="3698"/>
      <c r="AG19" s="3698"/>
      <c r="AH19" s="3698"/>
      <c r="AI19" s="5548" t="s">
        <v>284</v>
      </c>
      <c r="AJ19" s="5548" t="s">
        <v>285</v>
      </c>
      <c r="AK19" s="5548" t="s">
        <v>196</v>
      </c>
      <c r="AL19" s="5548"/>
      <c r="AM19" s="5548" t="s">
        <v>197</v>
      </c>
      <c r="AN19" s="5548"/>
      <c r="AO19" s="5548"/>
      <c r="AP19" s="5548"/>
      <c r="AQ19" s="5548"/>
    </row>
    <row r="20" spans="1:43" ht="15.75" customHeight="1">
      <c r="A20" s="3955" t="s">
        <v>1623</v>
      </c>
      <c r="B20" s="4124" t="s">
        <v>174</v>
      </c>
      <c r="C20" s="4125"/>
      <c r="D20" s="4126">
        <f>IFERROR((D19-C19)/C19,0)</f>
        <v>0</v>
      </c>
      <c r="E20" s="4126">
        <f t="shared" ref="E20" si="36">IFERROR((E19-D19)/D19,0)</f>
        <v>0</v>
      </c>
      <c r="F20" s="4126">
        <f t="shared" ref="F20" si="37">IFERROR((F19-E19)/E19,0)</f>
        <v>0</v>
      </c>
      <c r="G20" s="4126">
        <f t="shared" ref="G20" si="38">IFERROR((G19-F19)/F19,0)</f>
        <v>0</v>
      </c>
      <c r="H20" s="4126">
        <f t="shared" ref="H20" si="39">IFERROR((H19-G19)/G19,0)</f>
        <v>0</v>
      </c>
      <c r="I20" s="4125"/>
      <c r="J20" s="4127">
        <f>IFERROR((J19-I19)/I19,0)</f>
        <v>0</v>
      </c>
      <c r="K20" s="4127">
        <f t="shared" ref="K20" si="40">IFERROR((K19-J19)/J19,0)</f>
        <v>0</v>
      </c>
      <c r="L20" s="4127">
        <f t="shared" ref="L20" si="41">IFERROR((L19-K19)/K19,0)</f>
        <v>0</v>
      </c>
      <c r="M20" s="4127">
        <f t="shared" ref="M20" si="42">IFERROR((M19-L19)/L19,0)</f>
        <v>0</v>
      </c>
      <c r="N20" s="4127">
        <f t="shared" ref="N20" si="43">IFERROR((N19-M19)/M19,0)</f>
        <v>0</v>
      </c>
      <c r="O20" s="3698"/>
      <c r="P20" s="4147" t="s">
        <v>1654</v>
      </c>
      <c r="Q20" s="4148">
        <f>IFERROR('8. Ремонтна програма'!K13/'8. Ремонтна програма'!K$24,0)</f>
        <v>0</v>
      </c>
      <c r="R20" s="4148">
        <f>IFERROR('8. Ремонтна програма'!L13/'8. Ремонтна програма'!L$24,0)</f>
        <v>0</v>
      </c>
      <c r="S20" s="4148">
        <f>IFERROR('8. Ремонтна програма'!M13/'8. Ремонтна програма'!M$24,0)</f>
        <v>0</v>
      </c>
      <c r="T20" s="4148">
        <f>IFERROR('8. Ремонтна програма'!N13/'8. Ремонтна програма'!N$24,0)</f>
        <v>0</v>
      </c>
      <c r="U20" s="4148">
        <f>IFERROR('8. Ремонтна програма'!O13/'8. Ремонтна програма'!O$24,0)</f>
        <v>0</v>
      </c>
      <c r="V20" s="4148">
        <f>IFERROR('8. Ремонтна програма'!P13/'8. Ремонтна програма'!P$24,0)</f>
        <v>0</v>
      </c>
      <c r="W20" s="4149">
        <f t="shared" si="32"/>
        <v>0</v>
      </c>
      <c r="X20" s="4149">
        <f t="shared" si="33"/>
        <v>0</v>
      </c>
      <c r="Y20" s="3698"/>
      <c r="Z20" s="4119" t="s">
        <v>345</v>
      </c>
      <c r="AA20" s="4120">
        <f>'4. Отчет и прогн. потребление'!E69/1000</f>
        <v>0</v>
      </c>
      <c r="AB20" s="4120">
        <f>'4. Отчет и прогн. потребление'!F69/1000</f>
        <v>0</v>
      </c>
      <c r="AC20" s="4120">
        <f>'4. Отчет и прогн. потребление'!G69/1000</f>
        <v>0</v>
      </c>
      <c r="AD20" s="4120">
        <f>'4. Отчет и прогн. потребление'!H69/1000</f>
        <v>0</v>
      </c>
      <c r="AE20" s="4120">
        <f>'4. Отчет и прогн. потребление'!I69/1000</f>
        <v>0</v>
      </c>
      <c r="AF20" s="3698"/>
      <c r="AG20" s="3698"/>
      <c r="AH20" s="3698"/>
      <c r="AI20" s="5548"/>
      <c r="AJ20" s="5548"/>
      <c r="AK20" s="4378" t="s">
        <v>119</v>
      </c>
      <c r="AL20" s="4378" t="s">
        <v>729</v>
      </c>
      <c r="AM20" s="4378" t="s">
        <v>1072</v>
      </c>
      <c r="AN20" s="4378" t="s">
        <v>1073</v>
      </c>
      <c r="AO20" s="4378" t="s">
        <v>1074</v>
      </c>
      <c r="AP20" s="4378" t="s">
        <v>1075</v>
      </c>
      <c r="AQ20" s="4378" t="s">
        <v>1076</v>
      </c>
    </row>
    <row r="21" spans="1:43" ht="22.5">
      <c r="A21" s="3954" t="s">
        <v>1621</v>
      </c>
      <c r="B21" s="4124" t="s">
        <v>174</v>
      </c>
      <c r="C21" s="4125"/>
      <c r="D21" s="4126">
        <f>IFERROR((D19-$C$19)/$C$19,0)</f>
        <v>0</v>
      </c>
      <c r="E21" s="4126">
        <f t="shared" ref="E21:H21" si="44">IFERROR((E19-$C$19)/$C$19,0)</f>
        <v>0</v>
      </c>
      <c r="F21" s="4126">
        <f t="shared" si="44"/>
        <v>0</v>
      </c>
      <c r="G21" s="4126">
        <f t="shared" si="44"/>
        <v>0</v>
      </c>
      <c r="H21" s="4126">
        <f t="shared" si="44"/>
        <v>0</v>
      </c>
      <c r="I21" s="4125"/>
      <c r="J21" s="4126">
        <f>IFERROR((J19-$I$19)/$I$19,0)</f>
        <v>0</v>
      </c>
      <c r="K21" s="4127">
        <f t="shared" ref="K21:N21" si="45">IFERROR((K19-$I$19)/$I$19,0)</f>
        <v>0</v>
      </c>
      <c r="L21" s="4126">
        <f t="shared" si="45"/>
        <v>0</v>
      </c>
      <c r="M21" s="4126">
        <f t="shared" si="45"/>
        <v>0</v>
      </c>
      <c r="N21" s="4126">
        <f t="shared" si="45"/>
        <v>0</v>
      </c>
      <c r="O21" s="3698"/>
      <c r="P21" s="4147" t="s">
        <v>1655</v>
      </c>
      <c r="Q21" s="4148">
        <f>IFERROR('8. Ремонтна програма'!K14/'8. Ремонтна програма'!K$24,0)</f>
        <v>0</v>
      </c>
      <c r="R21" s="4148">
        <f>IFERROR('8. Ремонтна програма'!L14/'8. Ремонтна програма'!L$24,0)</f>
        <v>0</v>
      </c>
      <c r="S21" s="4148">
        <f>IFERROR('8. Ремонтна програма'!M14/'8. Ремонтна програма'!M$24,0)</f>
        <v>0</v>
      </c>
      <c r="T21" s="4148">
        <f>IFERROR('8. Ремонтна програма'!N14/'8. Ремонтна програма'!N$24,0)</f>
        <v>0</v>
      </c>
      <c r="U21" s="4148">
        <f>IFERROR('8. Ремонтна програма'!O14/'8. Ремонтна програма'!O$24,0)</f>
        <v>0</v>
      </c>
      <c r="V21" s="4148">
        <f>IFERROR('8. Ремонтна програма'!P14/'8. Ремонтна програма'!P$24,0)</f>
        <v>0</v>
      </c>
      <c r="W21" s="4149">
        <f t="shared" si="32"/>
        <v>0</v>
      </c>
      <c r="X21" s="4149">
        <f t="shared" si="33"/>
        <v>0</v>
      </c>
      <c r="Y21" s="3698"/>
      <c r="Z21" s="5540" t="s">
        <v>1801</v>
      </c>
      <c r="AA21" s="5540" t="str">
        <f>I24</f>
        <v>Доставяне вода на друг ВиК оператор</v>
      </c>
      <c r="AB21" s="5540"/>
      <c r="AC21" s="5540"/>
      <c r="AD21" s="5540"/>
      <c r="AE21" s="5540"/>
      <c r="AF21" s="3698"/>
      <c r="AG21" s="3698"/>
      <c r="AH21" s="3698"/>
      <c r="AI21" s="4394" t="s">
        <v>291</v>
      </c>
      <c r="AJ21" s="4395" t="s">
        <v>1829</v>
      </c>
      <c r="AK21" s="4400">
        <f>'13. Соц. поносимост'!C12</f>
        <v>2.8</v>
      </c>
      <c r="AL21" s="4400">
        <f>'13. Соц. поносимост'!D12</f>
        <v>2.8</v>
      </c>
      <c r="AM21" s="4400">
        <f>'13. Соц. поносимост'!E12</f>
        <v>2.8</v>
      </c>
      <c r="AN21" s="4400">
        <f>'13. Соц. поносимост'!F12</f>
        <v>2.8</v>
      </c>
      <c r="AO21" s="4400">
        <f>'13. Соц. поносимост'!G12</f>
        <v>2.8</v>
      </c>
      <c r="AP21" s="4400">
        <f>'13. Соц. поносимост'!H12</f>
        <v>2.8</v>
      </c>
      <c r="AQ21" s="4400">
        <f>'13. Соц. поносимост'!I12</f>
        <v>2.8</v>
      </c>
    </row>
    <row r="22" spans="1:43" ht="21.2" customHeight="1">
      <c r="A22" s="3953" t="s">
        <v>1625</v>
      </c>
      <c r="B22" s="4137" t="s">
        <v>174</v>
      </c>
      <c r="C22" s="3945">
        <f>'5. Персонал'!O62</f>
        <v>0</v>
      </c>
      <c r="D22" s="3945">
        <f>'5. Персонал'!P62</f>
        <v>0</v>
      </c>
      <c r="E22" s="3945">
        <f>'5. Персонал'!Q62</f>
        <v>0</v>
      </c>
      <c r="F22" s="3945">
        <f>'5. Персонал'!R62</f>
        <v>0</v>
      </c>
      <c r="G22" s="3945">
        <f>'5. Персонал'!S62</f>
        <v>0</v>
      </c>
      <c r="H22" s="3945">
        <f>'5. Персонал'!T62</f>
        <v>0</v>
      </c>
      <c r="I22" s="3945">
        <f>IFERROR(('5. Персонал'!C42+'5. Персонал'!I42+'5. Персонал'!O42)/('5. Персонал'!C29+'5. Персонал'!I29+'5. Персонал'!O29),0)</f>
        <v>0</v>
      </c>
      <c r="J22" s="3945">
        <f>IFERROR(('5. Персонал'!D42+'5. Персонал'!J42+'5. Персонал'!P42)/('5. Персонал'!D29+'5. Персонал'!J29+'5. Персонал'!P29),0)</f>
        <v>0</v>
      </c>
      <c r="K22" s="3945">
        <f>IFERROR(('5. Персонал'!E42+'5. Персонал'!K42+'5. Персонал'!Q42)/('5. Персонал'!E29+'5. Персонал'!K29+'5. Персонал'!Q29),0)</f>
        <v>0</v>
      </c>
      <c r="L22" s="3945">
        <f>IFERROR(('5. Персонал'!F42+'5. Персонал'!L42+'5. Персонал'!R42)/('5. Персонал'!F29+'5. Персонал'!L29+'5. Персонал'!R29),0)</f>
        <v>0</v>
      </c>
      <c r="M22" s="3945">
        <f>IFERROR(('5. Персонал'!G42+'5. Персонал'!M42+'5. Персонал'!S42)/('5. Персонал'!G29+'5. Персонал'!M29+'5. Персонал'!S29),0)</f>
        <v>0</v>
      </c>
      <c r="N22" s="3945">
        <f>IFERROR(('5. Персонал'!H42+'5. Персонал'!N42+'5. Персонал'!T42)/('5. Персонал'!H29+'5. Персонал'!N29+'5. Персонал'!T29),0)</f>
        <v>0</v>
      </c>
      <c r="O22" s="3698"/>
      <c r="P22" s="4151" t="s">
        <v>1656</v>
      </c>
      <c r="Q22" s="4148">
        <f>IFERROR('8. Ремонтна програма'!K15/'8. Ремонтна програма'!K$24,0)</f>
        <v>0</v>
      </c>
      <c r="R22" s="4148">
        <f>IFERROR('8. Ремонтна програма'!L15/'8. Ремонтна програма'!L$24,0)</f>
        <v>0</v>
      </c>
      <c r="S22" s="4148">
        <f>IFERROR('8. Ремонтна програма'!M15/'8. Ремонтна програма'!M$24,0)</f>
        <v>0</v>
      </c>
      <c r="T22" s="4148">
        <f>IFERROR('8. Ремонтна програма'!N15/'8. Ремонтна програма'!N$24,0)</f>
        <v>0</v>
      </c>
      <c r="U22" s="4148">
        <f>IFERROR('8. Ремонтна програма'!O15/'8. Ремонтна програма'!O$24,0)</f>
        <v>0</v>
      </c>
      <c r="V22" s="4148">
        <f>IFERROR('8. Ремонтна програма'!P15/'8. Ремонтна програма'!P$24,0)</f>
        <v>0</v>
      </c>
      <c r="W22" s="4149">
        <f t="shared" si="32"/>
        <v>0</v>
      </c>
      <c r="X22" s="4149">
        <f t="shared" si="33"/>
        <v>0</v>
      </c>
      <c r="Y22" s="3698"/>
      <c r="Z22" s="5540"/>
      <c r="AA22" s="4113" t="s">
        <v>1072</v>
      </c>
      <c r="AB22" s="4113" t="s">
        <v>1073</v>
      </c>
      <c r="AC22" s="4113" t="s">
        <v>1074</v>
      </c>
      <c r="AD22" s="4113" t="s">
        <v>1075</v>
      </c>
      <c r="AE22" s="4113" t="s">
        <v>1076</v>
      </c>
      <c r="AF22" s="3698"/>
      <c r="AG22" s="3698"/>
      <c r="AH22" s="3698"/>
      <c r="AI22" s="4394" t="s">
        <v>344</v>
      </c>
      <c r="AJ22" s="4396" t="s">
        <v>293</v>
      </c>
      <c r="AK22" s="4400">
        <f>'13. Соц. поносимост'!C13</f>
        <v>0.39983999999999992</v>
      </c>
      <c r="AL22" s="4400">
        <f>'13. Соц. поносимост'!D13</f>
        <v>0.39983999999999992</v>
      </c>
      <c r="AM22" s="4400">
        <f>'13. Соц. поносимост'!E13</f>
        <v>0</v>
      </c>
      <c r="AN22" s="4400">
        <f>'13. Соц. поносимост'!F13</f>
        <v>0</v>
      </c>
      <c r="AO22" s="4400">
        <f>'13. Соц. поносимост'!G13</f>
        <v>0</v>
      </c>
      <c r="AP22" s="4400">
        <f>'13. Соц. поносимост'!H13</f>
        <v>0</v>
      </c>
      <c r="AQ22" s="4400">
        <f>'13. Соц. поносимост'!I13</f>
        <v>0</v>
      </c>
    </row>
    <row r="23" spans="1:43" ht="19.5" customHeight="1">
      <c r="A23" s="3953" t="s">
        <v>1624</v>
      </c>
      <c r="B23" s="4137" t="s">
        <v>174</v>
      </c>
      <c r="C23" s="3945">
        <f>'5. Персонал'!O63</f>
        <v>0</v>
      </c>
      <c r="D23" s="3945">
        <f>'5. Персонал'!P63</f>
        <v>0</v>
      </c>
      <c r="E23" s="3945">
        <f>'5. Персонал'!Q63</f>
        <v>0</v>
      </c>
      <c r="F23" s="3945">
        <f>'5. Персонал'!R63</f>
        <v>0</v>
      </c>
      <c r="G23" s="3945">
        <f>'5. Персонал'!S63</f>
        <v>0</v>
      </c>
      <c r="H23" s="3945">
        <f>'5. Персонал'!T63</f>
        <v>0</v>
      </c>
      <c r="I23" s="3945">
        <f>IFERROR(('5. Персонал'!C46+'5. Персонал'!I46+'5. Персонал'!O46)/('5. Персонал'!C29+'5. Персонал'!I29+'5. Персонал'!O29),0)</f>
        <v>0</v>
      </c>
      <c r="J23" s="3945">
        <f>IFERROR(('5. Персонал'!D46+'5. Персонал'!J46+'5. Персонал'!P46)/('5. Персонал'!D29+'5. Персонал'!J29+'5. Персонал'!P29),0)</f>
        <v>0</v>
      </c>
      <c r="K23" s="3945">
        <f>IFERROR(('5. Персонал'!E46+'5. Персонал'!K46+'5. Персонал'!Q46)/('5. Персонал'!E29+'5. Персонал'!K29+'5. Персонал'!Q29),0)</f>
        <v>0</v>
      </c>
      <c r="L23" s="3945">
        <f>IFERROR(('5. Персонал'!F46+'5. Персонал'!L46+'5. Персонал'!R46)/('5. Персонал'!F29+'5. Персонал'!L29+'5. Персонал'!R29),0)</f>
        <v>0</v>
      </c>
      <c r="M23" s="3945">
        <f>IFERROR(('5. Персонал'!G46+'5. Персонал'!M46+'5. Персонал'!S46)/('5. Персонал'!G29+'5. Персонал'!M29+'5. Персонал'!S29),0)</f>
        <v>0</v>
      </c>
      <c r="N23" s="3945">
        <f>IFERROR(('5. Персонал'!H46+'5. Персонал'!N46+'5. Персонал'!T46)/('5. Персонал'!H29+'5. Персонал'!N29+'5. Персонал'!T29),0)</f>
        <v>0</v>
      </c>
      <c r="O23" s="3698"/>
      <c r="P23" s="4151" t="s">
        <v>1657</v>
      </c>
      <c r="Q23" s="4148">
        <f>IFERROR('8. Ремонтна програма'!K16/'8. Ремонтна програма'!K$24,0)</f>
        <v>0</v>
      </c>
      <c r="R23" s="4148">
        <f>IFERROR('8. Ремонтна програма'!L16/'8. Ремонтна програма'!L$24,0)</f>
        <v>0</v>
      </c>
      <c r="S23" s="4148">
        <f>IFERROR('8. Ремонтна програма'!M16/'8. Ремонтна програма'!M$24,0)</f>
        <v>0</v>
      </c>
      <c r="T23" s="4148">
        <f>IFERROR('8. Ремонтна програма'!N16/'8. Ремонтна програма'!N$24,0)</f>
        <v>0</v>
      </c>
      <c r="U23" s="4148">
        <f>IFERROR('8. Ремонтна програма'!O16/'8. Ремонтна програма'!O$24,0)</f>
        <v>0</v>
      </c>
      <c r="V23" s="4148">
        <f>IFERROR('8. Ремонтна програма'!P16/'8. Ремонтна програма'!P$24,0)</f>
        <v>0</v>
      </c>
      <c r="W23" s="4149">
        <f t="shared" si="32"/>
        <v>0</v>
      </c>
      <c r="X23" s="4149">
        <f t="shared" si="33"/>
        <v>0</v>
      </c>
      <c r="Y23" s="3698"/>
      <c r="Z23" s="4119" t="s">
        <v>345</v>
      </c>
      <c r="AA23" s="4120">
        <f>'4. Отчет и прогн. потребление'!E100/1000</f>
        <v>300</v>
      </c>
      <c r="AB23" s="4120">
        <f>'4. Отчет и прогн. потребление'!F100/1000</f>
        <v>300</v>
      </c>
      <c r="AC23" s="4120">
        <f>'4. Отчет и прогн. потребление'!G100/1000</f>
        <v>300</v>
      </c>
      <c r="AD23" s="4120">
        <f>'4. Отчет и прогн. потребление'!H100/1000</f>
        <v>1500</v>
      </c>
      <c r="AE23" s="4120">
        <f>'4. Отчет и прогн. потребление'!I100/1000</f>
        <v>1500</v>
      </c>
      <c r="AF23" s="3698"/>
      <c r="AG23" s="3698"/>
      <c r="AH23" s="3698"/>
      <c r="AI23" s="4394" t="s">
        <v>294</v>
      </c>
      <c r="AJ23" s="4396" t="s">
        <v>295</v>
      </c>
      <c r="AK23" s="4401">
        <f>'13. Соц. поносимост'!C14</f>
        <v>0</v>
      </c>
      <c r="AL23" s="4401">
        <f>'13. Соц. поносимост'!D14</f>
        <v>0</v>
      </c>
      <c r="AM23" s="4401">
        <f>'13. Соц. поносимост'!E14</f>
        <v>0</v>
      </c>
      <c r="AN23" s="4401">
        <f>'13. Соц. поносимост'!F14</f>
        <v>0</v>
      </c>
      <c r="AO23" s="4401">
        <f>'13. Соц. поносимост'!G14</f>
        <v>0</v>
      </c>
      <c r="AP23" s="4401">
        <f>'13. Соц. поносимост'!H14</f>
        <v>0</v>
      </c>
      <c r="AQ23" s="4401">
        <f>'13. Соц. поносимост'!I14</f>
        <v>0</v>
      </c>
    </row>
    <row r="24" spans="1:43" ht="12.6" customHeight="1">
      <c r="A24" s="5549" t="s">
        <v>2</v>
      </c>
      <c r="B24" s="5551" t="s">
        <v>1615</v>
      </c>
      <c r="C24" s="5553" t="s">
        <v>1256</v>
      </c>
      <c r="D24" s="5554"/>
      <c r="E24" s="5554"/>
      <c r="F24" s="5554"/>
      <c r="G24" s="5554"/>
      <c r="H24" s="5555"/>
      <c r="I24" s="5556" t="s">
        <v>1257</v>
      </c>
      <c r="J24" s="5557"/>
      <c r="K24" s="5557"/>
      <c r="L24" s="5557"/>
      <c r="M24" s="5557"/>
      <c r="N24" s="5558"/>
      <c r="O24" s="3698"/>
      <c r="P24" s="4147" t="s">
        <v>1658</v>
      </c>
      <c r="Q24" s="4148">
        <f>IFERROR('8. Ремонтна програма'!K17/'8. Ремонтна програма'!K$24,0)</f>
        <v>0</v>
      </c>
      <c r="R24" s="4148">
        <f>IFERROR('8. Ремонтна програма'!L17/'8. Ремонтна програма'!L$24,0)</f>
        <v>0</v>
      </c>
      <c r="S24" s="4148">
        <f>IFERROR('8. Ремонтна програма'!M17/'8. Ремонтна програма'!M$24,0)</f>
        <v>0</v>
      </c>
      <c r="T24" s="4148">
        <f>IFERROR('8. Ремонтна програма'!N17/'8. Ремонтна програма'!N$24,0)</f>
        <v>0</v>
      </c>
      <c r="U24" s="4148">
        <f>IFERROR('8. Ремонтна програма'!O17/'8. Ремонтна програма'!O$24,0)</f>
        <v>0</v>
      </c>
      <c r="V24" s="4148">
        <f>IFERROR('8. Ремонтна програма'!P17/'8. Ремонтна програма'!P$24,0)</f>
        <v>0</v>
      </c>
      <c r="W24" s="4149">
        <f t="shared" si="32"/>
        <v>0</v>
      </c>
      <c r="X24" s="4149">
        <f t="shared" si="33"/>
        <v>0</v>
      </c>
      <c r="Y24" s="3698"/>
      <c r="Z24" s="4152"/>
      <c r="AA24" s="4153"/>
      <c r="AB24" s="4153"/>
      <c r="AC24" s="4153"/>
      <c r="AD24" s="4153"/>
      <c r="AE24" s="4153"/>
      <c r="AF24" s="3698"/>
      <c r="AG24" s="3698"/>
      <c r="AH24" s="3698"/>
      <c r="AI24" s="4394" t="s">
        <v>1830</v>
      </c>
      <c r="AJ24" s="4396" t="s">
        <v>174</v>
      </c>
      <c r="AK24" s="4405"/>
      <c r="AL24" s="4397">
        <f>'13. Соц. поносимост'!D15</f>
        <v>2.5000000000000001E-2</v>
      </c>
      <c r="AM24" s="4397">
        <f>'13. Соц. поносимост'!E15</f>
        <v>0.03</v>
      </c>
      <c r="AN24" s="4397">
        <f>'13. Соц. поносимост'!F15</f>
        <v>3.2000000000000001E-2</v>
      </c>
      <c r="AO24" s="4397">
        <f>'13. Соц. поносимост'!G15</f>
        <v>3.2000000000000001E-2</v>
      </c>
      <c r="AP24" s="4397">
        <f>'13. Соц. поносимост'!H15</f>
        <v>3.2000000000000001E-2</v>
      </c>
      <c r="AQ24" s="4397">
        <f>'13. Соц. поносимост'!I15</f>
        <v>3.2000000000000001E-2</v>
      </c>
    </row>
    <row r="25" spans="1:43" ht="14.25" customHeight="1">
      <c r="A25" s="5550"/>
      <c r="B25" s="5552"/>
      <c r="C25" s="3949" t="s">
        <v>1629</v>
      </c>
      <c r="D25" s="3949" t="s">
        <v>1637</v>
      </c>
      <c r="E25" s="3949" t="s">
        <v>1638</v>
      </c>
      <c r="F25" s="3949" t="s">
        <v>1639</v>
      </c>
      <c r="G25" s="3949" t="s">
        <v>1640</v>
      </c>
      <c r="H25" s="3949" t="s">
        <v>1641</v>
      </c>
      <c r="I25" s="3949" t="s">
        <v>1629</v>
      </c>
      <c r="J25" s="3949" t="s">
        <v>1637</v>
      </c>
      <c r="K25" s="3949" t="s">
        <v>1638</v>
      </c>
      <c r="L25" s="3949" t="s">
        <v>1639</v>
      </c>
      <c r="M25" s="3949" t="s">
        <v>1640</v>
      </c>
      <c r="N25" s="3949" t="s">
        <v>1641</v>
      </c>
      <c r="O25" s="3698"/>
      <c r="P25" s="4151" t="s">
        <v>1660</v>
      </c>
      <c r="Q25" s="4148">
        <f>IFERROR('8. Ремонтна програма'!K18/'8. Ремонтна програма'!K$24,0)</f>
        <v>0</v>
      </c>
      <c r="R25" s="4148">
        <f>IFERROR('8. Ремонтна програма'!L18/'8. Ремонтна програма'!L$24,0)</f>
        <v>0</v>
      </c>
      <c r="S25" s="4148">
        <f>IFERROR('8. Ремонтна програма'!M18/'8. Ремонтна програма'!M$24,0)</f>
        <v>0</v>
      </c>
      <c r="T25" s="4148">
        <f>IFERROR('8. Ремонтна програма'!N18/'8. Ремонтна програма'!N$24,0)</f>
        <v>0</v>
      </c>
      <c r="U25" s="4148">
        <f>IFERROR('8. Ремонтна програма'!O18/'8. Ремонтна програма'!O$24,0)</f>
        <v>0</v>
      </c>
      <c r="V25" s="4148">
        <f>IFERROR('8. Ремонтна програма'!P18/'8. Ремонтна програма'!P$24,0)</f>
        <v>0</v>
      </c>
      <c r="W25" s="4149">
        <f t="shared" si="32"/>
        <v>0</v>
      </c>
      <c r="X25" s="4149">
        <f t="shared" si="33"/>
        <v>0</v>
      </c>
      <c r="Y25" s="3698"/>
      <c r="Z25" s="5542" t="s">
        <v>1793</v>
      </c>
      <c r="AA25" s="5540" t="s">
        <v>188</v>
      </c>
      <c r="AB25" s="5540"/>
      <c r="AC25" s="5540"/>
      <c r="AD25" s="5540"/>
      <c r="AE25" s="5540"/>
      <c r="AF25" s="3698"/>
      <c r="AG25" s="3698"/>
      <c r="AH25" s="3698"/>
      <c r="AI25" s="4394" t="s">
        <v>748</v>
      </c>
      <c r="AJ25" s="4396" t="s">
        <v>293</v>
      </c>
      <c r="AK25" s="4400">
        <f>'13. Соц. поносимост'!C16</f>
        <v>0</v>
      </c>
      <c r="AL25" s="4400">
        <f>'13. Соц. поносимост'!D16</f>
        <v>0</v>
      </c>
      <c r="AM25" s="4400">
        <f>'13. Соц. поносимост'!E16</f>
        <v>0</v>
      </c>
      <c r="AN25" s="4400">
        <f>'13. Соц. поносимост'!F16</f>
        <v>0</v>
      </c>
      <c r="AO25" s="4400">
        <f>'13. Соц. поносимост'!G16</f>
        <v>0</v>
      </c>
      <c r="AP25" s="4400">
        <f>'13. Соц. поносимост'!H16</f>
        <v>0</v>
      </c>
      <c r="AQ25" s="4400">
        <f>'13. Соц. поносимост'!I16</f>
        <v>0</v>
      </c>
    </row>
    <row r="26" spans="1:43" ht="20.45" customHeight="1">
      <c r="A26" s="3952" t="s">
        <v>1620</v>
      </c>
      <c r="B26" s="4114" t="s">
        <v>682</v>
      </c>
      <c r="C26" s="4115">
        <f>'5. Персонал'!U11</f>
        <v>0</v>
      </c>
      <c r="D26" s="4115">
        <f>'5. Персонал'!V11</f>
        <v>0</v>
      </c>
      <c r="E26" s="4115">
        <f>'5. Персонал'!W11</f>
        <v>0</v>
      </c>
      <c r="F26" s="4115">
        <f>'5. Персонал'!X11</f>
        <v>0</v>
      </c>
      <c r="G26" s="4115">
        <f>'5. Персонал'!Y11</f>
        <v>0</v>
      </c>
      <c r="H26" s="4115">
        <f>'5. Персонал'!Z11</f>
        <v>0</v>
      </c>
      <c r="I26" s="4115">
        <f>'5. Персонал'!AA11</f>
        <v>3</v>
      </c>
      <c r="J26" s="4115">
        <f>'5. Персонал'!AB11</f>
        <v>3</v>
      </c>
      <c r="K26" s="4115">
        <f>'5. Персонал'!AC11</f>
        <v>3</v>
      </c>
      <c r="L26" s="4115">
        <f>'5. Персонал'!AD11</f>
        <v>3</v>
      </c>
      <c r="M26" s="4115">
        <f>'5. Персонал'!AE11</f>
        <v>6</v>
      </c>
      <c r="N26" s="4115">
        <f>'5. Персонал'!AF11</f>
        <v>6</v>
      </c>
      <c r="O26" s="3698"/>
      <c r="P26" s="4151" t="s">
        <v>1659</v>
      </c>
      <c r="Q26" s="4148">
        <f>IFERROR('8. Ремонтна програма'!K19/'8. Ремонтна програма'!K$24,0)</f>
        <v>0</v>
      </c>
      <c r="R26" s="4148">
        <f>IFERROR('8. Ремонтна програма'!L19/'8. Ремонтна програма'!L$24,0)</f>
        <v>0</v>
      </c>
      <c r="S26" s="4148">
        <f>IFERROR('8. Ремонтна програма'!M19/'8. Ремонтна програма'!M$24,0)</f>
        <v>0</v>
      </c>
      <c r="T26" s="4148">
        <f>IFERROR('8. Ремонтна програма'!N19/'8. Ремонтна програма'!N$24,0)</f>
        <v>0</v>
      </c>
      <c r="U26" s="4148">
        <f>IFERROR('8. Ремонтна програма'!O19/'8. Ремонтна програма'!O$24,0)</f>
        <v>0</v>
      </c>
      <c r="V26" s="4148">
        <f>IFERROR('8. Ремонтна програма'!P19/'8. Ремонтна програма'!P$24,0)</f>
        <v>0</v>
      </c>
      <c r="W26" s="4149">
        <f t="shared" si="32"/>
        <v>0</v>
      </c>
      <c r="X26" s="4149">
        <f t="shared" si="33"/>
        <v>0</v>
      </c>
      <c r="Y26" s="3698"/>
      <c r="Z26" s="5543"/>
      <c r="AA26" s="4113" t="s">
        <v>1072</v>
      </c>
      <c r="AB26" s="4113" t="s">
        <v>1073</v>
      </c>
      <c r="AC26" s="4113" t="s">
        <v>1074</v>
      </c>
      <c r="AD26" s="4113" t="s">
        <v>1075</v>
      </c>
      <c r="AE26" s="4113" t="s">
        <v>1076</v>
      </c>
      <c r="AF26" s="3698"/>
      <c r="AG26" s="3698"/>
      <c r="AH26" s="3698"/>
      <c r="AI26" s="4398" t="s">
        <v>1831</v>
      </c>
      <c r="AJ26" s="4396" t="s">
        <v>297</v>
      </c>
      <c r="AK26" s="4406">
        <f>'13. Соц. поносимост'!C17</f>
        <v>0</v>
      </c>
      <c r="AL26" s="4406">
        <f>'13. Соц. поносимост'!D17</f>
        <v>0</v>
      </c>
      <c r="AM26" s="4406">
        <f>'13. Соц. поносимост'!E17</f>
        <v>0</v>
      </c>
      <c r="AN26" s="4406">
        <f>'13. Соц. поносимост'!F17</f>
        <v>0</v>
      </c>
      <c r="AO26" s="4406">
        <f>'13. Соц. поносимост'!G17</f>
        <v>0</v>
      </c>
      <c r="AP26" s="4406">
        <f>'13. Соц. поносимост'!H17</f>
        <v>0</v>
      </c>
      <c r="AQ26" s="4406">
        <f>'13. Соц. поносимост'!I17</f>
        <v>0</v>
      </c>
    </row>
    <row r="27" spans="1:43" ht="22.7" customHeight="1">
      <c r="A27" s="3947" t="s">
        <v>1613</v>
      </c>
      <c r="B27" s="4121" t="s">
        <v>1618</v>
      </c>
      <c r="C27" s="4122">
        <f>'5. Персонал'!U14</f>
        <v>0</v>
      </c>
      <c r="D27" s="4122">
        <f>'5. Персонал'!V14</f>
        <v>0</v>
      </c>
      <c r="E27" s="4122">
        <f>'5. Персонал'!W14</f>
        <v>0</v>
      </c>
      <c r="F27" s="4122">
        <f>'5. Персонал'!X14</f>
        <v>0</v>
      </c>
      <c r="G27" s="4122">
        <f>'5. Персонал'!Y14</f>
        <v>0</v>
      </c>
      <c r="H27" s="4122">
        <f>'5. Персонал'!Z14</f>
        <v>0</v>
      </c>
      <c r="I27" s="4122">
        <f>'5. Персонал'!AA14</f>
        <v>3</v>
      </c>
      <c r="J27" s="4122">
        <f>'5. Персонал'!AB14</f>
        <v>3</v>
      </c>
      <c r="K27" s="4122">
        <f>'5. Персонал'!AC14</f>
        <v>3</v>
      </c>
      <c r="L27" s="4122">
        <f>'5. Персонал'!AD14</f>
        <v>3</v>
      </c>
      <c r="M27" s="4122">
        <f>'5. Персонал'!AE14</f>
        <v>6</v>
      </c>
      <c r="N27" s="4122">
        <f>'5. Персонал'!AF14</f>
        <v>6</v>
      </c>
      <c r="O27" s="3698"/>
      <c r="P27" s="4151" t="s">
        <v>922</v>
      </c>
      <c r="Q27" s="4148">
        <f>IFERROR('8. Ремонтна програма'!K20/'8. Ремонтна програма'!K$24,0)</f>
        <v>0</v>
      </c>
      <c r="R27" s="4148">
        <f>IFERROR('8. Ремонтна програма'!L20/'8. Ремонтна програма'!L$24,0)</f>
        <v>0</v>
      </c>
      <c r="S27" s="4148">
        <f>IFERROR('8. Ремонтна програма'!M20/'8. Ремонтна програма'!M$24,0)</f>
        <v>0</v>
      </c>
      <c r="T27" s="4148">
        <f>IFERROR('8. Ремонтна програма'!N20/'8. Ремонтна програма'!N$24,0)</f>
        <v>0</v>
      </c>
      <c r="U27" s="4148">
        <f>IFERROR('8. Ремонтна програма'!O20/'8. Ремонтна програма'!O$24,0)</f>
        <v>0</v>
      </c>
      <c r="V27" s="4148">
        <f>IFERROR('8. Ремонтна програма'!P20/'8. Ремонтна програма'!P$24,0)</f>
        <v>0</v>
      </c>
      <c r="W27" s="4149">
        <f t="shared" si="32"/>
        <v>0</v>
      </c>
      <c r="X27" s="4149">
        <f t="shared" si="33"/>
        <v>0</v>
      </c>
      <c r="Y27" s="3698"/>
      <c r="Z27" s="4154" t="s">
        <v>307</v>
      </c>
      <c r="AA27" s="4027">
        <f>'16. Необходими приходи'!D49</f>
        <v>0</v>
      </c>
      <c r="AB27" s="4027">
        <f>'16. Необходими приходи'!E49</f>
        <v>0</v>
      </c>
      <c r="AC27" s="4027">
        <f>'16. Необходими приходи'!F49</f>
        <v>0</v>
      </c>
      <c r="AD27" s="4027">
        <f>'16. Необходими приходи'!G49</f>
        <v>0</v>
      </c>
      <c r="AE27" s="4027">
        <f>'16. Необходими приходи'!H49</f>
        <v>0</v>
      </c>
      <c r="AF27" s="3698"/>
      <c r="AG27" s="3698"/>
      <c r="AH27" s="3698"/>
      <c r="AI27" s="4398" t="s">
        <v>1832</v>
      </c>
      <c r="AJ27" s="4396" t="s">
        <v>333</v>
      </c>
      <c r="AK27" s="4407"/>
      <c r="AL27" s="4399"/>
      <c r="AM27" s="4408">
        <f>(AJ5+AJ7+AJ9)*1.2</f>
        <v>0</v>
      </c>
      <c r="AN27" s="4408">
        <f t="shared" ref="AN27:AQ27" si="46">(AK5+AK7+AK9)*1.2</f>
        <v>0</v>
      </c>
      <c r="AO27" s="4408">
        <f t="shared" si="46"/>
        <v>0</v>
      </c>
      <c r="AP27" s="4408">
        <f t="shared" si="46"/>
        <v>0</v>
      </c>
      <c r="AQ27" s="4408">
        <f t="shared" si="46"/>
        <v>0</v>
      </c>
    </row>
    <row r="28" spans="1:43" ht="16.5" customHeight="1">
      <c r="A28" s="3955" t="s">
        <v>1623</v>
      </c>
      <c r="B28" s="4124" t="s">
        <v>174</v>
      </c>
      <c r="C28" s="4125"/>
      <c r="D28" s="4126">
        <f>IFERROR((D27-C27)/C27,0)</f>
        <v>0</v>
      </c>
      <c r="E28" s="4126">
        <f t="shared" ref="E28" si="47">IFERROR((E27-D27)/D27,0)</f>
        <v>0</v>
      </c>
      <c r="F28" s="4126">
        <f t="shared" ref="F28" si="48">IFERROR((F27-E27)/E27,0)</f>
        <v>0</v>
      </c>
      <c r="G28" s="4126">
        <f t="shared" ref="G28" si="49">IFERROR((G27-F27)/F27,0)</f>
        <v>0</v>
      </c>
      <c r="H28" s="4126">
        <f t="shared" ref="H28" si="50">IFERROR((H27-G27)/G27,0)</f>
        <v>0</v>
      </c>
      <c r="I28" s="4125"/>
      <c r="J28" s="4127">
        <f>IFERROR((J27-I27)/I27,0)</f>
        <v>0</v>
      </c>
      <c r="K28" s="4127">
        <f t="shared" ref="K28" si="51">IFERROR((K27-J27)/J27,0)</f>
        <v>0</v>
      </c>
      <c r="L28" s="4127">
        <f t="shared" ref="L28" si="52">IFERROR((L27-K27)/K27,0)</f>
        <v>0</v>
      </c>
      <c r="M28" s="4127">
        <f t="shared" ref="M28" si="53">IFERROR((M27-L27)/L27,0)</f>
        <v>1</v>
      </c>
      <c r="N28" s="4127">
        <f t="shared" ref="N28" si="54">IFERROR((N27-M27)/M27,0)</f>
        <v>0</v>
      </c>
      <c r="O28" s="3698"/>
      <c r="P28" s="4147" t="s">
        <v>923</v>
      </c>
      <c r="Q28" s="4148">
        <f>IFERROR('8. Ремонтна програма'!K21/'8. Ремонтна програма'!K$24,0)</f>
        <v>0</v>
      </c>
      <c r="R28" s="4148">
        <f>IFERROR('8. Ремонтна програма'!L21/'8. Ремонтна програма'!L$24,0)</f>
        <v>0</v>
      </c>
      <c r="S28" s="4148">
        <f>IFERROR('8. Ремонтна програма'!M21/'8. Ремонтна програма'!M$24,0)</f>
        <v>0</v>
      </c>
      <c r="T28" s="4148">
        <f>IFERROR('8. Ремонтна програма'!N21/'8. Ремонтна програма'!N$24,0)</f>
        <v>0</v>
      </c>
      <c r="U28" s="4148">
        <f>IFERROR('8. Ремонтна програма'!O21/'8. Ремонтна програма'!O$24,0)</f>
        <v>0</v>
      </c>
      <c r="V28" s="4148">
        <f>IFERROR('8. Ремонтна програма'!P21/'8. Ремонтна програма'!P$24,0)</f>
        <v>0</v>
      </c>
      <c r="W28" s="4149">
        <f t="shared" si="32"/>
        <v>0</v>
      </c>
      <c r="X28" s="4149">
        <f t="shared" si="33"/>
        <v>0</v>
      </c>
      <c r="Y28" s="3698"/>
      <c r="Z28" s="4154" t="s">
        <v>308</v>
      </c>
      <c r="AA28" s="4027">
        <f>'16. Необходими приходи'!D50</f>
        <v>0</v>
      </c>
      <c r="AB28" s="4027">
        <f>'16. Необходими приходи'!E50</f>
        <v>0</v>
      </c>
      <c r="AC28" s="4027">
        <f>'16. Необходими приходи'!F50</f>
        <v>0</v>
      </c>
      <c r="AD28" s="4027">
        <f>'16. Необходими приходи'!G50</f>
        <v>0</v>
      </c>
      <c r="AE28" s="4027">
        <f>'16. Необходими приходи'!H50</f>
        <v>0</v>
      </c>
      <c r="AF28" s="3698"/>
      <c r="AG28" s="3698"/>
      <c r="AH28" s="3698"/>
      <c r="AI28" s="3698"/>
      <c r="AJ28" s="3698"/>
      <c r="AK28" s="3698"/>
      <c r="AL28" s="3698"/>
      <c r="AM28" s="3698"/>
      <c r="AN28" s="3698"/>
    </row>
    <row r="29" spans="1:43">
      <c r="A29" s="3955" t="s">
        <v>1622</v>
      </c>
      <c r="B29" s="4124" t="s">
        <v>174</v>
      </c>
      <c r="C29" s="4125"/>
      <c r="D29" s="4126">
        <f>IFERROR((D27-$C$27)/$C$27,0)</f>
        <v>0</v>
      </c>
      <c r="E29" s="4126">
        <f t="shared" ref="E29:H29" si="55">IFERROR((E27-$C$27)/$C$27,0)</f>
        <v>0</v>
      </c>
      <c r="F29" s="4126">
        <f t="shared" si="55"/>
        <v>0</v>
      </c>
      <c r="G29" s="4126">
        <f t="shared" si="55"/>
        <v>0</v>
      </c>
      <c r="H29" s="4126">
        <f t="shared" si="55"/>
        <v>0</v>
      </c>
      <c r="I29" s="4125"/>
      <c r="J29" s="4150">
        <f>IFERROR((J27-$I$27)/$I$27,0)</f>
        <v>0</v>
      </c>
      <c r="K29" s="4127">
        <f t="shared" ref="K29:N29" si="56">IFERROR((K27-$I$27)/$I$27,0)</f>
        <v>0</v>
      </c>
      <c r="L29" s="4126">
        <f t="shared" si="56"/>
        <v>0</v>
      </c>
      <c r="M29" s="4126">
        <f t="shared" si="56"/>
        <v>1</v>
      </c>
      <c r="N29" s="4126">
        <f t="shared" si="56"/>
        <v>1</v>
      </c>
      <c r="O29" s="3698"/>
      <c r="P29" s="4147" t="s">
        <v>1384</v>
      </c>
      <c r="Q29" s="4148">
        <f>IFERROR('8. Ремонтна програма'!K22/'8. Ремонтна програма'!K$24,0)</f>
        <v>0</v>
      </c>
      <c r="R29" s="4148">
        <f>IFERROR('8. Ремонтна програма'!L22/'8. Ремонтна програма'!L$24,0)</f>
        <v>0</v>
      </c>
      <c r="S29" s="4148">
        <f>IFERROR('8. Ремонтна програма'!M22/'8. Ремонтна програма'!M$24,0)</f>
        <v>0</v>
      </c>
      <c r="T29" s="4148">
        <f>IFERROR('8. Ремонтна програма'!N22/'8. Ремонтна програма'!N$24,0)</f>
        <v>0</v>
      </c>
      <c r="U29" s="4148">
        <f>IFERROR('8. Ремонтна програма'!O22/'8. Ремонтна програма'!O$24,0)</f>
        <v>0</v>
      </c>
      <c r="V29" s="4148">
        <f>IFERROR('8. Ремонтна програма'!P22/'8. Ремонтна програма'!P$24,0)</f>
        <v>0</v>
      </c>
      <c r="W29" s="4149">
        <f t="shared" si="32"/>
        <v>0</v>
      </c>
      <c r="X29" s="4149">
        <f t="shared" si="33"/>
        <v>0</v>
      </c>
      <c r="Y29" s="3698"/>
      <c r="Z29" s="4154" t="s">
        <v>309</v>
      </c>
      <c r="AA29" s="4027">
        <f>'16. Необходими приходи'!D51</f>
        <v>0</v>
      </c>
      <c r="AB29" s="4027">
        <f>'16. Необходими приходи'!E51</f>
        <v>0</v>
      </c>
      <c r="AC29" s="4027">
        <f>'16. Необходими приходи'!F51</f>
        <v>0</v>
      </c>
      <c r="AD29" s="4027">
        <f>'16. Необходими приходи'!G51</f>
        <v>0</v>
      </c>
      <c r="AE29" s="4027">
        <f>'16. Необходими приходи'!H51</f>
        <v>0</v>
      </c>
      <c r="AF29" s="3698"/>
      <c r="AG29" s="3698"/>
      <c r="AH29" s="3698"/>
      <c r="AI29" s="3698"/>
      <c r="AJ29" s="3698"/>
      <c r="AK29" s="3698"/>
      <c r="AL29" s="3698"/>
      <c r="AM29" s="3698"/>
      <c r="AN29" s="3698"/>
    </row>
    <row r="30" spans="1:43" ht="19.5" customHeight="1">
      <c r="A30" s="3948" t="s">
        <v>1614</v>
      </c>
      <c r="B30" s="4131" t="s">
        <v>1619</v>
      </c>
      <c r="C30" s="4132">
        <f>'5. Персонал'!U50</f>
        <v>0</v>
      </c>
      <c r="D30" s="4132">
        <f>'5. Персонал'!V50</f>
        <v>0</v>
      </c>
      <c r="E30" s="4132">
        <f>'5. Персонал'!W50</f>
        <v>0</v>
      </c>
      <c r="F30" s="4132">
        <f>'5. Персонал'!X50</f>
        <v>0</v>
      </c>
      <c r="G30" s="4132">
        <f>'5. Персонал'!Y50</f>
        <v>0</v>
      </c>
      <c r="H30" s="4132">
        <f>'5. Персонал'!Z50</f>
        <v>0</v>
      </c>
      <c r="I30" s="4132">
        <f>'5. Персонал'!AA50</f>
        <v>3</v>
      </c>
      <c r="J30" s="4132">
        <f>'5. Персонал'!AB50</f>
        <v>7.666666666666667</v>
      </c>
      <c r="K30" s="4132">
        <f>'5. Персонал'!AC50</f>
        <v>8.3333333333333339</v>
      </c>
      <c r="L30" s="4132">
        <f>'5. Персонал'!AD50</f>
        <v>8.6666666666666661</v>
      </c>
      <c r="M30" s="4132">
        <f>'5. Персонал'!AE50</f>
        <v>13</v>
      </c>
      <c r="N30" s="4132">
        <f>'5. Персонал'!AF50</f>
        <v>13.166666666666666</v>
      </c>
      <c r="O30" s="3698"/>
      <c r="P30" s="4147" t="s">
        <v>1650</v>
      </c>
      <c r="Q30" s="4148">
        <f>IFERROR('8. Ремонтна програма'!K23/'8. Ремонтна програма'!K$24,0)</f>
        <v>0</v>
      </c>
      <c r="R30" s="4148">
        <f>IFERROR('8. Ремонтна програма'!L23/'8. Ремонтна програма'!L$24,0)</f>
        <v>0</v>
      </c>
      <c r="S30" s="4148">
        <f>IFERROR('8. Ремонтна програма'!M23/'8. Ремонтна програма'!M$24,0)</f>
        <v>0</v>
      </c>
      <c r="T30" s="4148">
        <f>IFERROR('8. Ремонтна програма'!N23/'8. Ремонтна програма'!N$24,0)</f>
        <v>0</v>
      </c>
      <c r="U30" s="4148">
        <f>IFERROR('8. Ремонтна програма'!O23/'8. Ремонтна програма'!O$24,0)</f>
        <v>0</v>
      </c>
      <c r="V30" s="4148">
        <f>IFERROR('8. Ремонтна програма'!P23/'8. Ремонтна програма'!P$24,0)</f>
        <v>0</v>
      </c>
      <c r="W30" s="4149">
        <f t="shared" si="32"/>
        <v>0</v>
      </c>
      <c r="X30" s="4149">
        <f t="shared" si="33"/>
        <v>0</v>
      </c>
      <c r="Y30" s="3698"/>
      <c r="Z30" s="4155" t="s">
        <v>1808</v>
      </c>
      <c r="AA30" s="4153"/>
      <c r="AB30" s="4153"/>
      <c r="AC30" s="4153"/>
      <c r="AD30" s="4153"/>
      <c r="AE30" s="4153"/>
      <c r="AF30" s="3698"/>
      <c r="AG30" s="3698"/>
      <c r="AH30" s="3698"/>
      <c r="AI30" s="3698"/>
      <c r="AJ30" s="3698"/>
      <c r="AK30" s="3698"/>
      <c r="AL30" s="3698"/>
      <c r="AM30" s="3698"/>
      <c r="AN30" s="3698"/>
    </row>
    <row r="31" spans="1:43" ht="13.7" customHeight="1">
      <c r="A31" s="3955" t="s">
        <v>1623</v>
      </c>
      <c r="B31" s="4124" t="s">
        <v>174</v>
      </c>
      <c r="C31" s="4125"/>
      <c r="D31" s="4126">
        <f>IFERROR((D30-C30)/C30,0)</f>
        <v>0</v>
      </c>
      <c r="E31" s="4126">
        <f t="shared" ref="E31" si="57">IFERROR((E30-D30)/D30,0)</f>
        <v>0</v>
      </c>
      <c r="F31" s="4126">
        <f t="shared" ref="F31" si="58">IFERROR((F30-E30)/E30,0)</f>
        <v>0</v>
      </c>
      <c r="G31" s="4126">
        <f t="shared" ref="G31" si="59">IFERROR((G30-F30)/F30,0)</f>
        <v>0</v>
      </c>
      <c r="H31" s="4126">
        <f t="shared" ref="H31" si="60">IFERROR((H30-G30)/G30,0)</f>
        <v>0</v>
      </c>
      <c r="I31" s="4125"/>
      <c r="J31" s="4127">
        <f>IFERROR((J30-I30)/I30,0)</f>
        <v>1.5555555555555556</v>
      </c>
      <c r="K31" s="4127">
        <f t="shared" ref="K31" si="61">IFERROR((K30-J30)/J30,0)</f>
        <v>8.6956521739130474E-2</v>
      </c>
      <c r="L31" s="4127">
        <f t="shared" ref="L31" si="62">IFERROR((L30-K30)/K30,0)</f>
        <v>3.9999999999999855E-2</v>
      </c>
      <c r="M31" s="4127">
        <f t="shared" ref="M31" si="63">IFERROR((M30-L30)/L30,0)</f>
        <v>0.50000000000000011</v>
      </c>
      <c r="N31" s="4127">
        <f t="shared" ref="N31" si="64">IFERROR((N30-M30)/M30,0)</f>
        <v>1.2820512820512775E-2</v>
      </c>
      <c r="O31" s="3698"/>
      <c r="P31" s="3698"/>
      <c r="Q31" s="3698"/>
      <c r="R31" s="3698"/>
      <c r="S31" s="3698"/>
      <c r="T31" s="3698"/>
      <c r="U31" s="3698"/>
      <c r="V31" s="3698"/>
      <c r="W31" s="3698"/>
      <c r="X31" s="3698"/>
      <c r="Y31" s="3698"/>
      <c r="Z31" s="5539" t="s">
        <v>1822</v>
      </c>
      <c r="AA31" s="5540" t="s">
        <v>188</v>
      </c>
      <c r="AB31" s="5540"/>
      <c r="AC31" s="5540"/>
      <c r="AD31" s="5540"/>
      <c r="AE31" s="5540"/>
      <c r="AF31" s="3590"/>
      <c r="AG31" s="3590"/>
      <c r="AH31" s="3698"/>
      <c r="AI31" s="3698"/>
      <c r="AJ31" s="3698"/>
      <c r="AK31" s="3698"/>
      <c r="AL31" s="3698"/>
      <c r="AM31" s="3698"/>
      <c r="AN31" s="3698"/>
    </row>
    <row r="32" spans="1:43">
      <c r="A32" s="3954" t="s">
        <v>1621</v>
      </c>
      <c r="B32" s="4124" t="s">
        <v>174</v>
      </c>
      <c r="C32" s="4125"/>
      <c r="D32" s="4126">
        <f>IFERROR((D30-$C$30)/$C$30,0)</f>
        <v>0</v>
      </c>
      <c r="E32" s="4126">
        <f t="shared" ref="E32:H32" si="65">IFERROR((E30-$C$30)/$C$30,0)</f>
        <v>0</v>
      </c>
      <c r="F32" s="4126">
        <f t="shared" si="65"/>
        <v>0</v>
      </c>
      <c r="G32" s="4126">
        <f t="shared" si="65"/>
        <v>0</v>
      </c>
      <c r="H32" s="4126">
        <f t="shared" si="65"/>
        <v>0</v>
      </c>
      <c r="I32" s="4125"/>
      <c r="J32" s="4126">
        <f>IFERROR((J30-$I$30)/$I$30,0)</f>
        <v>1.5555555555555556</v>
      </c>
      <c r="K32" s="4127">
        <f t="shared" ref="K32:N32" si="66">IFERROR((K30-$I$30)/$I$30,0)</f>
        <v>1.7777777777777779</v>
      </c>
      <c r="L32" s="4126">
        <f t="shared" si="66"/>
        <v>1.8888888888888886</v>
      </c>
      <c r="M32" s="4126">
        <f t="shared" si="66"/>
        <v>3.3333333333333335</v>
      </c>
      <c r="N32" s="4126">
        <f t="shared" si="66"/>
        <v>3.3888888888888888</v>
      </c>
      <c r="O32" s="3698"/>
      <c r="P32" s="3698"/>
      <c r="Q32" s="3698"/>
      <c r="R32" s="3698"/>
      <c r="S32" s="3698"/>
      <c r="T32" s="3698"/>
      <c r="U32" s="3698"/>
      <c r="V32" s="3698"/>
      <c r="W32" s="3698"/>
      <c r="X32" s="3698"/>
      <c r="Y32" s="3698"/>
      <c r="Z32" s="5539"/>
      <c r="AA32" s="4247" t="s">
        <v>1072</v>
      </c>
      <c r="AB32" s="4247" t="s">
        <v>1073</v>
      </c>
      <c r="AC32" s="4247" t="s">
        <v>1074</v>
      </c>
      <c r="AD32" s="4247" t="s">
        <v>1075</v>
      </c>
      <c r="AE32" s="4247" t="s">
        <v>1076</v>
      </c>
      <c r="AF32" s="3590"/>
      <c r="AG32" s="3590"/>
      <c r="AH32" s="3698"/>
      <c r="AI32" s="3698"/>
      <c r="AJ32" s="3698"/>
      <c r="AK32" s="3698"/>
      <c r="AL32" s="3698"/>
      <c r="AM32" s="3698"/>
      <c r="AN32" s="3698"/>
    </row>
    <row r="33" spans="1:40" ht="21.2" customHeight="1">
      <c r="A33" s="3953" t="s">
        <v>1625</v>
      </c>
      <c r="B33" s="4137" t="s">
        <v>174</v>
      </c>
      <c r="C33" s="3945">
        <f>'5. Персонал'!U62</f>
        <v>0</v>
      </c>
      <c r="D33" s="3945">
        <f>'5. Персонал'!V62</f>
        <v>0</v>
      </c>
      <c r="E33" s="3945">
        <f>'5. Персонал'!W62</f>
        <v>0</v>
      </c>
      <c r="F33" s="3945">
        <f>'5. Персонал'!X62</f>
        <v>0</v>
      </c>
      <c r="G33" s="3945">
        <f>'5. Персонал'!Y62</f>
        <v>0</v>
      </c>
      <c r="H33" s="3945">
        <f>'5. Персонал'!Z62</f>
        <v>0</v>
      </c>
      <c r="I33" s="3945">
        <f>'5. Персонал'!AA62</f>
        <v>0.22222222222222221</v>
      </c>
      <c r="J33" s="3945">
        <f>'5. Персонал'!AB62</f>
        <v>0.17391304347826086</v>
      </c>
      <c r="K33" s="3945">
        <f>'5. Персонал'!AC62</f>
        <v>0.2</v>
      </c>
      <c r="L33" s="3945">
        <f>'5. Персонал'!AD62</f>
        <v>0.19230769230769232</v>
      </c>
      <c r="M33" s="3945">
        <f>'5. Персонал'!AE62</f>
        <v>0.20512820512820512</v>
      </c>
      <c r="N33" s="3945">
        <f>'5. Персонал'!AF62</f>
        <v>0.20253164556962025</v>
      </c>
      <c r="O33" s="3698"/>
      <c r="P33" s="4145" t="s">
        <v>1677</v>
      </c>
      <c r="Q33" s="4146" t="s">
        <v>119</v>
      </c>
      <c r="R33" s="4146" t="s">
        <v>1072</v>
      </c>
      <c r="S33" s="4146" t="s">
        <v>1073</v>
      </c>
      <c r="T33" s="4146" t="s">
        <v>1074</v>
      </c>
      <c r="U33" s="4146" t="s">
        <v>1075</v>
      </c>
      <c r="V33" s="4146" t="s">
        <v>1076</v>
      </c>
      <c r="W33" s="4146" t="s">
        <v>1661</v>
      </c>
      <c r="X33" s="4146" t="s">
        <v>1662</v>
      </c>
      <c r="Y33" s="3698"/>
      <c r="Z33" s="4157" t="s">
        <v>1804</v>
      </c>
      <c r="AA33" s="4062">
        <f>'16. Необходими приходи'!D55</f>
        <v>0</v>
      </c>
      <c r="AB33" s="4062">
        <f>'16. Необходими приходи'!E55</f>
        <v>0</v>
      </c>
      <c r="AC33" s="4062">
        <f>'16. Необходими приходи'!F55</f>
        <v>0</v>
      </c>
      <c r="AD33" s="4062">
        <f>'16. Необходими приходи'!G55</f>
        <v>0</v>
      </c>
      <c r="AE33" s="4062">
        <f>'16. Необходими приходи'!H55</f>
        <v>0</v>
      </c>
      <c r="AF33" s="3590"/>
      <c r="AG33" s="3590"/>
      <c r="AH33" s="3698"/>
      <c r="AI33" s="3698"/>
      <c r="AJ33" s="3698"/>
      <c r="AK33" s="3698"/>
      <c r="AL33" s="3698"/>
      <c r="AM33" s="3698"/>
      <c r="AN33" s="3698"/>
    </row>
    <row r="34" spans="1:40" ht="18.75" customHeight="1">
      <c r="A34" s="3953" t="s">
        <v>1624</v>
      </c>
      <c r="B34" s="4137" t="s">
        <v>174</v>
      </c>
      <c r="C34" s="3945">
        <f>'5. Персонал'!U63</f>
        <v>0</v>
      </c>
      <c r="D34" s="3945">
        <f>'5. Персонал'!V63</f>
        <v>0</v>
      </c>
      <c r="E34" s="3945">
        <f>'5. Персонал'!W63</f>
        <v>0</v>
      </c>
      <c r="F34" s="3945">
        <f>'5. Персонал'!X63</f>
        <v>0</v>
      </c>
      <c r="G34" s="3945">
        <f>'5. Персонал'!Y63</f>
        <v>0</v>
      </c>
      <c r="H34" s="3945">
        <f>'5. Персонал'!Z63</f>
        <v>0</v>
      </c>
      <c r="I34" s="3945">
        <f>'5. Персонал'!AA63</f>
        <v>0</v>
      </c>
      <c r="J34" s="3945">
        <f>'5. Персонал'!AB63</f>
        <v>0</v>
      </c>
      <c r="K34" s="3945">
        <f>'5. Персонал'!AC63</f>
        <v>0</v>
      </c>
      <c r="L34" s="3945">
        <f>'5. Персонал'!AD63</f>
        <v>0</v>
      </c>
      <c r="M34" s="3945">
        <f>'5. Персонал'!AE63</f>
        <v>0</v>
      </c>
      <c r="N34" s="3945">
        <f>'5. Персонал'!AF63</f>
        <v>0</v>
      </c>
      <c r="O34" s="3698"/>
      <c r="P34" s="4151" t="s">
        <v>1664</v>
      </c>
      <c r="Q34" s="4148">
        <f>IFERROR('8. Ремонтна програма'!K34/'8. Ремонтна програма'!K$46,0)</f>
        <v>0</v>
      </c>
      <c r="R34" s="4148">
        <f>IFERROR('8. Ремонтна програма'!L34/'8. Ремонтна програма'!L$46,0)</f>
        <v>0</v>
      </c>
      <c r="S34" s="4148">
        <f>IFERROR('8. Ремонтна програма'!M34/'8. Ремонтна програма'!M$46,0)</f>
        <v>0</v>
      </c>
      <c r="T34" s="4148">
        <f>IFERROR('8. Ремонтна програма'!N34/'8. Ремонтна програма'!N$46,0)</f>
        <v>0</v>
      </c>
      <c r="U34" s="4148">
        <f>IFERROR('8. Ремонтна програма'!O34/'8. Ремонтна програма'!O$46,0)</f>
        <v>0</v>
      </c>
      <c r="V34" s="4148">
        <f>IFERROR('8. Ремонтна програма'!P34/'8. Ремонтна програма'!P$46,0)</f>
        <v>0</v>
      </c>
      <c r="W34" s="4149">
        <f t="shared" ref="W34:W45" si="67">IFERROR((R34-Q34)/Q34,0)</f>
        <v>0</v>
      </c>
      <c r="X34" s="4149">
        <f t="shared" ref="X34:X45" si="68">IFERROR((V34-Q34)/Q34,0)</f>
        <v>0</v>
      </c>
      <c r="Y34" s="3698"/>
      <c r="Z34" s="4157" t="s">
        <v>1805</v>
      </c>
      <c r="AA34" s="4062">
        <f>'16. Необходими приходи'!D56</f>
        <v>0</v>
      </c>
      <c r="AB34" s="4062">
        <f>'16. Необходими приходи'!E56</f>
        <v>0</v>
      </c>
      <c r="AC34" s="4062">
        <f>'16. Необходими приходи'!F56</f>
        <v>0</v>
      </c>
      <c r="AD34" s="4062">
        <f>'16. Необходими приходи'!G56</f>
        <v>0</v>
      </c>
      <c r="AE34" s="4062">
        <f>'16. Необходими приходи'!H56</f>
        <v>0</v>
      </c>
      <c r="AF34" s="3590"/>
      <c r="AG34" s="3590"/>
      <c r="AH34" s="3698"/>
      <c r="AI34" s="3698"/>
      <c r="AJ34" s="3698"/>
      <c r="AK34" s="3698"/>
      <c r="AL34" s="3698"/>
      <c r="AM34" s="3698"/>
      <c r="AN34" s="3698"/>
    </row>
    <row r="35" spans="1:40" ht="14.25" customHeight="1">
      <c r="A35" s="5549" t="s">
        <v>2</v>
      </c>
      <c r="B35" s="5551" t="s">
        <v>1615</v>
      </c>
      <c r="C35" s="5553" t="s">
        <v>1616</v>
      </c>
      <c r="D35" s="5554"/>
      <c r="E35" s="5554"/>
      <c r="F35" s="5554"/>
      <c r="G35" s="5554"/>
      <c r="H35" s="5555"/>
      <c r="I35" s="5556" t="s">
        <v>1617</v>
      </c>
      <c r="J35" s="5557"/>
      <c r="K35" s="5557"/>
      <c r="L35" s="5557"/>
      <c r="M35" s="5557"/>
      <c r="N35" s="5558"/>
      <c r="O35" s="3698"/>
      <c r="P35" s="4147" t="s">
        <v>1663</v>
      </c>
      <c r="Q35" s="4148">
        <f>IFERROR('8. Ремонтна програма'!K35/'8. Ремонтна програма'!K$46,0)</f>
        <v>0</v>
      </c>
      <c r="R35" s="4148">
        <f>IFERROR('8. Ремонтна програма'!L35/'8. Ремонтна програма'!L$46,0)</f>
        <v>0</v>
      </c>
      <c r="S35" s="4148">
        <f>IFERROR('8. Ремонтна програма'!M35/'8. Ремонтна програма'!M$46,0)</f>
        <v>0</v>
      </c>
      <c r="T35" s="4148">
        <f>IFERROR('8. Ремонтна програма'!N35/'8. Ремонтна програма'!N$46,0)</f>
        <v>0</v>
      </c>
      <c r="U35" s="4148">
        <f>IFERROR('8. Ремонтна програма'!O35/'8. Ремонтна програма'!O$46,0)</f>
        <v>0</v>
      </c>
      <c r="V35" s="4148">
        <f>IFERROR('8. Ремонтна програма'!P35/'8. Ремонтна програма'!P$46,0)</f>
        <v>0</v>
      </c>
      <c r="W35" s="4149">
        <f t="shared" si="67"/>
        <v>0</v>
      </c>
      <c r="X35" s="4149">
        <f t="shared" si="68"/>
        <v>0</v>
      </c>
      <c r="Y35" s="3698"/>
      <c r="Z35" s="4157" t="s">
        <v>1806</v>
      </c>
      <c r="AA35" s="4062">
        <f>'16. Необходими приходи'!D57</f>
        <v>0</v>
      </c>
      <c r="AB35" s="4062">
        <f>'16. Необходими приходи'!E57</f>
        <v>0</v>
      </c>
      <c r="AC35" s="4062">
        <f>'16. Необходими приходи'!F57</f>
        <v>0</v>
      </c>
      <c r="AD35" s="4062">
        <f>'16. Необходими приходи'!G57</f>
        <v>0</v>
      </c>
      <c r="AE35" s="4062">
        <f>'16. Необходими приходи'!H57</f>
        <v>0</v>
      </c>
      <c r="AF35" s="3590"/>
      <c r="AG35" s="3590"/>
      <c r="AH35" s="3698"/>
      <c r="AI35" s="3698"/>
      <c r="AJ35" s="3698"/>
      <c r="AK35" s="3698"/>
      <c r="AL35" s="3698"/>
      <c r="AM35" s="3698"/>
      <c r="AN35" s="3698"/>
    </row>
    <row r="36" spans="1:40" ht="12.75" customHeight="1">
      <c r="A36" s="5550"/>
      <c r="B36" s="5552"/>
      <c r="C36" s="3949" t="s">
        <v>1629</v>
      </c>
      <c r="D36" s="3949" t="s">
        <v>1637</v>
      </c>
      <c r="E36" s="3949" t="s">
        <v>1638</v>
      </c>
      <c r="F36" s="3949" t="s">
        <v>1639</v>
      </c>
      <c r="G36" s="3949" t="s">
        <v>1640</v>
      </c>
      <c r="H36" s="3949" t="s">
        <v>1641</v>
      </c>
      <c r="I36" s="3949" t="s">
        <v>1629</v>
      </c>
      <c r="J36" s="3949" t="s">
        <v>1637</v>
      </c>
      <c r="K36" s="3949" t="s">
        <v>1638</v>
      </c>
      <c r="L36" s="3949" t="s">
        <v>1639</v>
      </c>
      <c r="M36" s="3949" t="s">
        <v>1640</v>
      </c>
      <c r="N36" s="3949" t="s">
        <v>1641</v>
      </c>
      <c r="O36" s="3698"/>
      <c r="P36" s="4147" t="s">
        <v>1665</v>
      </c>
      <c r="Q36" s="4148">
        <f>IFERROR('8. Ремонтна програма'!K36/'8. Ремонтна програма'!K$46,0)</f>
        <v>0</v>
      </c>
      <c r="R36" s="4148">
        <f>IFERROR('8. Ремонтна програма'!L36/'8. Ремонтна програма'!L$46,0)</f>
        <v>0</v>
      </c>
      <c r="S36" s="4148">
        <f>IFERROR('8. Ремонтна програма'!M36/'8. Ремонтна програма'!M$46,0)</f>
        <v>0</v>
      </c>
      <c r="T36" s="4148">
        <f>IFERROR('8. Ремонтна програма'!N36/'8. Ремонтна програма'!N$46,0)</f>
        <v>0</v>
      </c>
      <c r="U36" s="4148">
        <f>IFERROR('8. Ремонтна програма'!O36/'8. Ремонтна програма'!O$46,0)</f>
        <v>0</v>
      </c>
      <c r="V36" s="4148">
        <f>IFERROR('8. Ремонтна програма'!P36/'8. Ремонтна програма'!P$46,0)</f>
        <v>0</v>
      </c>
      <c r="W36" s="4149">
        <f t="shared" si="67"/>
        <v>0</v>
      </c>
      <c r="X36" s="4149">
        <f t="shared" si="68"/>
        <v>0</v>
      </c>
      <c r="Y36" s="3698"/>
      <c r="Z36" s="4250" t="s">
        <v>1807</v>
      </c>
      <c r="AA36" s="4060">
        <f>SUM(AA33:AA35)</f>
        <v>0</v>
      </c>
      <c r="AB36" s="4060">
        <f t="shared" ref="AB36:AE36" si="69">SUM(AB33:AB35)</f>
        <v>0</v>
      </c>
      <c r="AC36" s="4060">
        <f t="shared" si="69"/>
        <v>0</v>
      </c>
      <c r="AD36" s="4060">
        <f t="shared" si="69"/>
        <v>0</v>
      </c>
      <c r="AE36" s="4060">
        <f t="shared" si="69"/>
        <v>0</v>
      </c>
      <c r="AF36" s="3590"/>
      <c r="AG36" s="3590"/>
      <c r="AH36" s="3698"/>
      <c r="AI36" s="3698"/>
      <c r="AJ36" s="3698"/>
      <c r="AK36" s="3698"/>
      <c r="AL36" s="3698"/>
      <c r="AM36" s="3698"/>
      <c r="AN36" s="3698"/>
    </row>
    <row r="37" spans="1:40" ht="20.45" customHeight="1">
      <c r="A37" s="3952" t="s">
        <v>1620</v>
      </c>
      <c r="B37" s="4114" t="s">
        <v>682</v>
      </c>
      <c r="C37" s="4115">
        <f>C4+C26+I26</f>
        <v>3</v>
      </c>
      <c r="D37" s="4115">
        <f t="shared" ref="D37:H37" si="70">D4+D26+J26</f>
        <v>3</v>
      </c>
      <c r="E37" s="4115">
        <f t="shared" si="70"/>
        <v>3</v>
      </c>
      <c r="F37" s="4115">
        <f t="shared" si="70"/>
        <v>3</v>
      </c>
      <c r="G37" s="4115">
        <f t="shared" si="70"/>
        <v>6</v>
      </c>
      <c r="H37" s="4115">
        <f t="shared" si="70"/>
        <v>6</v>
      </c>
      <c r="I37" s="4115">
        <f>I4+C15</f>
        <v>0</v>
      </c>
      <c r="J37" s="4115">
        <f t="shared" ref="J37:N37" si="71">J4+D15</f>
        <v>0</v>
      </c>
      <c r="K37" s="4115">
        <f t="shared" si="71"/>
        <v>0</v>
      </c>
      <c r="L37" s="4115">
        <f t="shared" si="71"/>
        <v>0</v>
      </c>
      <c r="M37" s="4115">
        <f t="shared" si="71"/>
        <v>0</v>
      </c>
      <c r="N37" s="4115">
        <f t="shared" si="71"/>
        <v>0</v>
      </c>
      <c r="O37" s="3698"/>
      <c r="P37" s="4151" t="s">
        <v>1666</v>
      </c>
      <c r="Q37" s="4148">
        <f>IFERROR('8. Ремонтна програма'!K37/'8. Ремонтна програма'!K$46,0)</f>
        <v>0</v>
      </c>
      <c r="R37" s="4148">
        <f>IFERROR('8. Ремонтна програма'!L37/'8. Ремонтна програма'!L$46,0)</f>
        <v>0</v>
      </c>
      <c r="S37" s="4148">
        <f>IFERROR('8. Ремонтна програма'!M37/'8. Ремонтна програма'!M$46,0)</f>
        <v>0</v>
      </c>
      <c r="T37" s="4148">
        <f>IFERROR('8. Ремонтна програма'!N37/'8. Ремонтна програма'!N$46,0)</f>
        <v>0</v>
      </c>
      <c r="U37" s="4148">
        <f>IFERROR('8. Ремонтна програма'!O37/'8. Ремонтна програма'!O$46,0)</f>
        <v>0</v>
      </c>
      <c r="V37" s="4148">
        <f>IFERROR('8. Ремонтна програма'!P37/'8. Ремонтна програма'!P$46,0)</f>
        <v>0</v>
      </c>
      <c r="W37" s="4149">
        <f t="shared" si="67"/>
        <v>0</v>
      </c>
      <c r="X37" s="4149">
        <f t="shared" si="68"/>
        <v>0</v>
      </c>
      <c r="Y37" s="3698"/>
      <c r="Z37" s="3564"/>
      <c r="AA37" s="3590"/>
      <c r="AB37" s="3590"/>
      <c r="AC37" s="3590"/>
      <c r="AD37" s="3590"/>
      <c r="AE37" s="3590"/>
      <c r="AF37" s="3590"/>
      <c r="AG37" s="3590"/>
      <c r="AH37" s="3698"/>
      <c r="AI37" s="3698"/>
      <c r="AJ37" s="3698"/>
      <c r="AK37" s="3698"/>
      <c r="AL37" s="3698"/>
      <c r="AM37" s="3698"/>
      <c r="AN37" s="3698"/>
    </row>
    <row r="38" spans="1:40" ht="21">
      <c r="A38" s="3947" t="s">
        <v>1613</v>
      </c>
      <c r="B38" s="4121" t="s">
        <v>1618</v>
      </c>
      <c r="C38" s="4115">
        <f>C5+C27+I27</f>
        <v>3</v>
      </c>
      <c r="D38" s="4115">
        <f t="shared" ref="D38:H38" si="72">D5+D27+J27</f>
        <v>3</v>
      </c>
      <c r="E38" s="4115">
        <f t="shared" si="72"/>
        <v>3</v>
      </c>
      <c r="F38" s="4115">
        <f t="shared" si="72"/>
        <v>3</v>
      </c>
      <c r="G38" s="4115">
        <f t="shared" si="72"/>
        <v>6</v>
      </c>
      <c r="H38" s="4115">
        <f t="shared" si="72"/>
        <v>6</v>
      </c>
      <c r="I38" s="4115">
        <f>I5+C16</f>
        <v>0</v>
      </c>
      <c r="J38" s="4115">
        <f t="shared" ref="J38:N38" si="73">J5+D16</f>
        <v>0</v>
      </c>
      <c r="K38" s="4115">
        <f t="shared" si="73"/>
        <v>0</v>
      </c>
      <c r="L38" s="4115">
        <f t="shared" si="73"/>
        <v>0</v>
      </c>
      <c r="M38" s="4115">
        <f t="shared" si="73"/>
        <v>0</v>
      </c>
      <c r="N38" s="4115">
        <f t="shared" si="73"/>
        <v>0</v>
      </c>
      <c r="O38" s="3698"/>
      <c r="P38" s="4147" t="s">
        <v>1667</v>
      </c>
      <c r="Q38" s="4148">
        <f>IFERROR('8. Ремонтна програма'!K38/'8. Ремонтна програма'!K$46,0)</f>
        <v>0</v>
      </c>
      <c r="R38" s="4148">
        <f>IFERROR('8. Ремонтна програма'!L38/'8. Ремонтна програма'!L$46,0)</f>
        <v>0</v>
      </c>
      <c r="S38" s="4148">
        <f>IFERROR('8. Ремонтна програма'!M38/'8. Ремонтна програма'!M$46,0)</f>
        <v>0</v>
      </c>
      <c r="T38" s="4148">
        <f>IFERROR('8. Ремонтна програма'!N38/'8. Ремонтна програма'!N$46,0)</f>
        <v>0</v>
      </c>
      <c r="U38" s="4148">
        <f>IFERROR('8. Ремонтна програма'!O38/'8. Ремонтна програма'!O$46,0)</f>
        <v>0</v>
      </c>
      <c r="V38" s="4148">
        <f>IFERROR('8. Ремонтна програма'!P38/'8. Ремонтна програма'!P$46,0)</f>
        <v>0</v>
      </c>
      <c r="W38" s="4149">
        <f t="shared" si="67"/>
        <v>0</v>
      </c>
      <c r="X38" s="4149">
        <f t="shared" si="68"/>
        <v>0</v>
      </c>
      <c r="Y38" s="3698"/>
      <c r="Z38" s="3564"/>
      <c r="AA38" s="3590"/>
      <c r="AB38" s="3590"/>
      <c r="AC38" s="3590"/>
      <c r="AD38" s="3590"/>
      <c r="AE38" s="3590"/>
      <c r="AF38" s="3590"/>
      <c r="AG38" s="3590"/>
      <c r="AH38" s="3698"/>
      <c r="AI38" s="3698"/>
      <c r="AJ38" s="3698"/>
      <c r="AK38" s="3698"/>
      <c r="AL38" s="3698"/>
      <c r="AM38" s="3698"/>
      <c r="AN38" s="3698"/>
    </row>
    <row r="39" spans="1:40" ht="15" customHeight="1">
      <c r="A39" s="3955" t="s">
        <v>1623</v>
      </c>
      <c r="B39" s="4124" t="s">
        <v>174</v>
      </c>
      <c r="C39" s="4125"/>
      <c r="D39" s="4126">
        <f>IFERROR((D38-C38)/C38,0)</f>
        <v>0</v>
      </c>
      <c r="E39" s="4126">
        <f t="shared" ref="E39" si="74">IFERROR((E38-D38)/D38,0)</f>
        <v>0</v>
      </c>
      <c r="F39" s="4126">
        <f t="shared" ref="F39" si="75">IFERROR((F38-E38)/E38,0)</f>
        <v>0</v>
      </c>
      <c r="G39" s="4126">
        <f t="shared" ref="G39" si="76">IFERROR((G38-F38)/F38,0)</f>
        <v>1</v>
      </c>
      <c r="H39" s="4126">
        <f t="shared" ref="H39" si="77">IFERROR((H38-G38)/G38,0)</f>
        <v>0</v>
      </c>
      <c r="I39" s="4125"/>
      <c r="J39" s="4127">
        <f>IFERROR((J38-I38)/I38,0)</f>
        <v>0</v>
      </c>
      <c r="K39" s="4127">
        <f t="shared" ref="K39" si="78">IFERROR((K38-J38)/J38,0)</f>
        <v>0</v>
      </c>
      <c r="L39" s="4127">
        <f t="shared" ref="L39" si="79">IFERROR((L38-K38)/K38,0)</f>
        <v>0</v>
      </c>
      <c r="M39" s="4127">
        <f t="shared" ref="M39" si="80">IFERROR((M38-L38)/L38,0)</f>
        <v>0</v>
      </c>
      <c r="N39" s="4127">
        <f t="shared" ref="N39" si="81">IFERROR((N38-M38)/M38,0)</f>
        <v>0</v>
      </c>
      <c r="O39" s="3698"/>
      <c r="P39" s="4147" t="s">
        <v>1668</v>
      </c>
      <c r="Q39" s="4148">
        <f>IFERROR('8. Ремонтна програма'!K39/'8. Ремонтна програма'!K$46,0)</f>
        <v>0</v>
      </c>
      <c r="R39" s="4148">
        <f>IFERROR('8. Ремонтна програма'!L39/'8. Ремонтна програма'!L$46,0)</f>
        <v>0</v>
      </c>
      <c r="S39" s="4148">
        <f>IFERROR('8. Ремонтна програма'!M39/'8. Ремонтна програма'!M$46,0)</f>
        <v>0</v>
      </c>
      <c r="T39" s="4148">
        <f>IFERROR('8. Ремонтна програма'!N39/'8. Ремонтна програма'!N$46,0)</f>
        <v>0</v>
      </c>
      <c r="U39" s="4148">
        <f>IFERROR('8. Ремонтна програма'!O39/'8. Ремонтна програма'!O$46,0)</f>
        <v>0</v>
      </c>
      <c r="V39" s="4148">
        <f>IFERROR('8. Ремонтна програма'!P39/'8. Ремонтна програма'!P$46,0)</f>
        <v>0</v>
      </c>
      <c r="W39" s="4149">
        <f t="shared" si="67"/>
        <v>0</v>
      </c>
      <c r="X39" s="4149">
        <f t="shared" si="68"/>
        <v>0</v>
      </c>
      <c r="Y39" s="3698"/>
      <c r="Z39" s="3564"/>
      <c r="AA39" s="3590"/>
      <c r="AB39" s="3590"/>
      <c r="AC39" s="3590"/>
      <c r="AD39" s="3590"/>
      <c r="AE39" s="3590"/>
      <c r="AF39" s="3590"/>
      <c r="AG39" s="3590"/>
      <c r="AH39" s="3698"/>
      <c r="AI39" s="3698"/>
      <c r="AJ39" s="3698"/>
      <c r="AK39" s="3698"/>
      <c r="AL39" s="3698"/>
      <c r="AM39" s="3698"/>
      <c r="AN39" s="3698"/>
    </row>
    <row r="40" spans="1:40">
      <c r="A40" s="3955" t="s">
        <v>1622</v>
      </c>
      <c r="B40" s="4124" t="s">
        <v>174</v>
      </c>
      <c r="C40" s="4125"/>
      <c r="D40" s="4126">
        <f>IFERROR((D38-$C$38)/$C$38,0)</f>
        <v>0</v>
      </c>
      <c r="E40" s="4126">
        <f t="shared" ref="E40:H40" si="82">IFERROR((E38-$C$38)/$C$38,0)</f>
        <v>0</v>
      </c>
      <c r="F40" s="4126">
        <f t="shared" si="82"/>
        <v>0</v>
      </c>
      <c r="G40" s="4126">
        <f t="shared" si="82"/>
        <v>1</v>
      </c>
      <c r="H40" s="4126">
        <f t="shared" si="82"/>
        <v>1</v>
      </c>
      <c r="I40" s="4125"/>
      <c r="J40" s="4150">
        <f>IFERROR((J38-$I$38)/$I$38,0)</f>
        <v>0</v>
      </c>
      <c r="K40" s="4127">
        <f t="shared" ref="K40:N40" si="83">IFERROR((K38-$I$38)/$I$38,0)</f>
        <v>0</v>
      </c>
      <c r="L40" s="4126">
        <f t="shared" si="83"/>
        <v>0</v>
      </c>
      <c r="M40" s="4126">
        <f t="shared" si="83"/>
        <v>0</v>
      </c>
      <c r="N40" s="4126">
        <f t="shared" si="83"/>
        <v>0</v>
      </c>
      <c r="O40" s="3698"/>
      <c r="P40" s="4147" t="s">
        <v>1669</v>
      </c>
      <c r="Q40" s="4148">
        <f>IFERROR('8. Ремонтна програма'!K40/'8. Ремонтна програма'!K$46,0)</f>
        <v>0</v>
      </c>
      <c r="R40" s="4148">
        <f>IFERROR('8. Ремонтна програма'!L40/'8. Ремонтна програма'!L$46,0)</f>
        <v>0</v>
      </c>
      <c r="S40" s="4148">
        <f>IFERROR('8. Ремонтна програма'!M40/'8. Ремонтна програма'!M$46,0)</f>
        <v>0</v>
      </c>
      <c r="T40" s="4148">
        <f>IFERROR('8. Ремонтна програма'!N40/'8. Ремонтна програма'!N$46,0)</f>
        <v>0</v>
      </c>
      <c r="U40" s="4148">
        <f>IFERROR('8. Ремонтна програма'!O40/'8. Ремонтна програма'!O$46,0)</f>
        <v>0</v>
      </c>
      <c r="V40" s="4148">
        <f>IFERROR('8. Ремонтна програма'!P40/'8. Ремонтна програма'!P$46,0)</f>
        <v>0</v>
      </c>
      <c r="W40" s="4149">
        <f t="shared" si="67"/>
        <v>0</v>
      </c>
      <c r="X40" s="4149">
        <f t="shared" si="68"/>
        <v>0</v>
      </c>
      <c r="Y40" s="3698"/>
      <c r="Z40" s="3564"/>
      <c r="AA40" s="3590"/>
      <c r="AB40" s="3590"/>
      <c r="AC40" s="3590"/>
      <c r="AD40" s="3590"/>
      <c r="AE40" s="3590"/>
      <c r="AF40" s="3590"/>
      <c r="AG40" s="3590"/>
      <c r="AH40" s="3698"/>
      <c r="AI40" s="3698"/>
      <c r="AJ40" s="3698"/>
      <c r="AK40" s="3698"/>
      <c r="AL40" s="3698"/>
      <c r="AM40" s="3698"/>
      <c r="AN40" s="3698"/>
    </row>
    <row r="41" spans="1:40" ht="31.5">
      <c r="A41" s="3948" t="s">
        <v>1614</v>
      </c>
      <c r="B41" s="4131" t="s">
        <v>1619</v>
      </c>
      <c r="C41" s="4132">
        <f>IFERROR(('5. Персонал'!C29+'5. Персонал'!U29+'5. Персонал'!AA29)/C38,0)</f>
        <v>3</v>
      </c>
      <c r="D41" s="4132">
        <f>IFERROR(('5. Персонал'!D29+'5. Персонал'!V29+'5. Персонал'!AB29)/D38,0)</f>
        <v>7.666666666666667</v>
      </c>
      <c r="E41" s="4132">
        <f>IFERROR(('5. Персонал'!E29+'5. Персонал'!W29+'5. Персонал'!AC29)/E38,0)</f>
        <v>8.3333333333333339</v>
      </c>
      <c r="F41" s="4132">
        <f>IFERROR(('5. Персонал'!F29+'5. Персонал'!X29+'5. Персонал'!AD29)/F38,0)</f>
        <v>8.6666666666666661</v>
      </c>
      <c r="G41" s="4132">
        <f>IFERROR(('5. Персонал'!G29+'5. Персонал'!Y29+'5. Персонал'!AE29)/G38,0)</f>
        <v>13</v>
      </c>
      <c r="H41" s="4132">
        <f>IFERROR(('5. Персонал'!H29+'5. Персонал'!Z29+'5. Персонал'!AF29)/H38,0)</f>
        <v>13.166666666666666</v>
      </c>
      <c r="I41" s="4132">
        <f>IFERROR(('5. Персонал'!I29+'5. Персонал'!O29)/I38,0)</f>
        <v>0</v>
      </c>
      <c r="J41" s="4132">
        <f>IFERROR(('5. Персонал'!J29+'5. Персонал'!P29)/J38,0)</f>
        <v>0</v>
      </c>
      <c r="K41" s="4132">
        <f>IFERROR(('5. Персонал'!K29+'5. Персонал'!Q29)/K38,0)</f>
        <v>0</v>
      </c>
      <c r="L41" s="4132">
        <f>IFERROR(('5. Персонал'!L29+'5. Персонал'!R29)/L38,0)</f>
        <v>0</v>
      </c>
      <c r="M41" s="4132">
        <f>IFERROR(('5. Персонал'!M29+'5. Персонал'!S29)/M38,0)</f>
        <v>0</v>
      </c>
      <c r="N41" s="4132">
        <f>IFERROR(('5. Персонал'!N29+'5. Персонал'!T29)/N38,0)</f>
        <v>0</v>
      </c>
      <c r="O41" s="3698"/>
      <c r="P41" s="4147" t="s">
        <v>1080</v>
      </c>
      <c r="Q41" s="4148">
        <f>IFERROR('8. Ремонтна програма'!K41/'8. Ремонтна програма'!K$46,0)</f>
        <v>0</v>
      </c>
      <c r="R41" s="4148">
        <f>IFERROR('8. Ремонтна програма'!L41/'8. Ремонтна програма'!L$46,0)</f>
        <v>0</v>
      </c>
      <c r="S41" s="4148">
        <f>IFERROR('8. Ремонтна програма'!M41/'8. Ремонтна програма'!M$46,0)</f>
        <v>0</v>
      </c>
      <c r="T41" s="4148">
        <f>IFERROR('8. Ремонтна програма'!N41/'8. Ремонтна програма'!N$46,0)</f>
        <v>0</v>
      </c>
      <c r="U41" s="4148">
        <f>IFERROR('8. Ремонтна програма'!O41/'8. Ремонтна програма'!O$46,0)</f>
        <v>0</v>
      </c>
      <c r="V41" s="4148">
        <f>IFERROR('8. Ремонтна програма'!P41/'8. Ремонтна програма'!P$46,0)</f>
        <v>0</v>
      </c>
      <c r="W41" s="4149">
        <f t="shared" si="67"/>
        <v>0</v>
      </c>
      <c r="X41" s="4149">
        <f t="shared" si="68"/>
        <v>0</v>
      </c>
      <c r="Y41" s="3698"/>
      <c r="Z41" s="3564"/>
      <c r="AA41" s="3590"/>
      <c r="AB41" s="3590"/>
      <c r="AC41" s="3590"/>
      <c r="AD41" s="3590"/>
      <c r="AE41" s="3590"/>
      <c r="AF41" s="3590"/>
      <c r="AG41" s="3590"/>
      <c r="AH41" s="3698"/>
      <c r="AI41" s="3698"/>
      <c r="AJ41" s="3698"/>
      <c r="AK41" s="3698"/>
      <c r="AL41" s="3698"/>
      <c r="AM41" s="3698"/>
      <c r="AN41" s="3698"/>
    </row>
    <row r="42" spans="1:40" ht="15.75" customHeight="1">
      <c r="A42" s="3955" t="s">
        <v>1623</v>
      </c>
      <c r="B42" s="4124" t="s">
        <v>174</v>
      </c>
      <c r="C42" s="4125"/>
      <c r="D42" s="4126">
        <f>IFERROR((D41-C41)/C41,0)</f>
        <v>1.5555555555555556</v>
      </c>
      <c r="E42" s="4126">
        <f t="shared" ref="E42" si="84">IFERROR((E41-D41)/D41,0)</f>
        <v>8.6956521739130474E-2</v>
      </c>
      <c r="F42" s="4126">
        <f t="shared" ref="F42" si="85">IFERROR((F41-E41)/E41,0)</f>
        <v>3.9999999999999855E-2</v>
      </c>
      <c r="G42" s="4126">
        <f t="shared" ref="G42" si="86">IFERROR((G41-F41)/F41,0)</f>
        <v>0.50000000000000011</v>
      </c>
      <c r="H42" s="4126">
        <f t="shared" ref="H42" si="87">IFERROR((H41-G41)/G41,0)</f>
        <v>1.2820512820512775E-2</v>
      </c>
      <c r="I42" s="4125"/>
      <c r="J42" s="4127">
        <f>IFERROR((J41-I41)/I41,0)</f>
        <v>0</v>
      </c>
      <c r="K42" s="4127">
        <f t="shared" ref="K42" si="88">IFERROR((K41-J41)/J41,0)</f>
        <v>0</v>
      </c>
      <c r="L42" s="4127">
        <f t="shared" ref="L42" si="89">IFERROR((L41-K41)/K41,0)</f>
        <v>0</v>
      </c>
      <c r="M42" s="4127">
        <f t="shared" ref="M42" si="90">IFERROR((M41-L41)/L41,0)</f>
        <v>0</v>
      </c>
      <c r="N42" s="4127">
        <f t="shared" ref="N42" si="91">IFERROR((N41-M41)/M41,0)</f>
        <v>0</v>
      </c>
      <c r="O42" s="3698"/>
      <c r="P42" s="4147" t="s">
        <v>1082</v>
      </c>
      <c r="Q42" s="4148">
        <f>IFERROR('8. Ремонтна програма'!K42/'8. Ремонтна програма'!K$46,0)</f>
        <v>0</v>
      </c>
      <c r="R42" s="4148">
        <f>IFERROR('8. Ремонтна програма'!L42/'8. Ремонтна програма'!L$46,0)</f>
        <v>0</v>
      </c>
      <c r="S42" s="4148">
        <f>IFERROR('8. Ремонтна програма'!M42/'8. Ремонтна програма'!M$46,0)</f>
        <v>0</v>
      </c>
      <c r="T42" s="4148">
        <f>IFERROR('8. Ремонтна програма'!N42/'8. Ремонтна програма'!N$46,0)</f>
        <v>0</v>
      </c>
      <c r="U42" s="4148">
        <f>IFERROR('8. Ремонтна програма'!O42/'8. Ремонтна програма'!O$46,0)</f>
        <v>0</v>
      </c>
      <c r="V42" s="4148">
        <f>IFERROR('8. Ремонтна програма'!P42/'8. Ремонтна програма'!P$46,0)</f>
        <v>0</v>
      </c>
      <c r="W42" s="4149">
        <f t="shared" si="67"/>
        <v>0</v>
      </c>
      <c r="X42" s="4149">
        <f t="shared" si="68"/>
        <v>0</v>
      </c>
      <c r="Y42" s="3698"/>
      <c r="Z42" s="3564"/>
      <c r="AA42" s="3590"/>
      <c r="AB42" s="3590"/>
      <c r="AC42" s="3590"/>
      <c r="AD42" s="3590"/>
      <c r="AE42" s="3590"/>
      <c r="AF42" s="3590"/>
      <c r="AG42" s="3590"/>
      <c r="AH42" s="3698"/>
      <c r="AI42" s="3698"/>
      <c r="AJ42" s="3698"/>
      <c r="AK42" s="3698"/>
      <c r="AL42" s="3698"/>
      <c r="AM42" s="3698"/>
      <c r="AN42" s="3698"/>
    </row>
    <row r="43" spans="1:40">
      <c r="A43" s="3954" t="s">
        <v>1621</v>
      </c>
      <c r="B43" s="4124" t="s">
        <v>174</v>
      </c>
      <c r="C43" s="4125"/>
      <c r="D43" s="4126">
        <f>IFERROR((D41-$C$41)/$C$41,0)</f>
        <v>1.5555555555555556</v>
      </c>
      <c r="E43" s="4126">
        <f t="shared" ref="E43:H43" si="92">IFERROR((E41-$C$41)/$C$41,0)</f>
        <v>1.7777777777777779</v>
      </c>
      <c r="F43" s="4126">
        <f t="shared" si="92"/>
        <v>1.8888888888888886</v>
      </c>
      <c r="G43" s="4126">
        <f t="shared" si="92"/>
        <v>3.3333333333333335</v>
      </c>
      <c r="H43" s="4126">
        <f t="shared" si="92"/>
        <v>3.3888888888888888</v>
      </c>
      <c r="I43" s="4125"/>
      <c r="J43" s="4126">
        <f>IFERROR((J41-$I$41)/$I$41,0)</f>
        <v>0</v>
      </c>
      <c r="K43" s="4127">
        <f t="shared" ref="K43:N43" si="93">IFERROR((K41-$I$41)/$I$41,0)</f>
        <v>0</v>
      </c>
      <c r="L43" s="4126">
        <f t="shared" si="93"/>
        <v>0</v>
      </c>
      <c r="M43" s="4126">
        <f t="shared" si="93"/>
        <v>0</v>
      </c>
      <c r="N43" s="4126">
        <f t="shared" si="93"/>
        <v>0</v>
      </c>
      <c r="O43" s="3698"/>
      <c r="P43" s="4147" t="s">
        <v>924</v>
      </c>
      <c r="Q43" s="4148">
        <f>IFERROR('8. Ремонтна програма'!K43/'8. Ремонтна програма'!K$46,0)</f>
        <v>0</v>
      </c>
      <c r="R43" s="4148">
        <f>IFERROR('8. Ремонтна програма'!L43/'8. Ремонтна програма'!L$46,0)</f>
        <v>0</v>
      </c>
      <c r="S43" s="4148">
        <f>IFERROR('8. Ремонтна програма'!M43/'8. Ремонтна програма'!M$46,0)</f>
        <v>0</v>
      </c>
      <c r="T43" s="4148">
        <f>IFERROR('8. Ремонтна програма'!N43/'8. Ремонтна програма'!N$46,0)</f>
        <v>0</v>
      </c>
      <c r="U43" s="4148">
        <f>IFERROR('8. Ремонтна програма'!O43/'8. Ремонтна програма'!O$46,0)</f>
        <v>0</v>
      </c>
      <c r="V43" s="4148">
        <f>IFERROR('8. Ремонтна програма'!P43/'8. Ремонтна програма'!P$46,0)</f>
        <v>0</v>
      </c>
      <c r="W43" s="4149">
        <f t="shared" si="67"/>
        <v>0</v>
      </c>
      <c r="X43" s="4149">
        <f t="shared" si="68"/>
        <v>0</v>
      </c>
      <c r="Y43" s="3698"/>
      <c r="Z43" s="3564"/>
      <c r="AA43" s="3590"/>
      <c r="AB43" s="3590"/>
      <c r="AC43" s="3590"/>
      <c r="AD43" s="3590"/>
      <c r="AE43" s="3590"/>
      <c r="AF43" s="3590"/>
      <c r="AG43" s="3590"/>
      <c r="AH43" s="3698"/>
      <c r="AI43" s="3698"/>
      <c r="AJ43" s="3698"/>
      <c r="AK43" s="3698"/>
      <c r="AL43" s="3698"/>
      <c r="AM43" s="3698"/>
      <c r="AN43" s="3698"/>
    </row>
    <row r="44" spans="1:40" ht="18.75" customHeight="1">
      <c r="A44" s="3953" t="s">
        <v>1625</v>
      </c>
      <c r="B44" s="4137" t="s">
        <v>174</v>
      </c>
      <c r="C44" s="3945">
        <f>IFERROR(('5. Персонал'!C42+'5. Персонал'!U42+'5. Персонал'!AA42)/('5. Персонал'!C29+'5. Персонал'!U29+'5. Персонал'!AA29),0)</f>
        <v>0.22222222222222221</v>
      </c>
      <c r="D44" s="3945">
        <f>IFERROR(('5. Персонал'!D42+'5. Персонал'!V42+'5. Персонал'!AB42)/('5. Персонал'!D29+'5. Персонал'!V29+'5. Персонал'!AB29),0)</f>
        <v>0.17391304347826086</v>
      </c>
      <c r="E44" s="3945">
        <f>IFERROR(('5. Персонал'!E42+'5. Персонал'!W42+'5. Персонал'!AC42)/('5. Персонал'!E29+'5. Персонал'!W29+'5. Персонал'!AC29),0)</f>
        <v>0.2</v>
      </c>
      <c r="F44" s="3945">
        <f>IFERROR(('5. Персонал'!F42+'5. Персонал'!X42+'5. Персонал'!AD42)/('5. Персонал'!F29+'5. Персонал'!X29+'5. Персонал'!AD29),0)</f>
        <v>0.19230769230769232</v>
      </c>
      <c r="G44" s="3945">
        <f>IFERROR(('5. Персонал'!G42+'5. Персонал'!Y42+'5. Персонал'!AE42)/('5. Персонал'!G29+'5. Персонал'!Y29+'5. Персонал'!AE29),0)</f>
        <v>0.20512820512820512</v>
      </c>
      <c r="H44" s="3945">
        <f>IFERROR(('5. Персонал'!H42+'5. Персонал'!Z42+'5. Персонал'!AF42)/('5. Персонал'!H29+'5. Персонал'!Z29+'5. Персонал'!AF29),0)</f>
        <v>0.20253164556962025</v>
      </c>
      <c r="I44" s="3945">
        <f>IFERROR(('5. Персонал'!I42+'5. Персонал'!O42)/('5. Персонал'!I29+'5. Персонал'!O29),0)</f>
        <v>0</v>
      </c>
      <c r="J44" s="3945">
        <f>IFERROR(('5. Персонал'!J42+'5. Персонал'!P42)/('5. Персонал'!J29+'5. Персонал'!P29),0)</f>
        <v>0</v>
      </c>
      <c r="K44" s="3945">
        <f>IFERROR(('5. Персонал'!K42+'5. Персонал'!Q42)/('5. Персонал'!K29+'5. Персонал'!Q29),0)</f>
        <v>0</v>
      </c>
      <c r="L44" s="3945">
        <f>IFERROR(('5. Персонал'!L42+'5. Персонал'!R42)/('5. Персонал'!L29+'5. Персонал'!R29),0)</f>
        <v>0</v>
      </c>
      <c r="M44" s="3945">
        <f>IFERROR(('5. Персонал'!M42+'5. Персонал'!S42)/('5. Персонал'!M29+'5. Персонал'!S29),0)</f>
        <v>0</v>
      </c>
      <c r="N44" s="3945">
        <f>IFERROR(('5. Персонал'!N42+'5. Персонал'!T42)/('5. Персонал'!N29+'5. Персонал'!T29),0)</f>
        <v>0</v>
      </c>
      <c r="O44" s="3698"/>
      <c r="P44" s="4151" t="s">
        <v>1390</v>
      </c>
      <c r="Q44" s="4148">
        <f>IFERROR('8. Ремонтна програма'!K44/'8. Ремонтна програма'!K$46,0)</f>
        <v>0</v>
      </c>
      <c r="R44" s="4148">
        <f>IFERROR('8. Ремонтна програма'!L44/'8. Ремонтна програма'!L$46,0)</f>
        <v>0</v>
      </c>
      <c r="S44" s="4148">
        <f>IFERROR('8. Ремонтна програма'!M44/'8. Ремонтна програма'!M$46,0)</f>
        <v>0</v>
      </c>
      <c r="T44" s="4148">
        <f>IFERROR('8. Ремонтна програма'!N44/'8. Ремонтна програма'!N$46,0)</f>
        <v>0</v>
      </c>
      <c r="U44" s="4148">
        <f>IFERROR('8. Ремонтна програма'!O44/'8. Ремонтна програма'!O$46,0)</f>
        <v>0</v>
      </c>
      <c r="V44" s="4148">
        <f>IFERROR('8. Ремонтна програма'!P44/'8. Ремонтна програма'!P$46,0)</f>
        <v>0</v>
      </c>
      <c r="W44" s="4149">
        <f t="shared" si="67"/>
        <v>0</v>
      </c>
      <c r="X44" s="4149">
        <f t="shared" si="68"/>
        <v>0</v>
      </c>
      <c r="Y44" s="3698"/>
      <c r="Z44" s="3564"/>
      <c r="AA44" s="3590"/>
      <c r="AB44" s="3590"/>
      <c r="AC44" s="3590"/>
      <c r="AD44" s="3590"/>
      <c r="AE44" s="3590"/>
      <c r="AF44" s="3590"/>
      <c r="AG44" s="3590"/>
      <c r="AH44" s="3698"/>
      <c r="AI44" s="3698"/>
      <c r="AJ44" s="3698"/>
      <c r="AK44" s="3698"/>
      <c r="AL44" s="3698"/>
      <c r="AM44" s="3698"/>
      <c r="AN44" s="3698"/>
    </row>
    <row r="45" spans="1:40" ht="18" customHeight="1">
      <c r="A45" s="3953" t="s">
        <v>1624</v>
      </c>
      <c r="B45" s="4137" t="s">
        <v>174</v>
      </c>
      <c r="C45" s="3945">
        <f>IFERROR(('5. Персонал'!C46+'5. Персонал'!U46+'5. Персонал'!AA46)/('5. Персонал'!C29+'5. Персонал'!U29+'5. Персонал'!AA29),0)</f>
        <v>0</v>
      </c>
      <c r="D45" s="3945">
        <f>IFERROR(('5. Персонал'!D46+'5. Персонал'!V46+'5. Персонал'!AB46)/('5. Персонал'!D29+'5. Персонал'!V29+'5. Персонал'!AB29),0)</f>
        <v>0</v>
      </c>
      <c r="E45" s="3945">
        <f>IFERROR(('5. Персонал'!E46+'5. Персонал'!W46+'5. Персонал'!AC46)/('5. Персонал'!E29+'5. Персонал'!W29+'5. Персонал'!AC29),0)</f>
        <v>0</v>
      </c>
      <c r="F45" s="3945">
        <f>IFERROR(('5. Персонал'!F46+'5. Персонал'!X46+'5. Персонал'!AD46)/('5. Персонал'!F29+'5. Персонал'!X29+'5. Персонал'!AD29),0)</f>
        <v>0</v>
      </c>
      <c r="G45" s="3945">
        <f>IFERROR(('5. Персонал'!G46+'5. Персонал'!Y46+'5. Персонал'!AE46)/('5. Персонал'!G29+'5. Персонал'!Y29+'5. Персонал'!AE29),0)</f>
        <v>0</v>
      </c>
      <c r="H45" s="3945">
        <f>IFERROR(('5. Персонал'!H46+'5. Персонал'!Z46+'5. Персонал'!AF46)/('5. Персонал'!H29+'5. Персонал'!Z29+'5. Персонал'!AF29),0)</f>
        <v>0</v>
      </c>
      <c r="I45" s="3945">
        <f>IFERROR(('5. Персонал'!I46+'5. Персонал'!O46)/('5. Персонал'!I29+'5. Персонал'!O29),0)</f>
        <v>0</v>
      </c>
      <c r="J45" s="3945">
        <f>IFERROR(('5. Персонал'!J46+'5. Персонал'!P46)/('5. Персонал'!J29+'5. Персонал'!P29),0)</f>
        <v>0</v>
      </c>
      <c r="K45" s="3945">
        <f>IFERROR(('5. Персонал'!K46+'5. Персонал'!Q46)/('5. Персонал'!K29+'5. Персонал'!Q29),0)</f>
        <v>0</v>
      </c>
      <c r="L45" s="3945">
        <f>IFERROR(('5. Персонал'!L46+'5. Персонал'!R46)/('5. Персонал'!L29+'5. Персонал'!R29),0)</f>
        <v>0</v>
      </c>
      <c r="M45" s="3945">
        <f>IFERROR(('5. Персонал'!M46+'5. Персонал'!S46)/('5. Персонал'!M29+'5. Персонал'!S29),0)</f>
        <v>0</v>
      </c>
      <c r="N45" s="3945">
        <f>IFERROR(('5. Персонал'!N46+'5. Персонал'!T46)/('5. Персонал'!N29+'5. Персонал'!T29),0)</f>
        <v>0</v>
      </c>
      <c r="O45" s="3698"/>
      <c r="P45" s="4151" t="s">
        <v>1670</v>
      </c>
      <c r="Q45" s="4148">
        <f>IFERROR('8. Ремонтна програма'!K45/'8. Ремонтна програма'!K$46,0)</f>
        <v>0</v>
      </c>
      <c r="R45" s="4148">
        <f>IFERROR('8. Ремонтна програма'!L45/'8. Ремонтна програма'!L$46,0)</f>
        <v>0</v>
      </c>
      <c r="S45" s="4148">
        <f>IFERROR('8. Ремонтна програма'!M45/'8. Ремонтна програма'!M$46,0)</f>
        <v>0</v>
      </c>
      <c r="T45" s="4148">
        <f>IFERROR('8. Ремонтна програма'!N45/'8. Ремонтна програма'!N$46,0)</f>
        <v>0</v>
      </c>
      <c r="U45" s="4148">
        <f>IFERROR('8. Ремонтна програма'!O45/'8. Ремонтна програма'!O$46,0)</f>
        <v>0</v>
      </c>
      <c r="V45" s="4148">
        <f>IFERROR('8. Ремонтна програма'!P45/'8. Ремонтна програма'!P$46,0)</f>
        <v>0</v>
      </c>
      <c r="W45" s="4149">
        <f t="shared" si="67"/>
        <v>0</v>
      </c>
      <c r="X45" s="4149">
        <f t="shared" si="68"/>
        <v>0</v>
      </c>
      <c r="Y45" s="3698"/>
      <c r="Z45" s="3564"/>
      <c r="AA45" s="3590"/>
      <c r="AB45" s="3590"/>
      <c r="AC45" s="3590"/>
      <c r="AD45" s="3590"/>
      <c r="AE45" s="3590"/>
      <c r="AF45" s="3590"/>
      <c r="AG45" s="3590"/>
      <c r="AH45" s="3698"/>
      <c r="AI45" s="3698"/>
      <c r="AJ45" s="3698"/>
      <c r="AK45" s="3698"/>
      <c r="AL45" s="3698"/>
      <c r="AM45" s="3698"/>
      <c r="AN45" s="3698"/>
    </row>
    <row r="46" spans="1:40" ht="24.75" customHeight="1">
      <c r="A46" s="3698"/>
      <c r="B46" s="4110"/>
      <c r="C46" s="3698"/>
      <c r="D46" s="3698"/>
      <c r="E46" s="3698"/>
      <c r="F46" s="3698"/>
      <c r="G46" s="3698"/>
      <c r="H46" s="3698"/>
      <c r="I46" s="3698"/>
      <c r="J46" s="3698"/>
      <c r="K46" s="4111"/>
      <c r="L46" s="3698"/>
      <c r="M46" s="3698"/>
      <c r="N46" s="3698"/>
      <c r="O46" s="3698"/>
      <c r="P46" s="4145" t="s">
        <v>1678</v>
      </c>
      <c r="Q46" s="4146" t="s">
        <v>119</v>
      </c>
      <c r="R46" s="4146" t="s">
        <v>1072</v>
      </c>
      <c r="S46" s="4146" t="s">
        <v>1073</v>
      </c>
      <c r="T46" s="4146" t="s">
        <v>1074</v>
      </c>
      <c r="U46" s="4146" t="s">
        <v>1075</v>
      </c>
      <c r="V46" s="4146" t="s">
        <v>1076</v>
      </c>
      <c r="W46" s="4146" t="s">
        <v>1661</v>
      </c>
      <c r="X46" s="4146" t="s">
        <v>1662</v>
      </c>
      <c r="Y46" s="3698"/>
      <c r="Z46" s="3564"/>
      <c r="AA46" s="3590"/>
      <c r="AB46" s="3590"/>
      <c r="AC46" s="3590"/>
      <c r="AD46" s="3590"/>
      <c r="AE46" s="3590"/>
      <c r="AF46" s="3590"/>
      <c r="AG46" s="3590"/>
      <c r="AH46" s="3698"/>
      <c r="AI46" s="3698"/>
      <c r="AJ46" s="3698"/>
      <c r="AK46" s="3698"/>
      <c r="AL46" s="3698"/>
      <c r="AM46" s="3698"/>
      <c r="AN46" s="3698"/>
    </row>
    <row r="47" spans="1:40" ht="22.5">
      <c r="A47" s="3698"/>
      <c r="B47" s="4110"/>
      <c r="C47" s="3698"/>
      <c r="D47" s="3698"/>
      <c r="E47" s="3698"/>
      <c r="F47" s="3698"/>
      <c r="G47" s="3698"/>
      <c r="H47" s="3698"/>
      <c r="I47" s="3698"/>
      <c r="J47" s="3698"/>
      <c r="K47" s="4111"/>
      <c r="L47" s="3698"/>
      <c r="M47" s="3698"/>
      <c r="N47" s="3698"/>
      <c r="O47" s="3698"/>
      <c r="P47" s="4151" t="s">
        <v>1671</v>
      </c>
      <c r="Q47" s="4148">
        <f>IFERROR('8. Ремонтна програма'!K57/'8. Ремонтна програма'!K$66,0)</f>
        <v>0</v>
      </c>
      <c r="R47" s="4148">
        <f>IFERROR('8. Ремонтна програма'!L57/'8. Ремонтна програма'!L$66,0)</f>
        <v>0</v>
      </c>
      <c r="S47" s="4148">
        <f>IFERROR('8. Ремонтна програма'!M57/'8. Ремонтна програма'!M$66,0)</f>
        <v>0</v>
      </c>
      <c r="T47" s="4148">
        <f>IFERROR('8. Ремонтна програма'!N57/'8. Ремонтна програма'!N$66,0)</f>
        <v>0</v>
      </c>
      <c r="U47" s="4148">
        <f>IFERROR('8. Ремонтна програма'!O57/'8. Ремонтна програма'!O$66,0)</f>
        <v>0</v>
      </c>
      <c r="V47" s="4148">
        <f>IFERROR('8. Ремонтна програма'!P57/'8. Ремонтна програма'!P$66,0)</f>
        <v>0</v>
      </c>
      <c r="W47" s="4149">
        <f t="shared" ref="W47:W48" si="94">IFERROR((R47-Q47)/Q47,0)</f>
        <v>0</v>
      </c>
      <c r="X47" s="4149">
        <f t="shared" ref="X47:X48" si="95">IFERROR((V47-Q47)/Q47,0)</f>
        <v>0</v>
      </c>
      <c r="Y47" s="3698"/>
      <c r="Z47" s="3564"/>
      <c r="AA47" s="3590"/>
      <c r="AB47" s="3590"/>
      <c r="AC47" s="3590"/>
      <c r="AD47" s="3590"/>
      <c r="AE47" s="3590"/>
      <c r="AF47" s="3590"/>
      <c r="AG47" s="3590"/>
      <c r="AH47" s="3698"/>
      <c r="AI47" s="3698"/>
      <c r="AJ47" s="3698"/>
      <c r="AK47" s="3698"/>
      <c r="AL47" s="3698"/>
      <c r="AM47" s="3698"/>
      <c r="AN47" s="3698"/>
    </row>
    <row r="48" spans="1:40" ht="22.5">
      <c r="A48" s="3698"/>
      <c r="B48" s="4110"/>
      <c r="C48" s="3698"/>
      <c r="D48" s="3698"/>
      <c r="E48" s="3698"/>
      <c r="F48" s="3698"/>
      <c r="G48" s="3698"/>
      <c r="H48" s="3698"/>
      <c r="I48" s="3698"/>
      <c r="J48" s="3698"/>
      <c r="K48" s="4111"/>
      <c r="L48" s="3698"/>
      <c r="M48" s="3698"/>
      <c r="N48" s="3698"/>
      <c r="O48" s="3698"/>
      <c r="P48" s="4151" t="s">
        <v>1672</v>
      </c>
      <c r="Q48" s="4148">
        <f>IFERROR('8. Ремонтна програма'!K58/'8. Ремонтна програма'!K$66,0)</f>
        <v>0</v>
      </c>
      <c r="R48" s="4148">
        <f>IFERROR('8. Ремонтна програма'!L58/'8. Ремонтна програма'!L$66,0)</f>
        <v>0</v>
      </c>
      <c r="S48" s="4148">
        <f>IFERROR('8. Ремонтна програма'!M58/'8. Ремонтна програма'!M$66,0)</f>
        <v>0</v>
      </c>
      <c r="T48" s="4148">
        <f>IFERROR('8. Ремонтна програма'!N58/'8. Ремонтна програма'!N$66,0)</f>
        <v>0</v>
      </c>
      <c r="U48" s="4148">
        <f>IFERROR('8. Ремонтна програма'!O58/'8. Ремонтна програма'!O$66,0)</f>
        <v>0</v>
      </c>
      <c r="V48" s="4148">
        <f>IFERROR('8. Ремонтна програма'!P58/'8. Ремонтна програма'!P$66,0)</f>
        <v>0</v>
      </c>
      <c r="W48" s="4149">
        <f t="shared" si="94"/>
        <v>0</v>
      </c>
      <c r="X48" s="4149">
        <f t="shared" si="95"/>
        <v>0</v>
      </c>
      <c r="Y48" s="3698"/>
      <c r="Z48" s="3564"/>
      <c r="AA48" s="3590"/>
      <c r="AB48" s="3590"/>
      <c r="AC48" s="3590"/>
      <c r="AD48" s="3590"/>
      <c r="AE48" s="3590"/>
      <c r="AF48" s="3590"/>
      <c r="AG48" s="3590"/>
      <c r="AH48" s="3698"/>
      <c r="AI48" s="3698"/>
      <c r="AJ48" s="3698"/>
      <c r="AK48" s="3698"/>
      <c r="AL48" s="3698"/>
      <c r="AM48" s="3698"/>
      <c r="AN48" s="3698"/>
    </row>
    <row r="49" spans="1:40" ht="22.5">
      <c r="A49" s="3698"/>
      <c r="B49" s="4110"/>
      <c r="C49" s="3698"/>
      <c r="D49" s="3698"/>
      <c r="E49" s="3698"/>
      <c r="F49" s="3698"/>
      <c r="G49" s="3698"/>
      <c r="H49" s="3698"/>
      <c r="I49" s="3698"/>
      <c r="J49" s="3698"/>
      <c r="K49" s="4111"/>
      <c r="L49" s="3698"/>
      <c r="M49" s="3698"/>
      <c r="N49" s="3698"/>
      <c r="O49" s="3698"/>
      <c r="P49" s="4151" t="s">
        <v>1673</v>
      </c>
      <c r="Q49" s="4148">
        <f>IFERROR('8. Ремонтна програма'!K59/'8. Ремонтна програма'!K$66,0)</f>
        <v>0</v>
      </c>
      <c r="R49" s="4148">
        <f>IFERROR('8. Ремонтна програма'!L59/'8. Ремонтна програма'!L$66,0)</f>
        <v>0</v>
      </c>
      <c r="S49" s="4148">
        <f>IFERROR('8. Ремонтна програма'!M59/'8. Ремонтна програма'!M$66,0)</f>
        <v>0</v>
      </c>
      <c r="T49" s="4148">
        <f>IFERROR('8. Ремонтна програма'!N59/'8. Ремонтна програма'!N$66,0)</f>
        <v>0</v>
      </c>
      <c r="U49" s="4148">
        <f>IFERROR('8. Ремонтна програма'!O59/'8. Ремонтна програма'!O$66,0)</f>
        <v>0</v>
      </c>
      <c r="V49" s="4148">
        <f>IFERROR('8. Ремонтна програма'!P59/'8. Ремонтна програма'!P$66,0)</f>
        <v>0</v>
      </c>
      <c r="W49" s="4149">
        <f t="shared" ref="W49:W55" si="96">IFERROR((R49-Q49)/Q49,0)</f>
        <v>0</v>
      </c>
      <c r="X49" s="4149">
        <f t="shared" ref="X49:X55" si="97">IFERROR((V49-Q49)/Q49,0)</f>
        <v>0</v>
      </c>
      <c r="Y49" s="3698"/>
      <c r="Z49" s="3564"/>
      <c r="AA49" s="3590"/>
      <c r="AB49" s="3590"/>
      <c r="AC49" s="3590"/>
      <c r="AD49" s="3590"/>
      <c r="AE49" s="3590"/>
      <c r="AF49" s="3590"/>
      <c r="AG49" s="3590"/>
      <c r="AH49" s="3698"/>
      <c r="AI49" s="3698"/>
      <c r="AJ49" s="3698"/>
      <c r="AK49" s="3698"/>
      <c r="AL49" s="3698"/>
      <c r="AM49" s="3698"/>
      <c r="AN49" s="3698"/>
    </row>
    <row r="50" spans="1:40" ht="20.25" customHeight="1">
      <c r="A50" s="3698"/>
      <c r="B50" s="4110"/>
      <c r="C50" s="3698"/>
      <c r="D50" s="3698"/>
      <c r="E50" s="3698"/>
      <c r="F50" s="3698"/>
      <c r="G50" s="3698"/>
      <c r="H50" s="3698"/>
      <c r="I50" s="3698"/>
      <c r="J50" s="3698"/>
      <c r="K50" s="4111"/>
      <c r="L50" s="3698"/>
      <c r="M50" s="3698"/>
      <c r="N50" s="3698"/>
      <c r="O50" s="3698"/>
      <c r="P50" s="4151" t="s">
        <v>1674</v>
      </c>
      <c r="Q50" s="4148">
        <f>IFERROR('8. Ремонтна програма'!K60/'8. Ремонтна програма'!K$66,0)</f>
        <v>0</v>
      </c>
      <c r="R50" s="4148">
        <f>IFERROR('8. Ремонтна програма'!L60/'8. Ремонтна програма'!L$66,0)</f>
        <v>0</v>
      </c>
      <c r="S50" s="4148">
        <f>IFERROR('8. Ремонтна програма'!M60/'8. Ремонтна програма'!M$66,0)</f>
        <v>0</v>
      </c>
      <c r="T50" s="4148">
        <f>IFERROR('8. Ремонтна програма'!N60/'8. Ремонтна програма'!N$66,0)</f>
        <v>0</v>
      </c>
      <c r="U50" s="4148">
        <f>IFERROR('8. Ремонтна програма'!O60/'8. Ремонтна програма'!O$66,0)</f>
        <v>0</v>
      </c>
      <c r="V50" s="4148">
        <f>IFERROR('8. Ремонтна програма'!P60/'8. Ремонтна програма'!P$66,0)</f>
        <v>0</v>
      </c>
      <c r="W50" s="4149">
        <f t="shared" si="96"/>
        <v>0</v>
      </c>
      <c r="X50" s="4149">
        <f t="shared" si="97"/>
        <v>0</v>
      </c>
      <c r="Y50" s="3698"/>
      <c r="Z50" s="3564"/>
      <c r="AA50" s="3590"/>
      <c r="AB50" s="3590"/>
      <c r="AC50" s="3590"/>
      <c r="AD50" s="3590"/>
      <c r="AE50" s="3590"/>
      <c r="AF50" s="3590"/>
      <c r="AG50" s="3590"/>
      <c r="AH50" s="3698"/>
      <c r="AI50" s="3698"/>
      <c r="AJ50" s="3698"/>
      <c r="AK50" s="3698"/>
      <c r="AL50" s="3698"/>
      <c r="AM50" s="3698"/>
      <c r="AN50" s="3698"/>
    </row>
    <row r="51" spans="1:40" ht="22.7" customHeight="1">
      <c r="A51" s="3698"/>
      <c r="B51" s="4110"/>
      <c r="C51" s="3698"/>
      <c r="D51" s="3698"/>
      <c r="E51" s="3698"/>
      <c r="F51" s="3698"/>
      <c r="G51" s="3698"/>
      <c r="H51" s="3698"/>
      <c r="I51" s="3698"/>
      <c r="J51" s="3698"/>
      <c r="K51" s="4111"/>
      <c r="L51" s="3698"/>
      <c r="M51" s="3698"/>
      <c r="N51" s="3698"/>
      <c r="O51" s="3698"/>
      <c r="P51" s="4151" t="s">
        <v>1675</v>
      </c>
      <c r="Q51" s="4148">
        <f>IFERROR('8. Ремонтна програма'!K61/'8. Ремонтна програма'!K$66,0)</f>
        <v>0</v>
      </c>
      <c r="R51" s="4148">
        <f>IFERROR('8. Ремонтна програма'!L61/'8. Ремонтна програма'!L$66,0)</f>
        <v>0</v>
      </c>
      <c r="S51" s="4148">
        <f>IFERROR('8. Ремонтна програма'!M61/'8. Ремонтна програма'!M$66,0)</f>
        <v>0</v>
      </c>
      <c r="T51" s="4148">
        <f>IFERROR('8. Ремонтна програма'!N61/'8. Ремонтна програма'!N$66,0)</f>
        <v>0</v>
      </c>
      <c r="U51" s="4148">
        <f>IFERROR('8. Ремонтна програма'!O61/'8. Ремонтна програма'!O$66,0)</f>
        <v>0</v>
      </c>
      <c r="V51" s="4148">
        <f>IFERROR('8. Ремонтна програма'!P61/'8. Ремонтна програма'!P$66,0)</f>
        <v>0</v>
      </c>
      <c r="W51" s="4149">
        <f t="shared" si="96"/>
        <v>0</v>
      </c>
      <c r="X51" s="4149">
        <f t="shared" si="97"/>
        <v>0</v>
      </c>
      <c r="Y51" s="3698"/>
      <c r="Z51" s="3564"/>
      <c r="AA51" s="3590"/>
      <c r="AB51" s="3590"/>
      <c r="AC51" s="3590"/>
      <c r="AD51" s="3590"/>
      <c r="AE51" s="3590"/>
      <c r="AF51" s="3590"/>
      <c r="AG51" s="3590"/>
      <c r="AH51" s="3698"/>
      <c r="AI51" s="3698"/>
      <c r="AJ51" s="3698"/>
      <c r="AK51" s="3698"/>
      <c r="AL51" s="3698"/>
      <c r="AM51" s="3698"/>
      <c r="AN51" s="3698"/>
    </row>
    <row r="52" spans="1:40" ht="22.5">
      <c r="A52" s="3698"/>
      <c r="B52" s="4110"/>
      <c r="C52" s="3698"/>
      <c r="D52" s="3698"/>
      <c r="E52" s="3698"/>
      <c r="F52" s="3698"/>
      <c r="G52" s="3698"/>
      <c r="H52" s="3698"/>
      <c r="I52" s="3698"/>
      <c r="J52" s="3698"/>
      <c r="K52" s="4111"/>
      <c r="L52" s="3698"/>
      <c r="M52" s="3698"/>
      <c r="N52" s="3698"/>
      <c r="O52" s="3698"/>
      <c r="P52" s="4151" t="s">
        <v>922</v>
      </c>
      <c r="Q52" s="4148">
        <f>IFERROR('8. Ремонтна програма'!K62/'8. Ремонтна програма'!K$66,0)</f>
        <v>0</v>
      </c>
      <c r="R52" s="4148">
        <f>IFERROR('8. Ремонтна програма'!L62/'8. Ремонтна програма'!L$66,0)</f>
        <v>0</v>
      </c>
      <c r="S52" s="4148">
        <f>IFERROR('8. Ремонтна програма'!M62/'8. Ремонтна програма'!M$66,0)</f>
        <v>0</v>
      </c>
      <c r="T52" s="4148">
        <f>IFERROR('8. Ремонтна програма'!N62/'8. Ремонтна програма'!N$66,0)</f>
        <v>0</v>
      </c>
      <c r="U52" s="4148">
        <f>IFERROR('8. Ремонтна програма'!O62/'8. Ремонтна програма'!O$66,0)</f>
        <v>0</v>
      </c>
      <c r="V52" s="4148">
        <f>IFERROR('8. Ремонтна програма'!P62/'8. Ремонтна програма'!P$66,0)</f>
        <v>0</v>
      </c>
      <c r="W52" s="4149">
        <f t="shared" si="96"/>
        <v>0</v>
      </c>
      <c r="X52" s="4149">
        <f t="shared" si="97"/>
        <v>0</v>
      </c>
      <c r="Y52" s="3698"/>
      <c r="Z52" s="3564"/>
      <c r="AA52" s="3590"/>
      <c r="AB52" s="3590"/>
      <c r="AC52" s="3590"/>
      <c r="AD52" s="3590"/>
      <c r="AE52" s="3590"/>
      <c r="AF52" s="3590"/>
      <c r="AG52" s="3590"/>
      <c r="AH52" s="3698"/>
      <c r="AI52" s="3698"/>
      <c r="AJ52" s="3698"/>
      <c r="AK52" s="3698"/>
      <c r="AL52" s="3698"/>
      <c r="AM52" s="3698"/>
      <c r="AN52" s="3698"/>
    </row>
    <row r="53" spans="1:40" ht="33.75">
      <c r="A53" s="3698"/>
      <c r="B53" s="4110"/>
      <c r="C53" s="3698"/>
      <c r="D53" s="3698"/>
      <c r="E53" s="3698"/>
      <c r="F53" s="3698"/>
      <c r="G53" s="3698"/>
      <c r="H53" s="3698"/>
      <c r="I53" s="3698"/>
      <c r="J53" s="3698"/>
      <c r="K53" s="4111"/>
      <c r="L53" s="3698"/>
      <c r="M53" s="3698"/>
      <c r="N53" s="3698"/>
      <c r="O53" s="3698"/>
      <c r="P53" s="4151" t="s">
        <v>926</v>
      </c>
      <c r="Q53" s="4148">
        <f>IFERROR('8. Ремонтна програма'!K63/'8. Ремонтна програма'!K$66,0)</f>
        <v>0</v>
      </c>
      <c r="R53" s="4148">
        <f>IFERROR('8. Ремонтна програма'!L63/'8. Ремонтна програма'!L$66,0)</f>
        <v>0</v>
      </c>
      <c r="S53" s="4148">
        <f>IFERROR('8. Ремонтна програма'!M63/'8. Ремонтна програма'!M$66,0)</f>
        <v>0</v>
      </c>
      <c r="T53" s="4148">
        <f>IFERROR('8. Ремонтна програма'!N63/'8. Ремонтна програма'!N$66,0)</f>
        <v>0</v>
      </c>
      <c r="U53" s="4148">
        <f>IFERROR('8. Ремонтна програма'!O63/'8. Ремонтна програма'!O$66,0)</f>
        <v>0</v>
      </c>
      <c r="V53" s="4148">
        <f>IFERROR('8. Ремонтна програма'!P63/'8. Ремонтна програма'!P$66,0)</f>
        <v>0</v>
      </c>
      <c r="W53" s="4149">
        <f t="shared" si="96"/>
        <v>0</v>
      </c>
      <c r="X53" s="4149">
        <f t="shared" si="97"/>
        <v>0</v>
      </c>
      <c r="Y53" s="3698"/>
      <c r="Z53" s="3564"/>
      <c r="AA53" s="3590"/>
      <c r="AB53" s="3590"/>
      <c r="AC53" s="3590"/>
      <c r="AD53" s="3590"/>
      <c r="AE53" s="3590"/>
      <c r="AF53" s="3590"/>
      <c r="AG53" s="3590"/>
      <c r="AH53" s="3698"/>
      <c r="AI53" s="3698"/>
      <c r="AJ53" s="3698"/>
      <c r="AK53" s="3698"/>
      <c r="AL53" s="3698"/>
      <c r="AM53" s="3698"/>
      <c r="AN53" s="3698"/>
    </row>
    <row r="54" spans="1:40" ht="22.5">
      <c r="A54" s="3698"/>
      <c r="B54" s="4110"/>
      <c r="C54" s="3698"/>
      <c r="D54" s="3698"/>
      <c r="E54" s="3698"/>
      <c r="F54" s="3698"/>
      <c r="G54" s="3698"/>
      <c r="H54" s="3698"/>
      <c r="I54" s="3698"/>
      <c r="J54" s="3698"/>
      <c r="K54" s="4111"/>
      <c r="L54" s="3698"/>
      <c r="M54" s="3698"/>
      <c r="N54" s="3698"/>
      <c r="O54" s="3698"/>
      <c r="P54" s="4151" t="s">
        <v>1395</v>
      </c>
      <c r="Q54" s="4148">
        <f>IFERROR('8. Ремонтна програма'!K64/'8. Ремонтна програма'!K$66,0)</f>
        <v>0</v>
      </c>
      <c r="R54" s="4148">
        <f>IFERROR('8. Ремонтна програма'!L64/'8. Ремонтна програма'!L$66,0)</f>
        <v>0</v>
      </c>
      <c r="S54" s="4148">
        <f>IFERROR('8. Ремонтна програма'!M64/'8. Ремонтна програма'!M$66,0)</f>
        <v>0</v>
      </c>
      <c r="T54" s="4148">
        <f>IFERROR('8. Ремонтна програма'!N64/'8. Ремонтна програма'!N$66,0)</f>
        <v>0</v>
      </c>
      <c r="U54" s="4148">
        <f>IFERROR('8. Ремонтна програма'!O64/'8. Ремонтна програма'!O$66,0)</f>
        <v>0</v>
      </c>
      <c r="V54" s="4148">
        <f>IFERROR('8. Ремонтна програма'!P64/'8. Ремонтна програма'!P$66,0)</f>
        <v>0</v>
      </c>
      <c r="W54" s="4149">
        <f t="shared" si="96"/>
        <v>0</v>
      </c>
      <c r="X54" s="4149">
        <f t="shared" si="97"/>
        <v>0</v>
      </c>
      <c r="Y54" s="3698"/>
      <c r="Z54" s="3564"/>
      <c r="AA54" s="3590"/>
      <c r="AB54" s="3590"/>
      <c r="AC54" s="3590"/>
      <c r="AD54" s="3590"/>
      <c r="AE54" s="3590"/>
      <c r="AF54" s="3590"/>
      <c r="AG54" s="3590"/>
      <c r="AH54" s="3698"/>
      <c r="AI54" s="3698"/>
      <c r="AJ54" s="3698"/>
      <c r="AK54" s="3698"/>
      <c r="AL54" s="3698"/>
      <c r="AM54" s="3698"/>
      <c r="AN54" s="3698"/>
    </row>
    <row r="55" spans="1:40" ht="22.5">
      <c r="A55" s="3698"/>
      <c r="B55" s="4110"/>
      <c r="C55" s="3698"/>
      <c r="D55" s="3698"/>
      <c r="E55" s="3698"/>
      <c r="F55" s="3698"/>
      <c r="G55" s="3698"/>
      <c r="H55" s="3698"/>
      <c r="I55" s="3698"/>
      <c r="J55" s="3698"/>
      <c r="K55" s="4111"/>
      <c r="L55" s="3698"/>
      <c r="M55" s="3698"/>
      <c r="N55" s="3698"/>
      <c r="O55" s="3698"/>
      <c r="P55" s="4151" t="s">
        <v>1670</v>
      </c>
      <c r="Q55" s="4148">
        <f>IFERROR('8. Ремонтна програма'!K65/'8. Ремонтна програма'!K$66,0)</f>
        <v>0</v>
      </c>
      <c r="R55" s="4148">
        <f>IFERROR('8. Ремонтна програма'!L65/'8. Ремонтна програма'!L$66,0)</f>
        <v>0</v>
      </c>
      <c r="S55" s="4148">
        <f>IFERROR('8. Ремонтна програма'!M65/'8. Ремонтна програма'!M$66,0)</f>
        <v>0</v>
      </c>
      <c r="T55" s="4148">
        <f>IFERROR('8. Ремонтна програма'!N65/'8. Ремонтна програма'!N$66,0)</f>
        <v>0</v>
      </c>
      <c r="U55" s="4148">
        <f>IFERROR('8. Ремонтна програма'!O65/'8. Ремонтна програма'!O$66,0)</f>
        <v>0</v>
      </c>
      <c r="V55" s="4148">
        <f>IFERROR('8. Ремонтна програма'!P65/'8. Ремонтна програма'!P$66,0)</f>
        <v>0</v>
      </c>
      <c r="W55" s="4149">
        <f t="shared" si="96"/>
        <v>0</v>
      </c>
      <c r="X55" s="4149">
        <f t="shared" si="97"/>
        <v>0</v>
      </c>
      <c r="Y55" s="3698"/>
      <c r="Z55" s="3564"/>
      <c r="AA55" s="3590"/>
      <c r="AB55" s="3590"/>
      <c r="AC55" s="3590"/>
      <c r="AD55" s="3590"/>
      <c r="AE55" s="3590"/>
      <c r="AF55" s="3590"/>
      <c r="AG55" s="3590"/>
      <c r="AH55" s="3698"/>
      <c r="AI55" s="3698"/>
      <c r="AJ55" s="3698"/>
      <c r="AK55" s="3698"/>
      <c r="AL55" s="3698"/>
      <c r="AM55" s="3698"/>
      <c r="AN55" s="3698"/>
    </row>
    <row r="56" spans="1:40">
      <c r="A56" s="3698"/>
      <c r="B56" s="4110"/>
      <c r="C56" s="3698"/>
      <c r="D56" s="3698"/>
      <c r="E56" s="3698"/>
      <c r="F56" s="3698"/>
      <c r="G56" s="3698"/>
      <c r="H56" s="3698"/>
      <c r="I56" s="3698"/>
      <c r="J56" s="3698"/>
      <c r="K56" s="4111"/>
      <c r="L56" s="3698"/>
      <c r="M56" s="3698"/>
      <c r="N56" s="3698"/>
      <c r="O56" s="3698"/>
      <c r="P56" s="3698"/>
      <c r="Q56" s="3698"/>
      <c r="R56" s="3698"/>
      <c r="S56" s="3698"/>
      <c r="T56" s="3698"/>
      <c r="U56" s="3698"/>
      <c r="V56" s="3698"/>
      <c r="W56" s="3698"/>
      <c r="X56" s="3698"/>
      <c r="Y56" s="3698"/>
      <c r="Z56" s="3564"/>
      <c r="AA56" s="3590"/>
      <c r="AB56" s="3590"/>
      <c r="AC56" s="3590"/>
      <c r="AD56" s="3590"/>
      <c r="AE56" s="3590"/>
      <c r="AF56" s="3590"/>
      <c r="AG56" s="3590"/>
      <c r="AH56" s="3698"/>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047" t="s">
        <v>1749</v>
      </c>
      <c r="B1" s="3590"/>
      <c r="C1" s="3590"/>
      <c r="D1" s="3590"/>
      <c r="E1" s="3590"/>
      <c r="F1" s="3590"/>
      <c r="G1" s="3590"/>
      <c r="H1" s="3698"/>
      <c r="I1" s="4047" t="s">
        <v>1017</v>
      </c>
      <c r="J1" s="3698"/>
      <c r="K1" s="3698"/>
      <c r="L1" s="3698"/>
      <c r="M1" s="3698"/>
      <c r="N1" s="3698"/>
      <c r="O1" s="3698"/>
      <c r="P1" s="3698"/>
      <c r="Q1" s="3698"/>
      <c r="R1" s="3698"/>
      <c r="S1" s="4112" t="s">
        <v>1768</v>
      </c>
      <c r="T1" s="3590"/>
      <c r="U1" s="3590"/>
      <c r="V1" s="3590"/>
      <c r="W1" s="3590"/>
      <c r="X1" s="3590"/>
      <c r="Y1" s="3590"/>
      <c r="Z1" s="3590"/>
      <c r="AA1" s="3590"/>
      <c r="AB1" s="3698"/>
      <c r="AC1" s="4112" t="s">
        <v>1786</v>
      </c>
      <c r="AD1" s="4158"/>
      <c r="AE1" s="3698"/>
      <c r="AF1" s="3698"/>
      <c r="AG1" s="3698"/>
      <c r="AH1" s="3698"/>
      <c r="AI1" s="3698"/>
      <c r="AJ1" s="3698"/>
      <c r="AK1" s="4112" t="s">
        <v>1790</v>
      </c>
      <c r="AL1" s="3590"/>
      <c r="AM1" s="3590"/>
      <c r="AN1" s="3590"/>
      <c r="AO1" s="3590"/>
      <c r="AP1" s="3590"/>
      <c r="AQ1" s="3698"/>
      <c r="AR1" s="3698"/>
      <c r="AS1" s="3698"/>
      <c r="AT1" s="3698"/>
      <c r="AU1" s="3698"/>
      <c r="AV1" s="3698"/>
      <c r="AW1" s="3698"/>
    </row>
    <row r="2" spans="1:49" ht="15.75" customHeight="1">
      <c r="A2" s="4159" t="s">
        <v>212</v>
      </c>
      <c r="B2" s="3590"/>
      <c r="C2" s="3590"/>
      <c r="D2" s="3590"/>
      <c r="E2" s="3590"/>
      <c r="F2" s="3590"/>
      <c r="G2" s="4160" t="s">
        <v>1727</v>
      </c>
      <c r="H2" s="3698"/>
      <c r="I2" s="4161" t="s">
        <v>1725</v>
      </c>
      <c r="J2" s="3698"/>
      <c r="K2" s="3698"/>
      <c r="L2" s="3698"/>
      <c r="M2" s="3698"/>
      <c r="N2" s="3698"/>
      <c r="O2" s="4160" t="s">
        <v>1727</v>
      </c>
      <c r="P2" s="3698"/>
      <c r="Q2" s="3698"/>
      <c r="R2" s="3698"/>
      <c r="S2" s="1782" t="s">
        <v>1777</v>
      </c>
      <c r="T2" s="3590"/>
      <c r="U2" s="3590"/>
      <c r="V2" s="3590"/>
      <c r="W2" s="3590"/>
      <c r="X2" s="3590"/>
      <c r="Y2" s="3590"/>
      <c r="Z2" s="3590"/>
      <c r="AA2" s="4160"/>
      <c r="AB2" s="3698"/>
      <c r="AC2" s="3698"/>
      <c r="AD2" s="3699"/>
      <c r="AE2" s="3698"/>
      <c r="AF2" s="3698"/>
      <c r="AG2" s="3698"/>
      <c r="AH2" s="3698"/>
      <c r="AI2" s="3698"/>
      <c r="AJ2" s="3698"/>
      <c r="AK2" s="1782" t="s">
        <v>310</v>
      </c>
      <c r="AL2" s="3590"/>
      <c r="AM2" s="3590"/>
      <c r="AN2" s="3590"/>
      <c r="AO2" s="3590"/>
      <c r="AP2" s="3590"/>
      <c r="AQ2" s="3698"/>
      <c r="AR2" s="1782" t="s">
        <v>1795</v>
      </c>
      <c r="AS2" s="3590"/>
      <c r="AT2" s="3590"/>
      <c r="AU2" s="3590"/>
      <c r="AV2" s="3590"/>
      <c r="AW2" s="3590"/>
    </row>
    <row r="3" spans="1:49" ht="12.75" customHeight="1">
      <c r="A3" s="5582" t="s">
        <v>90</v>
      </c>
      <c r="B3" s="5573" t="s">
        <v>215</v>
      </c>
      <c r="C3" s="5573"/>
      <c r="D3" s="5573"/>
      <c r="E3" s="5573"/>
      <c r="F3" s="5573"/>
      <c r="G3" s="5573"/>
      <c r="H3" s="3698"/>
      <c r="I3" s="4162" t="s">
        <v>1570</v>
      </c>
      <c r="J3" s="4156" t="s">
        <v>1072</v>
      </c>
      <c r="K3" s="4156" t="s">
        <v>1073</v>
      </c>
      <c r="L3" s="4156" t="s">
        <v>1074</v>
      </c>
      <c r="M3" s="4156" t="s">
        <v>1075</v>
      </c>
      <c r="N3" s="4156" t="s">
        <v>1076</v>
      </c>
      <c r="O3" s="4163" t="s">
        <v>1686</v>
      </c>
      <c r="P3" s="3698"/>
      <c r="Q3" s="3698"/>
      <c r="R3" s="3698"/>
      <c r="S3" s="5573" t="s">
        <v>1760</v>
      </c>
      <c r="T3" s="5573" t="s">
        <v>212</v>
      </c>
      <c r="U3" s="5573"/>
      <c r="V3" s="5573"/>
      <c r="W3" s="5573"/>
      <c r="X3" s="5573"/>
      <c r="Y3" s="5573"/>
      <c r="Z3" s="5579" t="s">
        <v>1762</v>
      </c>
      <c r="AA3" s="5579" t="s">
        <v>1763</v>
      </c>
      <c r="AB3" s="3698"/>
      <c r="AC3" s="4164" t="s">
        <v>1781</v>
      </c>
      <c r="AD3" s="3970" t="s">
        <v>119</v>
      </c>
      <c r="AE3" s="4016" t="s">
        <v>1072</v>
      </c>
      <c r="AF3" s="4016" t="s">
        <v>1073</v>
      </c>
      <c r="AG3" s="4016" t="s">
        <v>1074</v>
      </c>
      <c r="AH3" s="4016" t="s">
        <v>1075</v>
      </c>
      <c r="AI3" s="4016" t="s">
        <v>1076</v>
      </c>
      <c r="AJ3" s="3698"/>
      <c r="AK3" s="5570" t="s">
        <v>1788</v>
      </c>
      <c r="AL3" s="5571" t="str">
        <f>T3</f>
        <v>Доставяне на вода на потребителите</v>
      </c>
      <c r="AM3" s="5572"/>
      <c r="AN3" s="5572"/>
      <c r="AO3" s="5572"/>
      <c r="AP3" s="5572"/>
      <c r="AQ3" s="3698"/>
      <c r="AR3" s="5562" t="s">
        <v>1789</v>
      </c>
      <c r="AS3" s="5564" t="s">
        <v>215</v>
      </c>
      <c r="AT3" s="5565"/>
      <c r="AU3" s="5565"/>
      <c r="AV3" s="5565"/>
      <c r="AW3" s="5566"/>
    </row>
    <row r="4" spans="1:49" ht="15.75" customHeight="1">
      <c r="A4" s="5582"/>
      <c r="B4" s="4156" t="s">
        <v>119</v>
      </c>
      <c r="C4" s="4156" t="s">
        <v>1072</v>
      </c>
      <c r="D4" s="4156" t="s">
        <v>1073</v>
      </c>
      <c r="E4" s="4156" t="s">
        <v>1074</v>
      </c>
      <c r="F4" s="4156" t="s">
        <v>1075</v>
      </c>
      <c r="G4" s="4156" t="s">
        <v>1076</v>
      </c>
      <c r="H4" s="3698"/>
      <c r="I4" s="4165" t="str">
        <f>I27</f>
        <v>Доставяне на вода на потребителите</v>
      </c>
      <c r="J4" s="4166"/>
      <c r="K4" s="4166"/>
      <c r="L4" s="4166"/>
      <c r="M4" s="4166"/>
      <c r="N4" s="4166"/>
      <c r="O4" s="4106">
        <f>SUM(J4:N4)</f>
        <v>0</v>
      </c>
      <c r="P4" s="3698"/>
      <c r="Q4" s="3698"/>
      <c r="R4" s="3698"/>
      <c r="S4" s="5573"/>
      <c r="T4" s="4006" t="s">
        <v>119</v>
      </c>
      <c r="U4" s="4156" t="s">
        <v>1072</v>
      </c>
      <c r="V4" s="4156" t="s">
        <v>1073</v>
      </c>
      <c r="W4" s="4156" t="s">
        <v>1074</v>
      </c>
      <c r="X4" s="4156" t="s">
        <v>1075</v>
      </c>
      <c r="Y4" s="4156" t="s">
        <v>1076</v>
      </c>
      <c r="Z4" s="5579"/>
      <c r="AA4" s="5579"/>
      <c r="AB4" s="3698"/>
      <c r="AC4" s="4167" t="s">
        <v>1782</v>
      </c>
      <c r="AD4" s="4168">
        <f>'14. ОПР'!B9</f>
        <v>3106</v>
      </c>
      <c r="AE4" s="4168">
        <f>'14. ОПР'!C9</f>
        <v>3109.7385022374428</v>
      </c>
      <c r="AF4" s="4168">
        <f>'14. ОПР'!D9</f>
        <v>3141.5342921461188</v>
      </c>
      <c r="AG4" s="4168">
        <f>'14. ОПР'!E9</f>
        <v>3213.4591753881277</v>
      </c>
      <c r="AH4" s="4168">
        <f>'14. ОПР'!F9</f>
        <v>3479.0045198173516</v>
      </c>
      <c r="AI4" s="4168">
        <f>'14. ОПР'!G9</f>
        <v>3532.0150697260274</v>
      </c>
      <c r="AJ4" s="3698"/>
      <c r="AK4" s="5570"/>
      <c r="AL4" s="4020" t="s">
        <v>1072</v>
      </c>
      <c r="AM4" s="4020" t="s">
        <v>1073</v>
      </c>
      <c r="AN4" s="4020" t="s">
        <v>1074</v>
      </c>
      <c r="AO4" s="4020" t="s">
        <v>1075</v>
      </c>
      <c r="AP4" s="4020" t="s">
        <v>1076</v>
      </c>
      <c r="AQ4" s="3698"/>
      <c r="AR4" s="5563"/>
      <c r="AS4" s="4023" t="str">
        <f>AL36</f>
        <v>2022 г.</v>
      </c>
      <c r="AT4" s="4023" t="str">
        <f>AM36</f>
        <v>2023 г.</v>
      </c>
      <c r="AU4" s="4023" t="str">
        <f>AN36</f>
        <v>2024 г.</v>
      </c>
      <c r="AV4" s="4023" t="str">
        <f>AO36</f>
        <v>2025 г.</v>
      </c>
      <c r="AW4" s="4023" t="str">
        <f>AP36</f>
        <v>2026 г.</v>
      </c>
    </row>
    <row r="5" spans="1:49" ht="15.75" customHeight="1">
      <c r="A5" s="5584" t="s">
        <v>1750</v>
      </c>
      <c r="B5" s="5584"/>
      <c r="C5" s="5584"/>
      <c r="D5" s="5584"/>
      <c r="E5" s="5584"/>
      <c r="F5" s="5584"/>
      <c r="G5" s="5584"/>
      <c r="H5" s="3698"/>
      <c r="I5" s="4165" t="str">
        <f>I30</f>
        <v>Отвеждане на отпадъчните води</v>
      </c>
      <c r="J5" s="4166"/>
      <c r="K5" s="4166"/>
      <c r="L5" s="4166"/>
      <c r="M5" s="4166"/>
      <c r="N5" s="4166"/>
      <c r="O5" s="4106">
        <f>SUM(J5:N5)</f>
        <v>0</v>
      </c>
      <c r="P5" s="3698"/>
      <c r="Q5" s="3698"/>
      <c r="R5" s="3698"/>
      <c r="S5" s="4169" t="s">
        <v>231</v>
      </c>
      <c r="T5" s="4170">
        <f>'12. Разходи'!C11</f>
        <v>0</v>
      </c>
      <c r="U5" s="4170">
        <f>'12. Разходи'!D11</f>
        <v>0</v>
      </c>
      <c r="V5" s="4170">
        <f>'12. Разходи'!E11</f>
        <v>0</v>
      </c>
      <c r="W5" s="4170">
        <f>'12. Разходи'!F11</f>
        <v>0</v>
      </c>
      <c r="X5" s="4170">
        <f>'12. Разходи'!G11</f>
        <v>0</v>
      </c>
      <c r="Y5" s="4170">
        <f>'12. Разходи'!H11</f>
        <v>0</v>
      </c>
      <c r="Z5" s="4118">
        <f>IFERROR((U5-T5)/T5,0)</f>
        <v>0</v>
      </c>
      <c r="AA5" s="4118">
        <f>IFERROR((Y5-T5)/T5,0)</f>
        <v>0</v>
      </c>
      <c r="AB5" s="3698"/>
      <c r="AC5" s="4013" t="s">
        <v>500</v>
      </c>
      <c r="AD5" s="4018">
        <f>'14. ОПР'!B16</f>
        <v>4</v>
      </c>
      <c r="AE5" s="4018">
        <f>'14. ОПР'!C16</f>
        <v>0</v>
      </c>
      <c r="AF5" s="4018">
        <f>'14. ОПР'!D16</f>
        <v>0</v>
      </c>
      <c r="AG5" s="4018">
        <f>'14. ОПР'!E16</f>
        <v>0</v>
      </c>
      <c r="AH5" s="4018">
        <f>'14. ОПР'!F16</f>
        <v>0</v>
      </c>
      <c r="AI5" s="4018">
        <f>'14. ОПР'!G16</f>
        <v>0</v>
      </c>
      <c r="AJ5" s="3698"/>
      <c r="AK5" s="4019" t="s">
        <v>553</v>
      </c>
      <c r="AL5" s="4171">
        <f>'17. РБА'!C10</f>
        <v>0</v>
      </c>
      <c r="AM5" s="4171">
        <f>'17. РБА'!D10</f>
        <v>0</v>
      </c>
      <c r="AN5" s="4171">
        <f>'17. РБА'!E10</f>
        <v>0</v>
      </c>
      <c r="AO5" s="4171">
        <f>'17. РБА'!F10</f>
        <v>0</v>
      </c>
      <c r="AP5" s="4171">
        <f>'17. РБА'!G10</f>
        <v>0</v>
      </c>
      <c r="AQ5" s="3698"/>
      <c r="AR5" s="4172" t="s">
        <v>299</v>
      </c>
      <c r="AS5" s="3712">
        <f>'16. Необходими приходи'!D9</f>
        <v>0</v>
      </c>
      <c r="AT5" s="3712">
        <f>'16. Необходими приходи'!E9</f>
        <v>0</v>
      </c>
      <c r="AU5" s="3712">
        <f>'16. Необходими приходи'!F9</f>
        <v>0</v>
      </c>
      <c r="AV5" s="3712">
        <f>'16. Необходими приходи'!G9</f>
        <v>0</v>
      </c>
      <c r="AW5" s="3712">
        <f>'16. Необходими приходи'!H9</f>
        <v>0</v>
      </c>
    </row>
    <row r="6" spans="1:49" ht="15.75" customHeight="1">
      <c r="A6" s="4173" t="s">
        <v>339</v>
      </c>
      <c r="B6" s="4106">
        <f>'11. Амортиз. план'!E10</f>
        <v>0</v>
      </c>
      <c r="C6" s="4106">
        <f>'11. Амортиз. план'!G10</f>
        <v>0</v>
      </c>
      <c r="D6" s="4106">
        <f>'11. Амортиз. план'!H10</f>
        <v>0</v>
      </c>
      <c r="E6" s="4106">
        <f>'11. Амортиз. план'!I10</f>
        <v>0</v>
      </c>
      <c r="F6" s="4106">
        <f>'11. Амортиз. план'!J10</f>
        <v>0</v>
      </c>
      <c r="G6" s="4106">
        <f>'11. Амортиз. план'!K10</f>
        <v>0</v>
      </c>
      <c r="H6" s="3698"/>
      <c r="I6" s="4165" t="str">
        <f>I33</f>
        <v>Пречистване на отпадъчните води</v>
      </c>
      <c r="J6" s="4166"/>
      <c r="K6" s="4166"/>
      <c r="L6" s="4166"/>
      <c r="M6" s="4166"/>
      <c r="N6" s="4166"/>
      <c r="O6" s="4106">
        <f>SUM(J6:N6)</f>
        <v>0</v>
      </c>
      <c r="P6" s="3698"/>
      <c r="Q6" s="3698"/>
      <c r="R6" s="3698"/>
      <c r="S6" s="4174" t="s">
        <v>244</v>
      </c>
      <c r="T6" s="4102">
        <f>'12. Разходи'!C29</f>
        <v>0</v>
      </c>
      <c r="U6" s="4102">
        <f>'12. Разходи'!D29</f>
        <v>0</v>
      </c>
      <c r="V6" s="4102">
        <f>'12. Разходи'!E29</f>
        <v>0</v>
      </c>
      <c r="W6" s="4102">
        <f>'12. Разходи'!F29</f>
        <v>0</v>
      </c>
      <c r="X6" s="4102">
        <f>'12. Разходи'!G29</f>
        <v>0</v>
      </c>
      <c r="Y6" s="4102">
        <f>'12. Разходи'!H29</f>
        <v>0</v>
      </c>
      <c r="Z6" s="4118">
        <f t="shared" ref="Z6:Z21" si="0">IFERROR((U6-T6)/T6,0)</f>
        <v>0</v>
      </c>
      <c r="AA6" s="4118">
        <f t="shared" ref="AA6:AA21" si="1">IFERROR((Y6-T6)/T6,0)</f>
        <v>0</v>
      </c>
      <c r="AB6" s="3698"/>
      <c r="AC6" s="4175" t="s">
        <v>495</v>
      </c>
      <c r="AD6" s="4176">
        <f t="shared" ref="AD6:AI6" si="2">AD4+AD5</f>
        <v>3110</v>
      </c>
      <c r="AE6" s="4176">
        <f t="shared" si="2"/>
        <v>3109.7385022374428</v>
      </c>
      <c r="AF6" s="4176">
        <f t="shared" si="2"/>
        <v>3141.5342921461188</v>
      </c>
      <c r="AG6" s="4176">
        <f t="shared" si="2"/>
        <v>3213.4591753881277</v>
      </c>
      <c r="AH6" s="4176">
        <f t="shared" si="2"/>
        <v>3479.0045198173516</v>
      </c>
      <c r="AI6" s="4176">
        <f t="shared" si="2"/>
        <v>3532.0150697260274</v>
      </c>
      <c r="AJ6" s="3698"/>
      <c r="AK6" s="4019" t="s">
        <v>554</v>
      </c>
      <c r="AL6" s="4177">
        <f>'17. РБА'!C13</f>
        <v>0</v>
      </c>
      <c r="AM6" s="4177">
        <f>'17. РБА'!D13</f>
        <v>0</v>
      </c>
      <c r="AN6" s="4177">
        <f>'17. РБА'!E13</f>
        <v>0</v>
      </c>
      <c r="AO6" s="4177">
        <f>'17. РБА'!F13</f>
        <v>0</v>
      </c>
      <c r="AP6" s="4177">
        <f>'17. РБА'!G13</f>
        <v>0</v>
      </c>
      <c r="AQ6" s="3698"/>
      <c r="AR6" s="4172" t="s">
        <v>301</v>
      </c>
      <c r="AS6" s="3712">
        <f>'16. Необходими приходи'!D10</f>
        <v>0</v>
      </c>
      <c r="AT6" s="3712">
        <f>'16. Необходими приходи'!E10</f>
        <v>0</v>
      </c>
      <c r="AU6" s="3712">
        <f>'16. Необходими приходи'!F10</f>
        <v>0</v>
      </c>
      <c r="AV6" s="3712">
        <f>'16. Необходими приходи'!G10</f>
        <v>0</v>
      </c>
      <c r="AW6" s="3712">
        <f>'16. Необходими приходи'!H10</f>
        <v>0</v>
      </c>
    </row>
    <row r="7" spans="1:49" ht="15.75" customHeight="1">
      <c r="A7" s="4178" t="s">
        <v>223</v>
      </c>
      <c r="B7" s="4179">
        <f>'11. Амортиз. план'!E35</f>
        <v>0</v>
      </c>
      <c r="C7" s="4179">
        <f>'11. Амортиз. план'!G35</f>
        <v>0</v>
      </c>
      <c r="D7" s="4179">
        <f>'11. Амортиз. план'!H35</f>
        <v>0</v>
      </c>
      <c r="E7" s="4179">
        <f>'11. Амортиз. план'!I35</f>
        <v>0</v>
      </c>
      <c r="F7" s="4179">
        <f>'11. Амортиз. план'!J35</f>
        <v>0</v>
      </c>
      <c r="G7" s="4179">
        <f>'11. Амортиз. план'!K35</f>
        <v>0</v>
      </c>
      <c r="H7" s="3698"/>
      <c r="I7" s="4180" t="s">
        <v>1036</v>
      </c>
      <c r="J7" s="4181">
        <f t="shared" ref="J7:O7" si="3">SUM(J4:J6)</f>
        <v>0</v>
      </c>
      <c r="K7" s="4181">
        <f t="shared" si="3"/>
        <v>0</v>
      </c>
      <c r="L7" s="4181">
        <f t="shared" si="3"/>
        <v>0</v>
      </c>
      <c r="M7" s="4181">
        <f t="shared" si="3"/>
        <v>0</v>
      </c>
      <c r="N7" s="4181">
        <f t="shared" si="3"/>
        <v>0</v>
      </c>
      <c r="O7" s="4181">
        <f t="shared" si="3"/>
        <v>0</v>
      </c>
      <c r="P7" s="3698"/>
      <c r="Q7" s="3698"/>
      <c r="R7" s="3698"/>
      <c r="S7" s="4174" t="s">
        <v>451</v>
      </c>
      <c r="T7" s="4102">
        <f>'12. Разходи'!C55</f>
        <v>0</v>
      </c>
      <c r="U7" s="4102">
        <f>'12. Разходи'!D55</f>
        <v>0</v>
      </c>
      <c r="V7" s="4102">
        <f>'12. Разходи'!E55</f>
        <v>0</v>
      </c>
      <c r="W7" s="4102">
        <f>'12. Разходи'!F55</f>
        <v>0</v>
      </c>
      <c r="X7" s="4102">
        <f>'12. Разходи'!G55</f>
        <v>0</v>
      </c>
      <c r="Y7" s="4102">
        <f>'12. Разходи'!H55</f>
        <v>0</v>
      </c>
      <c r="Z7" s="4118">
        <f t="shared" si="0"/>
        <v>0</v>
      </c>
      <c r="AA7" s="4118">
        <f t="shared" si="1"/>
        <v>0</v>
      </c>
      <c r="AB7" s="3698"/>
      <c r="AC7" s="4167" t="s">
        <v>1783</v>
      </c>
      <c r="AD7" s="4168">
        <f>'14. ОПР'!B22</f>
        <v>3020.5</v>
      </c>
      <c r="AE7" s="4168">
        <f>'14. ОПР'!C22</f>
        <v>3034.8198818316514</v>
      </c>
      <c r="AF7" s="4168">
        <f>'14. ОПР'!D22</f>
        <v>3121.7798818316514</v>
      </c>
      <c r="AG7" s="4168">
        <f>'14. ОПР'!E22</f>
        <v>3201.7798818316514</v>
      </c>
      <c r="AH7" s="4168">
        <f>'14. ОПР'!F22</f>
        <v>3451.7798818316514</v>
      </c>
      <c r="AI7" s="4168">
        <f>'14. ОПР'!G22</f>
        <v>3531.7798818316514</v>
      </c>
      <c r="AJ7" s="3698"/>
      <c r="AK7" s="4019" t="s">
        <v>555</v>
      </c>
      <c r="AL7" s="4171">
        <f>'17. РБА'!C16</f>
        <v>0</v>
      </c>
      <c r="AM7" s="4171">
        <f>'17. РБА'!D16</f>
        <v>0</v>
      </c>
      <c r="AN7" s="4171">
        <f>'17. РБА'!E16</f>
        <v>0</v>
      </c>
      <c r="AO7" s="4171">
        <f>'17. РБА'!F16</f>
        <v>0</v>
      </c>
      <c r="AP7" s="4171">
        <f>'17. РБА'!G16</f>
        <v>0</v>
      </c>
      <c r="AQ7" s="3698"/>
      <c r="AR7" s="4119" t="s">
        <v>302</v>
      </c>
      <c r="AS7" s="4120">
        <f t="shared" ref="AS7:AW7" si="4">AS5+AS6</f>
        <v>0</v>
      </c>
      <c r="AT7" s="4120">
        <f t="shared" si="4"/>
        <v>0</v>
      </c>
      <c r="AU7" s="4120">
        <f t="shared" si="4"/>
        <v>0</v>
      </c>
      <c r="AV7" s="4120">
        <f t="shared" si="4"/>
        <v>0</v>
      </c>
      <c r="AW7" s="4120">
        <f t="shared" si="4"/>
        <v>0</v>
      </c>
    </row>
    <row r="8" spans="1:49" ht="15.75" customHeight="1">
      <c r="A8" s="4116" t="s">
        <v>225</v>
      </c>
      <c r="B8" s="4102">
        <f>'11. Амортиз. план'!E60</f>
        <v>0</v>
      </c>
      <c r="C8" s="4102">
        <f>'11. Амортиз. план'!G60</f>
        <v>0</v>
      </c>
      <c r="D8" s="4102">
        <f>'11. Амортиз. план'!H60</f>
        <v>0</v>
      </c>
      <c r="E8" s="4102">
        <f>'11. Амортиз. план'!I60</f>
        <v>0</v>
      </c>
      <c r="F8" s="4102">
        <f>'11. Амортиз. план'!J60</f>
        <v>0</v>
      </c>
      <c r="G8" s="4102">
        <f>'11. Амортиз. план'!K60</f>
        <v>0</v>
      </c>
      <c r="H8" s="3698"/>
      <c r="I8" s="4182" t="s">
        <v>1835</v>
      </c>
      <c r="J8" s="4182"/>
      <c r="K8" s="4182"/>
      <c r="L8" s="4182"/>
      <c r="M8" s="4182"/>
      <c r="N8" s="4182"/>
      <c r="O8" s="4160" t="s">
        <v>1727</v>
      </c>
      <c r="P8" s="3698"/>
      <c r="Q8" s="3698"/>
      <c r="R8" s="3698"/>
      <c r="S8" s="4183" t="s">
        <v>452</v>
      </c>
      <c r="T8" s="4179">
        <f>'12. Разходи'!C56</f>
        <v>0</v>
      </c>
      <c r="U8" s="4179">
        <f>'12. Разходи'!D56</f>
        <v>0</v>
      </c>
      <c r="V8" s="4179">
        <f>'12. Разходи'!E56</f>
        <v>0</v>
      </c>
      <c r="W8" s="4179">
        <f>'12. Разходи'!F56</f>
        <v>0</v>
      </c>
      <c r="X8" s="4179">
        <f>'12. Разходи'!G56</f>
        <v>0</v>
      </c>
      <c r="Y8" s="4179">
        <f>'12. Разходи'!H56</f>
        <v>0</v>
      </c>
      <c r="Z8" s="4118">
        <f t="shared" si="0"/>
        <v>0</v>
      </c>
      <c r="AA8" s="4118">
        <f t="shared" si="1"/>
        <v>0</v>
      </c>
      <c r="AB8" s="3698"/>
      <c r="AC8" s="4014" t="s">
        <v>514</v>
      </c>
      <c r="AD8" s="4018">
        <f>'14. ОПР'!B34</f>
        <v>0</v>
      </c>
      <c r="AE8" s="4018">
        <f>'14. ОПР'!C34</f>
        <v>0</v>
      </c>
      <c r="AF8" s="4018">
        <f>'14. ОПР'!D34</f>
        <v>0</v>
      </c>
      <c r="AG8" s="4018">
        <f>'14. ОПР'!E34</f>
        <v>0</v>
      </c>
      <c r="AH8" s="4018">
        <f>'14. ОПР'!F34</f>
        <v>0</v>
      </c>
      <c r="AI8" s="4018">
        <f>'14. ОПР'!G34</f>
        <v>0</v>
      </c>
      <c r="AJ8" s="3698"/>
      <c r="AK8" s="4019" t="s">
        <v>334</v>
      </c>
      <c r="AL8" s="4171">
        <f>'17. РБА'!C19</f>
        <v>0</v>
      </c>
      <c r="AM8" s="4171">
        <f>'17. РБА'!D19</f>
        <v>0</v>
      </c>
      <c r="AN8" s="4171">
        <f>'17. РБА'!E19</f>
        <v>0</v>
      </c>
      <c r="AO8" s="4171">
        <f>'17. РБА'!F19</f>
        <v>0</v>
      </c>
      <c r="AP8" s="4171">
        <f>'17. РБА'!G19</f>
        <v>0</v>
      </c>
      <c r="AQ8" s="3698"/>
      <c r="AR8" s="5562" t="s">
        <v>1789</v>
      </c>
      <c r="AS8" s="5564" t="s">
        <v>178</v>
      </c>
      <c r="AT8" s="5565"/>
      <c r="AU8" s="5565"/>
      <c r="AV8" s="5565"/>
      <c r="AW8" s="5566"/>
    </row>
    <row r="9" spans="1:49" ht="15.75" customHeight="1">
      <c r="A9" s="4116" t="s">
        <v>227</v>
      </c>
      <c r="B9" s="4102">
        <f>'11. Амортиз. план'!E85</f>
        <v>0</v>
      </c>
      <c r="C9" s="4102">
        <f>'11. Амортиз. план'!G85</f>
        <v>0</v>
      </c>
      <c r="D9" s="4102">
        <f>'11. Амортиз. план'!H85</f>
        <v>0</v>
      </c>
      <c r="E9" s="4102">
        <f>'11. Амортиз. план'!I85</f>
        <v>0</v>
      </c>
      <c r="F9" s="4102">
        <f>'11. Амортиз. план'!J85</f>
        <v>0</v>
      </c>
      <c r="G9" s="4102">
        <f>'11. Амортиз. план'!K85</f>
        <v>0</v>
      </c>
      <c r="H9" s="3698"/>
      <c r="I9" s="4162" t="s">
        <v>1570</v>
      </c>
      <c r="J9" s="4377" t="s">
        <v>1072</v>
      </c>
      <c r="K9" s="4377" t="s">
        <v>1073</v>
      </c>
      <c r="L9" s="4377" t="s">
        <v>1074</v>
      </c>
      <c r="M9" s="4377" t="s">
        <v>1075</v>
      </c>
      <c r="N9" s="4377" t="s">
        <v>1076</v>
      </c>
      <c r="O9" s="4163" t="s">
        <v>1686</v>
      </c>
      <c r="P9" s="3698"/>
      <c r="Q9" s="3698"/>
      <c r="R9" s="3698"/>
      <c r="S9" s="4183" t="s">
        <v>744</v>
      </c>
      <c r="T9" s="4179">
        <f>'12. Разходи'!C57</f>
        <v>0</v>
      </c>
      <c r="U9" s="4179">
        <f>'12. Разходи'!D57</f>
        <v>0</v>
      </c>
      <c r="V9" s="4179">
        <f>'12. Разходи'!E57</f>
        <v>0</v>
      </c>
      <c r="W9" s="4179">
        <f>'12. Разходи'!F57</f>
        <v>0</v>
      </c>
      <c r="X9" s="4179">
        <f>'12. Разходи'!G57</f>
        <v>0</v>
      </c>
      <c r="Y9" s="4179">
        <f>'12. Разходи'!H57</f>
        <v>0</v>
      </c>
      <c r="Z9" s="4118">
        <f t="shared" si="0"/>
        <v>0</v>
      </c>
      <c r="AA9" s="4118">
        <f t="shared" si="1"/>
        <v>0</v>
      </c>
      <c r="AB9" s="3698"/>
      <c r="AC9" s="4175" t="s">
        <v>505</v>
      </c>
      <c r="AD9" s="4176">
        <f t="shared" ref="AD9:AI9" si="5">AD7+AD8</f>
        <v>3020.5</v>
      </c>
      <c r="AE9" s="4176">
        <f t="shared" si="5"/>
        <v>3034.8198818316514</v>
      </c>
      <c r="AF9" s="4176">
        <f t="shared" si="5"/>
        <v>3121.7798818316514</v>
      </c>
      <c r="AG9" s="4176">
        <f t="shared" si="5"/>
        <v>3201.7798818316514</v>
      </c>
      <c r="AH9" s="4176">
        <f t="shared" si="5"/>
        <v>3451.7798818316514</v>
      </c>
      <c r="AI9" s="4176">
        <f t="shared" si="5"/>
        <v>3531.7798818316514</v>
      </c>
      <c r="AJ9" s="3698"/>
      <c r="AK9" s="4019" t="s">
        <v>311</v>
      </c>
      <c r="AL9" s="4171">
        <f>'17. РБА'!C20</f>
        <v>0</v>
      </c>
      <c r="AM9" s="4171">
        <f>'17. РБА'!D20</f>
        <v>0</v>
      </c>
      <c r="AN9" s="4171">
        <f>'17. РБА'!E20</f>
        <v>0</v>
      </c>
      <c r="AO9" s="4171">
        <f>'17. РБА'!F20</f>
        <v>0</v>
      </c>
      <c r="AP9" s="4171">
        <f>'17. РБА'!G20</f>
        <v>0</v>
      </c>
      <c r="AQ9" s="3698"/>
      <c r="AR9" s="5563"/>
      <c r="AS9" s="4023" t="str">
        <f>AS4</f>
        <v>2022 г.</v>
      </c>
      <c r="AT9" s="4023" t="str">
        <f t="shared" ref="AT9:AW9" si="6">AT4</f>
        <v>2023 г.</v>
      </c>
      <c r="AU9" s="4023" t="str">
        <f t="shared" si="6"/>
        <v>2024 г.</v>
      </c>
      <c r="AV9" s="4023" t="str">
        <f t="shared" si="6"/>
        <v>2025 г.</v>
      </c>
      <c r="AW9" s="4023" t="str">
        <f t="shared" si="6"/>
        <v>2026 г.</v>
      </c>
    </row>
    <row r="10" spans="1:49" ht="15.75" customHeight="1">
      <c r="A10" s="5584" t="s">
        <v>1751</v>
      </c>
      <c r="B10" s="5584"/>
      <c r="C10" s="5584"/>
      <c r="D10" s="5584"/>
      <c r="E10" s="5584"/>
      <c r="F10" s="5584"/>
      <c r="G10" s="5584"/>
      <c r="H10" s="3698"/>
      <c r="I10" s="4165" t="s">
        <v>212</v>
      </c>
      <c r="J10" s="4166">
        <f>J28</f>
        <v>0</v>
      </c>
      <c r="K10" s="4166">
        <f t="shared" ref="K10:N10" si="7">K28</f>
        <v>0</v>
      </c>
      <c r="L10" s="4166">
        <f t="shared" si="7"/>
        <v>0</v>
      </c>
      <c r="M10" s="4166">
        <f t="shared" si="7"/>
        <v>0</v>
      </c>
      <c r="N10" s="4166">
        <f t="shared" si="7"/>
        <v>0</v>
      </c>
      <c r="O10" s="4106">
        <f>SUM(J10:N10)</f>
        <v>0</v>
      </c>
      <c r="P10" s="3698"/>
      <c r="Q10" s="3698"/>
      <c r="R10" s="3698"/>
      <c r="S10" s="4183" t="s">
        <v>745</v>
      </c>
      <c r="T10" s="4179">
        <f>'12. Разходи'!C58</f>
        <v>0</v>
      </c>
      <c r="U10" s="4179">
        <f>'12. Разходи'!D58</f>
        <v>0</v>
      </c>
      <c r="V10" s="4179">
        <f>'12. Разходи'!E58</f>
        <v>0</v>
      </c>
      <c r="W10" s="4179">
        <f>'12. Разходи'!F58</f>
        <v>0</v>
      </c>
      <c r="X10" s="4179">
        <f>'12. Разходи'!G58</f>
        <v>0</v>
      </c>
      <c r="Y10" s="4179">
        <f>'12. Разходи'!H58</f>
        <v>0</v>
      </c>
      <c r="Z10" s="4118">
        <f t="shared" si="0"/>
        <v>0</v>
      </c>
      <c r="AA10" s="4118">
        <f t="shared" si="1"/>
        <v>0</v>
      </c>
      <c r="AB10" s="3698"/>
      <c r="AC10" s="4013" t="s">
        <v>519</v>
      </c>
      <c r="AD10" s="4168">
        <f t="shared" ref="AD10:AI10" si="8">AD4-AD7</f>
        <v>85.5</v>
      </c>
      <c r="AE10" s="4168">
        <f t="shared" si="8"/>
        <v>74.918620405791444</v>
      </c>
      <c r="AF10" s="4168">
        <f t="shared" si="8"/>
        <v>19.75441031446735</v>
      </c>
      <c r="AG10" s="4168">
        <f t="shared" si="8"/>
        <v>11.679293556476296</v>
      </c>
      <c r="AH10" s="4168">
        <f t="shared" si="8"/>
        <v>27.224637985700156</v>
      </c>
      <c r="AI10" s="4168">
        <f t="shared" si="8"/>
        <v>0.23518789437594023</v>
      </c>
      <c r="AJ10" s="3698"/>
      <c r="AK10" s="4021" t="s">
        <v>310</v>
      </c>
      <c r="AL10" s="4022">
        <f t="shared" ref="AL10:AP10" si="9">AL5-AL6+AL7+AL8+AL9</f>
        <v>0</v>
      </c>
      <c r="AM10" s="4022">
        <f t="shared" si="9"/>
        <v>0</v>
      </c>
      <c r="AN10" s="4022">
        <f t="shared" si="9"/>
        <v>0</v>
      </c>
      <c r="AO10" s="4022">
        <f t="shared" si="9"/>
        <v>0</v>
      </c>
      <c r="AP10" s="4022">
        <f t="shared" si="9"/>
        <v>0</v>
      </c>
      <c r="AQ10" s="3698"/>
      <c r="AR10" s="4172" t="s">
        <v>299</v>
      </c>
      <c r="AS10" s="3712">
        <f>'16. Необходими приходи'!D15</f>
        <v>0</v>
      </c>
      <c r="AT10" s="3712">
        <f>'16. Необходими приходи'!E15</f>
        <v>0</v>
      </c>
      <c r="AU10" s="3712">
        <f>'16. Необходими приходи'!F15</f>
        <v>0</v>
      </c>
      <c r="AV10" s="3712">
        <f>'16. Необходими приходи'!G15</f>
        <v>0</v>
      </c>
      <c r="AW10" s="3712">
        <f>'16. Необходими приходи'!H15</f>
        <v>0</v>
      </c>
    </row>
    <row r="11" spans="1:49" ht="15.75" customHeight="1">
      <c r="A11" s="4173" t="s">
        <v>339</v>
      </c>
      <c r="B11" s="4106">
        <f>'11. Амортиз. план'!E111</f>
        <v>0</v>
      </c>
      <c r="C11" s="4106">
        <f>'11. Амортиз. план'!G111</f>
        <v>0</v>
      </c>
      <c r="D11" s="4106">
        <f>'11. Амортиз. план'!H111</f>
        <v>0</v>
      </c>
      <c r="E11" s="4106">
        <f>'11. Амортиз. план'!I111</f>
        <v>0</v>
      </c>
      <c r="F11" s="4106">
        <f>'11. Амортиз. план'!J111</f>
        <v>0</v>
      </c>
      <c r="G11" s="4106">
        <f>'11. Амортиз. план'!K111</f>
        <v>0</v>
      </c>
      <c r="H11" s="3698"/>
      <c r="I11" s="4165" t="s">
        <v>213</v>
      </c>
      <c r="J11" s="4166">
        <f>J31</f>
        <v>0</v>
      </c>
      <c r="K11" s="4166">
        <f t="shared" ref="K11:N11" si="10">K31</f>
        <v>0</v>
      </c>
      <c r="L11" s="4166">
        <f t="shared" si="10"/>
        <v>0</v>
      </c>
      <c r="M11" s="4166">
        <f t="shared" si="10"/>
        <v>0</v>
      </c>
      <c r="N11" s="4166">
        <f t="shared" si="10"/>
        <v>0</v>
      </c>
      <c r="O11" s="4106">
        <f>SUM(J11:N11)</f>
        <v>0</v>
      </c>
      <c r="P11" s="3698"/>
      <c r="Q11" s="3698"/>
      <c r="R11" s="3698"/>
      <c r="S11" s="4174" t="s">
        <v>453</v>
      </c>
      <c r="T11" s="4102">
        <f>'12. Разходи'!C59</f>
        <v>0</v>
      </c>
      <c r="U11" s="4102">
        <f>'12. Разходи'!D59</f>
        <v>0</v>
      </c>
      <c r="V11" s="4102">
        <f>'12. Разходи'!E59</f>
        <v>0</v>
      </c>
      <c r="W11" s="4102">
        <f>'12. Разходи'!F59</f>
        <v>0</v>
      </c>
      <c r="X11" s="4102">
        <f>'12. Разходи'!G59</f>
        <v>0</v>
      </c>
      <c r="Y11" s="4102">
        <f>'12. Разходи'!H59</f>
        <v>0</v>
      </c>
      <c r="Z11" s="4118">
        <f t="shared" si="0"/>
        <v>0</v>
      </c>
      <c r="AA11" s="4118">
        <f t="shared" si="1"/>
        <v>0</v>
      </c>
      <c r="AB11" s="3698"/>
      <c r="AC11" s="4013" t="s">
        <v>520</v>
      </c>
      <c r="AD11" s="4168">
        <f t="shared" ref="AD11:AI11" si="11">AD6-AD9</f>
        <v>89.5</v>
      </c>
      <c r="AE11" s="4168">
        <f t="shared" si="11"/>
        <v>74.918620405791444</v>
      </c>
      <c r="AF11" s="4168">
        <f t="shared" si="11"/>
        <v>19.75441031446735</v>
      </c>
      <c r="AG11" s="4168">
        <f t="shared" si="11"/>
        <v>11.679293556476296</v>
      </c>
      <c r="AH11" s="4168">
        <f t="shared" si="11"/>
        <v>27.224637985700156</v>
      </c>
      <c r="AI11" s="4168">
        <f t="shared" si="11"/>
        <v>0.23518789437594023</v>
      </c>
      <c r="AJ11" s="3698"/>
      <c r="AK11" s="5570" t="s">
        <v>1788</v>
      </c>
      <c r="AL11" s="5571" t="str">
        <f>T24</f>
        <v>Отвеждане на отпадъчните води</v>
      </c>
      <c r="AM11" s="5572"/>
      <c r="AN11" s="5572"/>
      <c r="AO11" s="5572"/>
      <c r="AP11" s="5572"/>
      <c r="AQ11" s="3698"/>
      <c r="AR11" s="4172" t="s">
        <v>301</v>
      </c>
      <c r="AS11" s="3712">
        <f>'16. Необходими приходи'!D16</f>
        <v>0</v>
      </c>
      <c r="AT11" s="3712">
        <f>'16. Необходими приходи'!E16</f>
        <v>0</v>
      </c>
      <c r="AU11" s="3712">
        <f>'16. Необходими приходи'!F16</f>
        <v>0</v>
      </c>
      <c r="AV11" s="3712">
        <f>'16. Необходими приходи'!G16</f>
        <v>0</v>
      </c>
      <c r="AW11" s="3712">
        <f>'16. Необходими приходи'!H16</f>
        <v>0</v>
      </c>
    </row>
    <row r="12" spans="1:49" ht="15.75" customHeight="1">
      <c r="A12" s="4178" t="s">
        <v>223</v>
      </c>
      <c r="B12" s="4179">
        <f>'11. Амортиз. план'!E131</f>
        <v>0</v>
      </c>
      <c r="C12" s="4179">
        <f>'11. Амортиз. план'!G131</f>
        <v>0</v>
      </c>
      <c r="D12" s="4179">
        <f>'11. Амортиз. план'!H131</f>
        <v>0</v>
      </c>
      <c r="E12" s="4179">
        <f>'11. Амортиз. план'!I131</f>
        <v>0</v>
      </c>
      <c r="F12" s="4179">
        <f>'11. Амортиз. план'!J131</f>
        <v>0</v>
      </c>
      <c r="G12" s="4179">
        <f>'11. Амортиз. план'!K131</f>
        <v>0</v>
      </c>
      <c r="H12" s="3698"/>
      <c r="I12" s="4165" t="s">
        <v>214</v>
      </c>
      <c r="J12" s="4166">
        <f>J34</f>
        <v>0</v>
      </c>
      <c r="K12" s="4166">
        <f t="shared" ref="K12:N12" si="12">K34</f>
        <v>0</v>
      </c>
      <c r="L12" s="4166">
        <f t="shared" si="12"/>
        <v>0</v>
      </c>
      <c r="M12" s="4166">
        <f t="shared" si="12"/>
        <v>0</v>
      </c>
      <c r="N12" s="4166">
        <f t="shared" si="12"/>
        <v>0</v>
      </c>
      <c r="O12" s="4106">
        <f>SUM(J12:N12)</f>
        <v>0</v>
      </c>
      <c r="P12" s="3698"/>
      <c r="Q12" s="3698"/>
      <c r="R12" s="3698"/>
      <c r="S12" s="4174" t="s">
        <v>454</v>
      </c>
      <c r="T12" s="4102">
        <f>'12. Разходи'!C63</f>
        <v>0</v>
      </c>
      <c r="U12" s="4102">
        <f>'12. Разходи'!D63</f>
        <v>0</v>
      </c>
      <c r="V12" s="4102">
        <f>'12. Разходи'!E63</f>
        <v>0</v>
      </c>
      <c r="W12" s="4102">
        <f>'12. Разходи'!F63</f>
        <v>0</v>
      </c>
      <c r="X12" s="4102">
        <f>'12. Разходи'!G63</f>
        <v>0</v>
      </c>
      <c r="Y12" s="4102">
        <f>'12. Разходи'!H63</f>
        <v>0</v>
      </c>
      <c r="Z12" s="4118">
        <f t="shared" si="0"/>
        <v>0</v>
      </c>
      <c r="AA12" s="4118">
        <f t="shared" si="1"/>
        <v>0</v>
      </c>
      <c r="AB12" s="3698"/>
      <c r="AC12" s="4015"/>
      <c r="AD12" s="4017"/>
      <c r="AE12" s="4191"/>
      <c r="AF12" s="4191"/>
      <c r="AG12" s="4191"/>
      <c r="AH12" s="4191"/>
      <c r="AI12" s="4191"/>
      <c r="AJ12" s="3698"/>
      <c r="AK12" s="5570"/>
      <c r="AL12" s="4020" t="s">
        <v>1072</v>
      </c>
      <c r="AM12" s="4020" t="s">
        <v>1073</v>
      </c>
      <c r="AN12" s="4020" t="s">
        <v>1074</v>
      </c>
      <c r="AO12" s="4020" t="s">
        <v>1075</v>
      </c>
      <c r="AP12" s="4020" t="s">
        <v>1076</v>
      </c>
      <c r="AQ12" s="3698"/>
      <c r="AR12" s="4119" t="s">
        <v>302</v>
      </c>
      <c r="AS12" s="4120">
        <f>AS10+AS11</f>
        <v>0</v>
      </c>
      <c r="AT12" s="4120">
        <f>AT10+AT11</f>
        <v>0</v>
      </c>
      <c r="AU12" s="4120">
        <f>AU10+AU11</f>
        <v>0</v>
      </c>
      <c r="AV12" s="4120">
        <f>AV10+AV11</f>
        <v>0</v>
      </c>
      <c r="AW12" s="4120">
        <f>AW10+AW11</f>
        <v>0</v>
      </c>
    </row>
    <row r="13" spans="1:49" ht="15.75" customHeight="1">
      <c r="A13" s="4116" t="s">
        <v>225</v>
      </c>
      <c r="B13" s="4102">
        <f>'11. Амортиз. план'!E151</f>
        <v>0</v>
      </c>
      <c r="C13" s="4102">
        <f>'11. Амортиз. план'!G151</f>
        <v>0</v>
      </c>
      <c r="D13" s="4102">
        <f>'11. Амортиз. план'!H151</f>
        <v>0</v>
      </c>
      <c r="E13" s="4102">
        <f>'11. Амортиз. план'!I151</f>
        <v>0</v>
      </c>
      <c r="F13" s="4102">
        <f>'11. Амортиз. план'!J151</f>
        <v>0</v>
      </c>
      <c r="G13" s="4102">
        <f>'11. Амортиз. план'!K151</f>
        <v>0</v>
      </c>
      <c r="H13" s="3698"/>
      <c r="I13" s="4165" t="s">
        <v>1037</v>
      </c>
      <c r="J13" s="4166">
        <f>J37</f>
        <v>0</v>
      </c>
      <c r="K13" s="4166">
        <f t="shared" ref="K13:N13" si="13">K37</f>
        <v>0</v>
      </c>
      <c r="L13" s="4166">
        <f t="shared" si="13"/>
        <v>0</v>
      </c>
      <c r="M13" s="4166">
        <f t="shared" si="13"/>
        <v>0</v>
      </c>
      <c r="N13" s="4166">
        <f t="shared" si="13"/>
        <v>0</v>
      </c>
      <c r="O13" s="4106">
        <f t="shared" ref="O13:O14" si="14">SUM(J13:N13)</f>
        <v>0</v>
      </c>
      <c r="P13" s="3698"/>
      <c r="Q13" s="3698"/>
      <c r="R13" s="3698"/>
      <c r="S13" s="4174" t="s">
        <v>455</v>
      </c>
      <c r="T13" s="4102">
        <f>'12. Разходи'!C70</f>
        <v>0</v>
      </c>
      <c r="U13" s="4102">
        <f>'12. Разходи'!D70</f>
        <v>0</v>
      </c>
      <c r="V13" s="4102">
        <f>'12. Разходи'!E70</f>
        <v>0</v>
      </c>
      <c r="W13" s="4102">
        <f>'12. Разходи'!F70</f>
        <v>0</v>
      </c>
      <c r="X13" s="4102">
        <f>'12. Разходи'!G70</f>
        <v>0</v>
      </c>
      <c r="Y13" s="4102">
        <f>'12. Разходи'!H70</f>
        <v>0</v>
      </c>
      <c r="Z13" s="4118">
        <f t="shared" si="0"/>
        <v>0</v>
      </c>
      <c r="AA13" s="4118">
        <f t="shared" si="1"/>
        <v>0</v>
      </c>
      <c r="AB13" s="3698"/>
      <c r="AC13" s="4164" t="s">
        <v>1784</v>
      </c>
      <c r="AD13" s="3970" t="s">
        <v>119</v>
      </c>
      <c r="AE13" s="4016" t="s">
        <v>1072</v>
      </c>
      <c r="AF13" s="4016" t="s">
        <v>1073</v>
      </c>
      <c r="AG13" s="4016" t="s">
        <v>1074</v>
      </c>
      <c r="AH13" s="4016" t="s">
        <v>1075</v>
      </c>
      <c r="AI13" s="4016" t="s">
        <v>1076</v>
      </c>
      <c r="AJ13" s="3698"/>
      <c r="AK13" s="4019" t="s">
        <v>553</v>
      </c>
      <c r="AL13" s="4171">
        <f>'17. РБА'!C24</f>
        <v>0</v>
      </c>
      <c r="AM13" s="4171">
        <f>'17. РБА'!D24</f>
        <v>0</v>
      </c>
      <c r="AN13" s="4171">
        <f>'17. РБА'!E24</f>
        <v>0</v>
      </c>
      <c r="AO13" s="4171">
        <f>'17. РБА'!F24</f>
        <v>0</v>
      </c>
      <c r="AP13" s="4171">
        <f>'17. РБА'!G24</f>
        <v>0</v>
      </c>
      <c r="AQ13" s="3698"/>
      <c r="AR13" s="5562" t="s">
        <v>1789</v>
      </c>
      <c r="AS13" s="5564" t="s">
        <v>188</v>
      </c>
      <c r="AT13" s="5565"/>
      <c r="AU13" s="5565"/>
      <c r="AV13" s="5565"/>
      <c r="AW13" s="5566"/>
    </row>
    <row r="14" spans="1:49" ht="15.75" customHeight="1">
      <c r="A14" s="4116" t="s">
        <v>227</v>
      </c>
      <c r="B14" s="4102">
        <f>'11. Амортиз. план'!E171</f>
        <v>0</v>
      </c>
      <c r="C14" s="4102">
        <f>'11. Амортиз. план'!G171</f>
        <v>0</v>
      </c>
      <c r="D14" s="4102">
        <f>'11. Амортиз. план'!H171</f>
        <v>0</v>
      </c>
      <c r="E14" s="4102">
        <f>'11. Амортиз. план'!I171</f>
        <v>0</v>
      </c>
      <c r="F14" s="4102">
        <f>'11. Амортиз. план'!J171</f>
        <v>0</v>
      </c>
      <c r="G14" s="4102">
        <f>'11. Амортиз. план'!K171</f>
        <v>0</v>
      </c>
      <c r="H14" s="3698"/>
      <c r="I14" s="4165" t="s">
        <v>1102</v>
      </c>
      <c r="J14" s="4166">
        <f>J40</f>
        <v>0</v>
      </c>
      <c r="K14" s="4166">
        <f t="shared" ref="K14:N14" si="15">K40</f>
        <v>0</v>
      </c>
      <c r="L14" s="4166">
        <f t="shared" si="15"/>
        <v>0</v>
      </c>
      <c r="M14" s="4166">
        <f t="shared" si="15"/>
        <v>0</v>
      </c>
      <c r="N14" s="4166">
        <f t="shared" si="15"/>
        <v>0</v>
      </c>
      <c r="O14" s="4106">
        <f t="shared" si="14"/>
        <v>0</v>
      </c>
      <c r="P14" s="3698"/>
      <c r="Q14" s="3698"/>
      <c r="R14" s="3698"/>
      <c r="S14" s="4174" t="s">
        <v>272</v>
      </c>
      <c r="T14" s="4102">
        <f>'12. Разходи'!C76</f>
        <v>0</v>
      </c>
      <c r="U14" s="4102">
        <f>'12. Разходи'!D76</f>
        <v>0</v>
      </c>
      <c r="V14" s="4102">
        <f>'12. Разходи'!E76</f>
        <v>0</v>
      </c>
      <c r="W14" s="4102">
        <f>'12. Разходи'!F76</f>
        <v>0</v>
      </c>
      <c r="X14" s="4102">
        <f>'12. Разходи'!G76</f>
        <v>0</v>
      </c>
      <c r="Y14" s="4102">
        <f>'12. Разходи'!H76</f>
        <v>0</v>
      </c>
      <c r="Z14" s="4118">
        <f t="shared" si="0"/>
        <v>0</v>
      </c>
      <c r="AA14" s="4118">
        <f t="shared" si="1"/>
        <v>0</v>
      </c>
      <c r="AB14" s="3698"/>
      <c r="AC14" s="4192" t="s">
        <v>1785</v>
      </c>
      <c r="AD14" s="4193">
        <f>IFERROR(AD10/AD7,0)</f>
        <v>2.8306571759642442E-2</v>
      </c>
      <c r="AE14" s="4193">
        <f t="shared" ref="AE14:AI14" si="16">IFERROR(AE10/AE7,0)</f>
        <v>2.4686348225903494E-2</v>
      </c>
      <c r="AF14" s="4193">
        <f t="shared" si="16"/>
        <v>6.3279318408819988E-3</v>
      </c>
      <c r="AG14" s="4193">
        <f t="shared" si="16"/>
        <v>3.6477503099916066E-3</v>
      </c>
      <c r="AH14" s="4193">
        <f t="shared" si="16"/>
        <v>7.887130384239242E-3</v>
      </c>
      <c r="AI14" s="4193">
        <f t="shared" si="16"/>
        <v>6.6591889145131857E-5</v>
      </c>
      <c r="AJ14" s="3698"/>
      <c r="AK14" s="4019" t="s">
        <v>554</v>
      </c>
      <c r="AL14" s="4177">
        <f>'17. РБА'!C27</f>
        <v>0</v>
      </c>
      <c r="AM14" s="4177">
        <f>'17. РБА'!D27</f>
        <v>0</v>
      </c>
      <c r="AN14" s="4177">
        <f>'17. РБА'!E27</f>
        <v>0</v>
      </c>
      <c r="AO14" s="4177">
        <f>'17. РБА'!F27</f>
        <v>0</v>
      </c>
      <c r="AP14" s="4177">
        <f>'17. РБА'!G27</f>
        <v>0</v>
      </c>
      <c r="AQ14" s="3698"/>
      <c r="AR14" s="5563"/>
      <c r="AS14" s="4023" t="str">
        <f>AS9</f>
        <v>2022 г.</v>
      </c>
      <c r="AT14" s="4023" t="str">
        <f t="shared" ref="AT14:AW14" si="17">AT9</f>
        <v>2023 г.</v>
      </c>
      <c r="AU14" s="4023" t="str">
        <f t="shared" si="17"/>
        <v>2024 г.</v>
      </c>
      <c r="AV14" s="4023" t="str">
        <f t="shared" si="17"/>
        <v>2025 г.</v>
      </c>
      <c r="AW14" s="4023" t="str">
        <f t="shared" si="17"/>
        <v>2026 г.</v>
      </c>
    </row>
    <row r="15" spans="1:49" ht="15.75" customHeight="1">
      <c r="A15" s="5584" t="s">
        <v>1752</v>
      </c>
      <c r="B15" s="5584"/>
      <c r="C15" s="5584"/>
      <c r="D15" s="5584"/>
      <c r="E15" s="5584"/>
      <c r="F15" s="5584"/>
      <c r="G15" s="5584"/>
      <c r="H15" s="3698"/>
      <c r="I15" s="4180" t="s">
        <v>1036</v>
      </c>
      <c r="J15" s="4181">
        <f>SUM(J10:J14)</f>
        <v>0</v>
      </c>
      <c r="K15" s="4181">
        <f t="shared" ref="K15:O15" si="18">SUM(K10:K14)</f>
        <v>0</v>
      </c>
      <c r="L15" s="4181">
        <f t="shared" si="18"/>
        <v>0</v>
      </c>
      <c r="M15" s="4181">
        <f t="shared" si="18"/>
        <v>0</v>
      </c>
      <c r="N15" s="4181">
        <f t="shared" si="18"/>
        <v>0</v>
      </c>
      <c r="O15" s="4181">
        <f t="shared" si="18"/>
        <v>0</v>
      </c>
      <c r="P15" s="3698"/>
      <c r="Q15" s="3698"/>
      <c r="R15" s="3698"/>
      <c r="S15" s="4194" t="s">
        <v>282</v>
      </c>
      <c r="T15" s="4195">
        <f>SUM(T5:T7,T11:T14)</f>
        <v>0</v>
      </c>
      <c r="U15" s="4195">
        <f t="shared" ref="U15:Y15" si="19">SUM(U5:U7,U11:U14)</f>
        <v>0</v>
      </c>
      <c r="V15" s="4195">
        <f t="shared" si="19"/>
        <v>0</v>
      </c>
      <c r="W15" s="4195">
        <f t="shared" si="19"/>
        <v>0</v>
      </c>
      <c r="X15" s="4195">
        <f t="shared" si="19"/>
        <v>0</v>
      </c>
      <c r="Y15" s="4195">
        <f t="shared" si="19"/>
        <v>0</v>
      </c>
      <c r="Z15" s="4196">
        <f t="shared" si="0"/>
        <v>0</v>
      </c>
      <c r="AA15" s="4196">
        <f t="shared" si="1"/>
        <v>0</v>
      </c>
      <c r="AB15" s="3698"/>
      <c r="AC15" s="4197" t="s">
        <v>1787</v>
      </c>
      <c r="AD15" s="4198"/>
      <c r="AE15" s="4199"/>
      <c r="AF15" s="4199"/>
      <c r="AG15" s="4199"/>
      <c r="AH15" s="4199"/>
      <c r="AI15" s="4199"/>
      <c r="AJ15" s="3698"/>
      <c r="AK15" s="4019" t="s">
        <v>555</v>
      </c>
      <c r="AL15" s="4171">
        <f>'17. РБА'!C30</f>
        <v>0</v>
      </c>
      <c r="AM15" s="4171">
        <f>'17. РБА'!D30</f>
        <v>0</v>
      </c>
      <c r="AN15" s="4171">
        <f>'17. РБА'!E30</f>
        <v>0</v>
      </c>
      <c r="AO15" s="4171">
        <f>'17. РБА'!F30</f>
        <v>0</v>
      </c>
      <c r="AP15" s="4171">
        <f>'17. РБА'!G30</f>
        <v>0</v>
      </c>
      <c r="AQ15" s="3698"/>
      <c r="AR15" s="4172" t="s">
        <v>299</v>
      </c>
      <c r="AS15" s="3712">
        <f>'16. Необходими приходи'!D23</f>
        <v>0</v>
      </c>
      <c r="AT15" s="3712">
        <f>'16. Необходими приходи'!E23</f>
        <v>0</v>
      </c>
      <c r="AU15" s="3712">
        <f>'16. Необходими приходи'!F23</f>
        <v>0</v>
      </c>
      <c r="AV15" s="3712">
        <f>'16. Необходими приходи'!G23</f>
        <v>0</v>
      </c>
      <c r="AW15" s="3712">
        <f>'16. Необходими приходи'!H23</f>
        <v>0</v>
      </c>
    </row>
    <row r="16" spans="1:49" ht="15.75" customHeight="1">
      <c r="A16" s="4173" t="s">
        <v>339</v>
      </c>
      <c r="B16" s="4106">
        <f>'11. Амортиз. план'!E192</f>
        <v>0</v>
      </c>
      <c r="C16" s="4106">
        <f>'11. Амортиз. план'!G192</f>
        <v>0</v>
      </c>
      <c r="D16" s="4106">
        <f>'11. Амортиз. план'!H192</f>
        <v>0</v>
      </c>
      <c r="E16" s="4106">
        <f>'11. Амортиз. план'!I192</f>
        <v>0</v>
      </c>
      <c r="F16" s="4106">
        <f>'11. Амортиз. план'!J192</f>
        <v>0</v>
      </c>
      <c r="G16" s="4106">
        <f>'11. Амортиз. план'!K192</f>
        <v>0</v>
      </c>
      <c r="H16" s="3698"/>
      <c r="I16" s="4207" t="s">
        <v>1491</v>
      </c>
      <c r="J16" s="4287">
        <f>J7-J15</f>
        <v>0</v>
      </c>
      <c r="K16" s="4287">
        <f t="shared" ref="K16:O16" si="20">K7-K15</f>
        <v>0</v>
      </c>
      <c r="L16" s="4287">
        <f t="shared" si="20"/>
        <v>0</v>
      </c>
      <c r="M16" s="4287">
        <f t="shared" si="20"/>
        <v>0</v>
      </c>
      <c r="N16" s="4287">
        <f t="shared" si="20"/>
        <v>0</v>
      </c>
      <c r="O16" s="4287">
        <f t="shared" si="20"/>
        <v>0</v>
      </c>
      <c r="P16" s="4288"/>
      <c r="Q16" s="4288"/>
      <c r="R16" s="3698"/>
      <c r="S16" s="4200" t="s">
        <v>1766</v>
      </c>
      <c r="T16" s="4201"/>
      <c r="U16" s="4200">
        <f>U15-$T15</f>
        <v>0</v>
      </c>
      <c r="V16" s="4200">
        <f t="shared" ref="V16:Y16" si="21">V15-$T15</f>
        <v>0</v>
      </c>
      <c r="W16" s="4200">
        <f t="shared" si="21"/>
        <v>0</v>
      </c>
      <c r="X16" s="4200">
        <f t="shared" si="21"/>
        <v>0</v>
      </c>
      <c r="Y16" s="4200">
        <f t="shared" si="21"/>
        <v>0</v>
      </c>
      <c r="Z16" s="4118">
        <f t="shared" si="0"/>
        <v>0</v>
      </c>
      <c r="AA16" s="4118">
        <f t="shared" si="1"/>
        <v>0</v>
      </c>
      <c r="AB16" s="3698"/>
      <c r="AC16" s="4164" t="s">
        <v>1784</v>
      </c>
      <c r="AD16" s="3970" t="s">
        <v>119</v>
      </c>
      <c r="AE16" s="4016" t="s">
        <v>1072</v>
      </c>
      <c r="AF16" s="4016" t="s">
        <v>1073</v>
      </c>
      <c r="AG16" s="4016" t="s">
        <v>1074</v>
      </c>
      <c r="AH16" s="4016" t="s">
        <v>1075</v>
      </c>
      <c r="AI16" s="4016" t="s">
        <v>1076</v>
      </c>
      <c r="AJ16" s="3698"/>
      <c r="AK16" s="4019" t="s">
        <v>334</v>
      </c>
      <c r="AL16" s="4171">
        <f>'17. РБА'!C33</f>
        <v>0</v>
      </c>
      <c r="AM16" s="4171">
        <f>'17. РБА'!D33</f>
        <v>0</v>
      </c>
      <c r="AN16" s="4171">
        <f>'17. РБА'!E33</f>
        <v>0</v>
      </c>
      <c r="AO16" s="4171">
        <f>'17. РБА'!F33</f>
        <v>0</v>
      </c>
      <c r="AP16" s="4171">
        <f>'17. РБА'!G33</f>
        <v>0</v>
      </c>
      <c r="AQ16" s="3698"/>
      <c r="AR16" s="4172" t="s">
        <v>301</v>
      </c>
      <c r="AS16" s="3712">
        <f>'16. Необходими приходи'!D24</f>
        <v>0</v>
      </c>
      <c r="AT16" s="3712">
        <f>'16. Необходими приходи'!E24</f>
        <v>0</v>
      </c>
      <c r="AU16" s="3712">
        <f>'16. Необходими приходи'!F24</f>
        <v>0</v>
      </c>
      <c r="AV16" s="3712">
        <f>'16. Необходими приходи'!G24</f>
        <v>0</v>
      </c>
      <c r="AW16" s="3712">
        <f>'16. Необходими приходи'!H24</f>
        <v>0</v>
      </c>
    </row>
    <row r="17" spans="1:49" ht="15.75" customHeight="1">
      <c r="A17" s="4178" t="s">
        <v>223</v>
      </c>
      <c r="B17" s="4179">
        <f>'11. Амортиз. план'!E214</f>
        <v>0</v>
      </c>
      <c r="C17" s="4179">
        <f>'11. Амортиз. план'!G214</f>
        <v>0</v>
      </c>
      <c r="D17" s="4179">
        <f>'11. Амортиз. план'!H214</f>
        <v>0</v>
      </c>
      <c r="E17" s="4179">
        <f>'11. Амортиз. план'!I214</f>
        <v>0</v>
      </c>
      <c r="F17" s="4179">
        <f>'11. Амортиз. план'!J214</f>
        <v>0</v>
      </c>
      <c r="G17" s="4179">
        <f>'11. Амортиз. план'!K214</f>
        <v>0</v>
      </c>
      <c r="H17" s="3698"/>
      <c r="I17" s="4182" t="s">
        <v>1836</v>
      </c>
      <c r="J17" s="4287"/>
      <c r="K17" s="4287"/>
      <c r="L17" s="4287"/>
      <c r="M17" s="4287"/>
      <c r="N17" s="4287"/>
      <c r="O17" s="4287"/>
      <c r="P17" s="4288"/>
      <c r="Q17" s="4160" t="s">
        <v>1727</v>
      </c>
      <c r="R17" s="3698"/>
      <c r="S17" s="4174" t="s">
        <v>1764</v>
      </c>
      <c r="T17" s="4102">
        <f>'12. Разходи'!C92</f>
        <v>0</v>
      </c>
      <c r="U17" s="4102">
        <f>'12. Разходи'!D92</f>
        <v>0</v>
      </c>
      <c r="V17" s="4102">
        <f>'12. Разходи'!E92</f>
        <v>0</v>
      </c>
      <c r="W17" s="4102">
        <f>'12. Разходи'!F92</f>
        <v>0</v>
      </c>
      <c r="X17" s="4102">
        <f>'12. Разходи'!G92</f>
        <v>0</v>
      </c>
      <c r="Y17" s="4102">
        <f>'12. Разходи'!H92</f>
        <v>0</v>
      </c>
      <c r="Z17" s="4118">
        <f t="shared" si="0"/>
        <v>0</v>
      </c>
      <c r="AA17" s="4118">
        <f t="shared" si="1"/>
        <v>0</v>
      </c>
      <c r="AB17" s="3698"/>
      <c r="AC17" s="4202" t="s">
        <v>551</v>
      </c>
      <c r="AD17" s="4203">
        <f>'15. ОПП'!B45</f>
        <v>15</v>
      </c>
      <c r="AE17" s="4203">
        <f>'15. ОПП'!C45</f>
        <v>20</v>
      </c>
      <c r="AF17" s="4203">
        <f>'15. ОПП'!D45</f>
        <v>-2972.6713795942087</v>
      </c>
      <c r="AG17" s="4203">
        <f>'15. ОПП'!E45</f>
        <v>-6059.0388313203202</v>
      </c>
      <c r="AH17" s="4203">
        <f>'15. ОПП'!F45</f>
        <v>-9218.9649787952912</v>
      </c>
      <c r="AI17" s="4203">
        <f>'15. ОПП'!G45</f>
        <v>-12442.538270165238</v>
      </c>
      <c r="AJ17" s="3698"/>
      <c r="AK17" s="4019" t="s">
        <v>311</v>
      </c>
      <c r="AL17" s="4171">
        <f>'17. РБА'!C34</f>
        <v>0</v>
      </c>
      <c r="AM17" s="4171">
        <f>'17. РБА'!D34</f>
        <v>0</v>
      </c>
      <c r="AN17" s="4171">
        <f>'17. РБА'!E34</f>
        <v>0</v>
      </c>
      <c r="AO17" s="4171">
        <f>'17. РБА'!F34</f>
        <v>0</v>
      </c>
      <c r="AP17" s="4171">
        <f>'17. РБА'!G34</f>
        <v>0</v>
      </c>
      <c r="AQ17" s="3698"/>
      <c r="AR17" s="4119" t="s">
        <v>302</v>
      </c>
      <c r="AS17" s="4120">
        <f>AS15+AS16</f>
        <v>0</v>
      </c>
      <c r="AT17" s="4120">
        <f>AT15+AT16</f>
        <v>0</v>
      </c>
      <c r="AU17" s="4120">
        <f>AU15+AU16</f>
        <v>0</v>
      </c>
      <c r="AV17" s="4120">
        <f>AV15+AV16</f>
        <v>0</v>
      </c>
      <c r="AW17" s="4120">
        <f>AW15+AW16</f>
        <v>0</v>
      </c>
    </row>
    <row r="18" spans="1:49" ht="15.75" customHeight="1">
      <c r="A18" s="4116" t="s">
        <v>225</v>
      </c>
      <c r="B18" s="4102">
        <f>'11. Амортиз. план'!E236</f>
        <v>0</v>
      </c>
      <c r="C18" s="4102">
        <f>'11. Амортиз. план'!G236</f>
        <v>0</v>
      </c>
      <c r="D18" s="4102">
        <f>'11. Амортиз. план'!H236</f>
        <v>0</v>
      </c>
      <c r="E18" s="4102">
        <f>'11. Амортиз. план'!I236</f>
        <v>0</v>
      </c>
      <c r="F18" s="4102">
        <f>'11. Амортиз. план'!J236</f>
        <v>0</v>
      </c>
      <c r="G18" s="4102">
        <f>'11. Амортиз. план'!K236</f>
        <v>0</v>
      </c>
      <c r="H18" s="3698"/>
      <c r="I18" s="4162" t="s">
        <v>1570</v>
      </c>
      <c r="J18" s="4377" t="s">
        <v>1072</v>
      </c>
      <c r="K18" s="4377" t="s">
        <v>1073</v>
      </c>
      <c r="L18" s="4377" t="s">
        <v>1074</v>
      </c>
      <c r="M18" s="4377" t="s">
        <v>1075</v>
      </c>
      <c r="N18" s="4377" t="s">
        <v>1076</v>
      </c>
      <c r="O18" s="4163" t="s">
        <v>1686</v>
      </c>
      <c r="P18" s="4378" t="s">
        <v>1833</v>
      </c>
      <c r="Q18" s="4378" t="s">
        <v>1834</v>
      </c>
      <c r="R18" s="3698"/>
      <c r="S18" s="4174" t="s">
        <v>1767</v>
      </c>
      <c r="T18" s="4102">
        <f>'12. Разходи'!C93</f>
        <v>0</v>
      </c>
      <c r="U18" s="4102">
        <f>'12. Разходи'!D93</f>
        <v>0</v>
      </c>
      <c r="V18" s="4102">
        <f>'12. Разходи'!E93</f>
        <v>0</v>
      </c>
      <c r="W18" s="4102">
        <f>'12. Разходи'!F93</f>
        <v>0</v>
      </c>
      <c r="X18" s="4102">
        <f>'12. Разходи'!G93</f>
        <v>0</v>
      </c>
      <c r="Y18" s="4102">
        <f>'12. Разходи'!H93</f>
        <v>0</v>
      </c>
      <c r="Z18" s="4118">
        <f t="shared" si="0"/>
        <v>0</v>
      </c>
      <c r="AA18" s="4118">
        <f t="shared" si="1"/>
        <v>0</v>
      </c>
      <c r="AB18" s="3698"/>
      <c r="AC18" s="4202" t="s">
        <v>552</v>
      </c>
      <c r="AD18" s="4203">
        <f>'15. ОПП'!B46</f>
        <v>-2295</v>
      </c>
      <c r="AE18" s="4203">
        <f>'15. ОПП'!C46</f>
        <v>-2972.6713795942087</v>
      </c>
      <c r="AF18" s="4203">
        <f>'15. ОПП'!D46</f>
        <v>-6059.0388313203202</v>
      </c>
      <c r="AG18" s="4203">
        <f>'15. ОПП'!E46</f>
        <v>-9218.9649787952912</v>
      </c>
      <c r="AH18" s="4203">
        <f>'15. ОПП'!F46</f>
        <v>-12442.538270165238</v>
      </c>
      <c r="AI18" s="4203">
        <f>'15. ОПП'!G46</f>
        <v>-15744.655546069433</v>
      </c>
      <c r="AJ18" s="3698"/>
      <c r="AK18" s="4021" t="s">
        <v>310</v>
      </c>
      <c r="AL18" s="4022">
        <f t="shared" ref="AL18:AP18" si="22">AL13-AL14+AL15+AL16+AL17</f>
        <v>0</v>
      </c>
      <c r="AM18" s="4022">
        <f t="shared" si="22"/>
        <v>0</v>
      </c>
      <c r="AN18" s="4022">
        <f t="shared" si="22"/>
        <v>0</v>
      </c>
      <c r="AO18" s="4022">
        <f t="shared" si="22"/>
        <v>0</v>
      </c>
      <c r="AP18" s="4022">
        <f t="shared" si="22"/>
        <v>0</v>
      </c>
      <c r="AQ18" s="3698"/>
      <c r="AR18" s="5562" t="s">
        <v>1789</v>
      </c>
      <c r="AS18" s="5567" t="str">
        <f>AL27</f>
        <v>Доставяне на вода с непитейни качества</v>
      </c>
      <c r="AT18" s="5568"/>
      <c r="AU18" s="5568"/>
      <c r="AV18" s="5568"/>
      <c r="AW18" s="5569"/>
    </row>
    <row r="19" spans="1:49" ht="15.75" customHeight="1">
      <c r="A19" s="4116" t="s">
        <v>227</v>
      </c>
      <c r="B19" s="4102">
        <f>'11. Амортиз. план'!E258</f>
        <v>0</v>
      </c>
      <c r="C19" s="4102">
        <f>'11. Амортиз. план'!G258</f>
        <v>0</v>
      </c>
      <c r="D19" s="4102">
        <f>'11. Амортиз. план'!H258</f>
        <v>0</v>
      </c>
      <c r="E19" s="4102">
        <f>'11. Амортиз. план'!I258</f>
        <v>0</v>
      </c>
      <c r="F19" s="4102">
        <f>'11. Амортиз. план'!J258</f>
        <v>0</v>
      </c>
      <c r="G19" s="4102">
        <f>'11. Амортиз. план'!K258</f>
        <v>0</v>
      </c>
      <c r="H19" s="3698"/>
      <c r="I19" s="4165" t="s">
        <v>212</v>
      </c>
      <c r="J19" s="4166">
        <f>J27</f>
        <v>0</v>
      </c>
      <c r="K19" s="4166">
        <f t="shared" ref="K19:N19" si="23">K27</f>
        <v>0</v>
      </c>
      <c r="L19" s="4166">
        <f t="shared" si="23"/>
        <v>0</v>
      </c>
      <c r="M19" s="4166">
        <f t="shared" si="23"/>
        <v>0</v>
      </c>
      <c r="N19" s="4166">
        <f t="shared" si="23"/>
        <v>0</v>
      </c>
      <c r="O19" s="4106">
        <f>SUM(J19:N19)</f>
        <v>0</v>
      </c>
      <c r="P19" s="4414">
        <f>O28</f>
        <v>0</v>
      </c>
      <c r="Q19" s="4414">
        <f>O29</f>
        <v>0</v>
      </c>
      <c r="R19" s="3698"/>
      <c r="S19" s="4189" t="s">
        <v>1765</v>
      </c>
      <c r="T19" s="4179">
        <f>'12. Разходи'!C94</f>
        <v>0</v>
      </c>
      <c r="U19" s="4179">
        <f>'12. Разходи'!D94</f>
        <v>0</v>
      </c>
      <c r="V19" s="4179">
        <f>'12. Разходи'!E94</f>
        <v>0</v>
      </c>
      <c r="W19" s="4179">
        <f>'12. Разходи'!F94</f>
        <v>0</v>
      </c>
      <c r="X19" s="4179">
        <f>'12. Разходи'!G94</f>
        <v>0</v>
      </c>
      <c r="Y19" s="4179">
        <f>'12. Разходи'!H94</f>
        <v>0</v>
      </c>
      <c r="Z19" s="4118">
        <f t="shared" si="0"/>
        <v>0</v>
      </c>
      <c r="AA19" s="4118">
        <f t="shared" si="1"/>
        <v>0</v>
      </c>
      <c r="AB19" s="3698"/>
      <c r="AC19" s="3698"/>
      <c r="AD19" s="3699"/>
      <c r="AE19" s="3698"/>
      <c r="AF19" s="3698"/>
      <c r="AG19" s="3698"/>
      <c r="AH19" s="3698"/>
      <c r="AI19" s="3698"/>
      <c r="AJ19" s="3698"/>
      <c r="AK19" s="5570" t="s">
        <v>1788</v>
      </c>
      <c r="AL19" s="5571" t="str">
        <f>T45</f>
        <v>Пречистване на отпадъчните води</v>
      </c>
      <c r="AM19" s="5572"/>
      <c r="AN19" s="5572"/>
      <c r="AO19" s="5572"/>
      <c r="AP19" s="5572"/>
      <c r="AQ19" s="3698"/>
      <c r="AR19" s="5563"/>
      <c r="AS19" s="4023" t="str">
        <f>AS14</f>
        <v>2022 г.</v>
      </c>
      <c r="AT19" s="4023" t="str">
        <f t="shared" ref="AT19:AW19" si="24">AT14</f>
        <v>2023 г.</v>
      </c>
      <c r="AU19" s="4023" t="str">
        <f t="shared" si="24"/>
        <v>2024 г.</v>
      </c>
      <c r="AV19" s="4023" t="str">
        <f t="shared" si="24"/>
        <v>2025 г.</v>
      </c>
      <c r="AW19" s="4023" t="str">
        <f t="shared" si="24"/>
        <v>2026 г.</v>
      </c>
    </row>
    <row r="20" spans="1:49" ht="15.75" customHeight="1">
      <c r="A20" s="4159" t="s">
        <v>178</v>
      </c>
      <c r="B20" s="3698"/>
      <c r="C20" s="3698"/>
      <c r="D20" s="3698"/>
      <c r="E20" s="3698"/>
      <c r="F20" s="3698"/>
      <c r="G20" s="4160" t="s">
        <v>1727</v>
      </c>
      <c r="H20" s="3698"/>
      <c r="I20" s="4165" t="s">
        <v>213</v>
      </c>
      <c r="J20" s="4166">
        <f>J30</f>
        <v>0</v>
      </c>
      <c r="K20" s="4166">
        <f t="shared" ref="K20:N20" si="25">K30</f>
        <v>0</v>
      </c>
      <c r="L20" s="4166">
        <f t="shared" si="25"/>
        <v>0</v>
      </c>
      <c r="M20" s="4166">
        <f t="shared" si="25"/>
        <v>0</v>
      </c>
      <c r="N20" s="4166">
        <f t="shared" si="25"/>
        <v>0</v>
      </c>
      <c r="O20" s="4106">
        <f>SUM(J20:N20)</f>
        <v>0</v>
      </c>
      <c r="P20" s="4414">
        <f>O31</f>
        <v>0</v>
      </c>
      <c r="Q20" s="4414">
        <f>O32</f>
        <v>0</v>
      </c>
      <c r="R20" s="3698"/>
      <c r="S20" s="4174" t="s">
        <v>1769</v>
      </c>
      <c r="T20" s="4102">
        <f>'12. Разходи'!C90</f>
        <v>0</v>
      </c>
      <c r="U20" s="4102">
        <f>'12. Разходи'!D90</f>
        <v>0</v>
      </c>
      <c r="V20" s="4102">
        <f>'12. Разходи'!E90</f>
        <v>0</v>
      </c>
      <c r="W20" s="4102">
        <f>'12. Разходи'!F90</f>
        <v>0</v>
      </c>
      <c r="X20" s="4102">
        <f>'12. Разходи'!G90</f>
        <v>0</v>
      </c>
      <c r="Y20" s="4102">
        <f>'12. Разходи'!H90</f>
        <v>0</v>
      </c>
      <c r="Z20" s="4118">
        <f t="shared" si="0"/>
        <v>0</v>
      </c>
      <c r="AA20" s="4118">
        <f t="shared" si="1"/>
        <v>0</v>
      </c>
      <c r="AB20" s="3698"/>
      <c r="AC20" s="3698"/>
      <c r="AD20" s="3699"/>
      <c r="AE20" s="3698"/>
      <c r="AF20" s="3698"/>
      <c r="AG20" s="3698"/>
      <c r="AH20" s="3698"/>
      <c r="AI20" s="3698"/>
      <c r="AJ20" s="3698"/>
      <c r="AK20" s="5570"/>
      <c r="AL20" s="4020" t="s">
        <v>1072</v>
      </c>
      <c r="AM20" s="4020" t="s">
        <v>1073</v>
      </c>
      <c r="AN20" s="4020" t="s">
        <v>1074</v>
      </c>
      <c r="AO20" s="4020" t="s">
        <v>1075</v>
      </c>
      <c r="AP20" s="4020" t="s">
        <v>1076</v>
      </c>
      <c r="AQ20" s="3698"/>
      <c r="AR20" s="4172" t="s">
        <v>299</v>
      </c>
      <c r="AS20" s="3712">
        <f>'16. Необходими приходи'!D34</f>
        <v>0</v>
      </c>
      <c r="AT20" s="3712">
        <f>'16. Необходими приходи'!E34</f>
        <v>0</v>
      </c>
      <c r="AU20" s="3712">
        <f>'16. Необходими приходи'!F34</f>
        <v>0</v>
      </c>
      <c r="AV20" s="3712">
        <f>'16. Необходими приходи'!G34</f>
        <v>0</v>
      </c>
      <c r="AW20" s="3712">
        <f>'16. Необходими приходи'!H34</f>
        <v>0</v>
      </c>
    </row>
    <row r="21" spans="1:49" ht="15.75" customHeight="1">
      <c r="A21" s="5582" t="s">
        <v>90</v>
      </c>
      <c r="B21" s="5573" t="s">
        <v>178</v>
      </c>
      <c r="C21" s="5573"/>
      <c r="D21" s="5573"/>
      <c r="E21" s="5573"/>
      <c r="F21" s="5573"/>
      <c r="G21" s="5573"/>
      <c r="H21" s="3698"/>
      <c r="I21" s="4165" t="s">
        <v>214</v>
      </c>
      <c r="J21" s="4166">
        <f>J33</f>
        <v>0</v>
      </c>
      <c r="K21" s="4166">
        <f t="shared" ref="K21:N21" si="26">K33</f>
        <v>0</v>
      </c>
      <c r="L21" s="4166">
        <f t="shared" si="26"/>
        <v>0</v>
      </c>
      <c r="M21" s="4166">
        <f t="shared" si="26"/>
        <v>0</v>
      </c>
      <c r="N21" s="4166">
        <f t="shared" si="26"/>
        <v>0</v>
      </c>
      <c r="O21" s="4106">
        <f>SUM(J21:N21)</f>
        <v>0</v>
      </c>
      <c r="P21" s="4414">
        <f>O34</f>
        <v>0</v>
      </c>
      <c r="Q21" s="4414">
        <f>O35</f>
        <v>0</v>
      </c>
      <c r="R21" s="3698"/>
      <c r="S21" s="4174" t="s">
        <v>1252</v>
      </c>
      <c r="T21" s="4102">
        <f>'12. Разходи'!C89</f>
        <v>0</v>
      </c>
      <c r="U21" s="4102">
        <f>'12. Разходи'!D89</f>
        <v>0</v>
      </c>
      <c r="V21" s="4102">
        <f>'12. Разходи'!E89</f>
        <v>0</v>
      </c>
      <c r="W21" s="4102">
        <f>'12. Разходи'!F89</f>
        <v>0</v>
      </c>
      <c r="X21" s="4102">
        <f>'12. Разходи'!G89</f>
        <v>0</v>
      </c>
      <c r="Y21" s="4102">
        <f>'12. Разходи'!H89</f>
        <v>0</v>
      </c>
      <c r="Z21" s="4118">
        <f t="shared" si="0"/>
        <v>0</v>
      </c>
      <c r="AA21" s="4118">
        <f t="shared" si="1"/>
        <v>0</v>
      </c>
      <c r="AB21" s="3698"/>
      <c r="AC21" s="3698"/>
      <c r="AD21" s="3699"/>
      <c r="AE21" s="3698"/>
      <c r="AF21" s="3698"/>
      <c r="AG21" s="3698"/>
      <c r="AH21" s="3698"/>
      <c r="AI21" s="3698"/>
      <c r="AJ21" s="3698"/>
      <c r="AK21" s="4019" t="s">
        <v>553</v>
      </c>
      <c r="AL21" s="4171">
        <f>'17. РБА'!C38</f>
        <v>0</v>
      </c>
      <c r="AM21" s="4171">
        <f>'17. РБА'!D38</f>
        <v>0</v>
      </c>
      <c r="AN21" s="4171">
        <f>'17. РБА'!E38</f>
        <v>0</v>
      </c>
      <c r="AO21" s="4171">
        <f>'17. РБА'!F38</f>
        <v>0</v>
      </c>
      <c r="AP21" s="4171">
        <f>'17. РБА'!G38</f>
        <v>0</v>
      </c>
      <c r="AQ21" s="3698"/>
      <c r="AR21" s="4172" t="s">
        <v>301</v>
      </c>
      <c r="AS21" s="3712">
        <f>'16. Необходими приходи'!D35</f>
        <v>0</v>
      </c>
      <c r="AT21" s="3712">
        <f>'16. Необходими приходи'!E35</f>
        <v>0</v>
      </c>
      <c r="AU21" s="3712">
        <f>'16. Необходими приходи'!F35</f>
        <v>0</v>
      </c>
      <c r="AV21" s="3712">
        <f>'16. Необходими приходи'!G35</f>
        <v>0</v>
      </c>
      <c r="AW21" s="3712">
        <f>'16. Необходими приходи'!H35</f>
        <v>0</v>
      </c>
    </row>
    <row r="22" spans="1:49" ht="15.75" customHeight="1">
      <c r="A22" s="5582"/>
      <c r="B22" s="4156" t="s">
        <v>119</v>
      </c>
      <c r="C22" s="4156" t="s">
        <v>1072</v>
      </c>
      <c r="D22" s="4156" t="s">
        <v>1073</v>
      </c>
      <c r="E22" s="4156" t="s">
        <v>1074</v>
      </c>
      <c r="F22" s="4156" t="s">
        <v>1075</v>
      </c>
      <c r="G22" s="4156" t="s">
        <v>1076</v>
      </c>
      <c r="H22" s="3698"/>
      <c r="I22" s="4165" t="s">
        <v>1037</v>
      </c>
      <c r="J22" s="4166">
        <f>J36</f>
        <v>0</v>
      </c>
      <c r="K22" s="4166">
        <f t="shared" ref="K22:N22" si="27">K36</f>
        <v>0</v>
      </c>
      <c r="L22" s="4166">
        <f t="shared" si="27"/>
        <v>0</v>
      </c>
      <c r="M22" s="4166">
        <f t="shared" si="27"/>
        <v>0</v>
      </c>
      <c r="N22" s="4166">
        <f t="shared" si="27"/>
        <v>0</v>
      </c>
      <c r="O22" s="4106">
        <f t="shared" ref="O22:O23" si="28">SUM(J22:N22)</f>
        <v>0</v>
      </c>
      <c r="P22" s="4414">
        <f>O37</f>
        <v>0</v>
      </c>
      <c r="Q22" s="4414">
        <f>O38</f>
        <v>0</v>
      </c>
      <c r="R22" s="3698"/>
      <c r="S22" s="3564"/>
      <c r="T22" s="3698"/>
      <c r="U22" s="3698"/>
      <c r="V22" s="3698"/>
      <c r="W22" s="3698"/>
      <c r="X22" s="3698"/>
      <c r="Y22" s="3698"/>
      <c r="Z22" s="3698"/>
      <c r="AA22" s="3698"/>
      <c r="AB22" s="3698"/>
      <c r="AC22" s="3698"/>
      <c r="AD22" s="3699"/>
      <c r="AE22" s="3698"/>
      <c r="AF22" s="3698"/>
      <c r="AG22" s="3698"/>
      <c r="AH22" s="3698"/>
      <c r="AI22" s="3698"/>
      <c r="AJ22" s="3698"/>
      <c r="AK22" s="4019" t="s">
        <v>554</v>
      </c>
      <c r="AL22" s="4171">
        <f>'17. РБА'!C41</f>
        <v>0</v>
      </c>
      <c r="AM22" s="4171">
        <f>'17. РБА'!D41</f>
        <v>0</v>
      </c>
      <c r="AN22" s="4171">
        <f>'17. РБА'!E41</f>
        <v>0</v>
      </c>
      <c r="AO22" s="4171">
        <f>'17. РБА'!F41</f>
        <v>0</v>
      </c>
      <c r="AP22" s="4171">
        <f>'17. РБА'!G41</f>
        <v>0</v>
      </c>
      <c r="AQ22" s="3698"/>
      <c r="AR22" s="4119" t="s">
        <v>302</v>
      </c>
      <c r="AS22" s="4120">
        <f>AS20+AS21</f>
        <v>0</v>
      </c>
      <c r="AT22" s="4120">
        <f>AT20+AT21</f>
        <v>0</v>
      </c>
      <c r="AU22" s="4120">
        <f>AU20+AU21</f>
        <v>0</v>
      </c>
      <c r="AV22" s="4120">
        <f>AV20+AV21</f>
        <v>0</v>
      </c>
      <c r="AW22" s="4120">
        <f>AW20+AW21</f>
        <v>0</v>
      </c>
    </row>
    <row r="23" spans="1:49" ht="15.75" customHeight="1">
      <c r="A23" s="5584" t="s">
        <v>1750</v>
      </c>
      <c r="B23" s="5584"/>
      <c r="C23" s="5584"/>
      <c r="D23" s="5584"/>
      <c r="E23" s="5584"/>
      <c r="F23" s="5584"/>
      <c r="G23" s="5584"/>
      <c r="H23" s="3698"/>
      <c r="I23" s="4165" t="s">
        <v>1102</v>
      </c>
      <c r="J23" s="4166">
        <f>J39</f>
        <v>0</v>
      </c>
      <c r="K23" s="4166">
        <f t="shared" ref="K23:N23" si="29">K39</f>
        <v>0</v>
      </c>
      <c r="L23" s="4166">
        <f t="shared" si="29"/>
        <v>0</v>
      </c>
      <c r="M23" s="4166">
        <f t="shared" si="29"/>
        <v>0</v>
      </c>
      <c r="N23" s="4166">
        <f t="shared" si="29"/>
        <v>0</v>
      </c>
      <c r="O23" s="4106">
        <f t="shared" si="28"/>
        <v>0</v>
      </c>
      <c r="P23" s="4414">
        <f>O40</f>
        <v>0</v>
      </c>
      <c r="Q23" s="4414">
        <f>O41</f>
        <v>0</v>
      </c>
      <c r="R23" s="3698"/>
      <c r="S23" s="1782" t="s">
        <v>1778</v>
      </c>
      <c r="T23" s="3698"/>
      <c r="U23" s="3698"/>
      <c r="V23" s="3698"/>
      <c r="W23" s="3698"/>
      <c r="X23" s="3698"/>
      <c r="Y23" s="3698"/>
      <c r="Z23" s="3698"/>
      <c r="AA23" s="3698"/>
      <c r="AB23" s="3698"/>
      <c r="AC23" s="3698"/>
      <c r="AD23" s="3699"/>
      <c r="AE23" s="3698"/>
      <c r="AF23" s="3698"/>
      <c r="AG23" s="3698"/>
      <c r="AH23" s="3698"/>
      <c r="AI23" s="3698"/>
      <c r="AJ23" s="3698"/>
      <c r="AK23" s="4019" t="s">
        <v>555</v>
      </c>
      <c r="AL23" s="4171">
        <f>'17. РБА'!C44</f>
        <v>0</v>
      </c>
      <c r="AM23" s="4171">
        <f>'17. РБА'!D44</f>
        <v>0</v>
      </c>
      <c r="AN23" s="4171">
        <f>'17. РБА'!E44</f>
        <v>0</v>
      </c>
      <c r="AO23" s="4171">
        <f>'17. РБА'!F44</f>
        <v>0</v>
      </c>
      <c r="AP23" s="4171">
        <f>'17. РБА'!G44</f>
        <v>0</v>
      </c>
      <c r="AQ23" s="3698"/>
      <c r="AR23" s="5562" t="s">
        <v>1789</v>
      </c>
      <c r="AS23" s="5567" t="str">
        <f>AL35</f>
        <v>Доставяне на вода на друг ВиК оператор</v>
      </c>
      <c r="AT23" s="5568"/>
      <c r="AU23" s="5568"/>
      <c r="AV23" s="5568"/>
      <c r="AW23" s="5569"/>
    </row>
    <row r="24" spans="1:49" ht="15.75" customHeight="1">
      <c r="A24" s="4173" t="s">
        <v>339</v>
      </c>
      <c r="B24" s="4106">
        <f>'11. Амортиз. план'!L10</f>
        <v>0</v>
      </c>
      <c r="C24" s="4106">
        <f>'11. Амортиз. план'!N10</f>
        <v>0</v>
      </c>
      <c r="D24" s="4106">
        <f>'11. Амортиз. план'!O10</f>
        <v>0</v>
      </c>
      <c r="E24" s="4106">
        <f>'11. Амортиз. план'!P10</f>
        <v>0</v>
      </c>
      <c r="F24" s="4106">
        <f>'11. Амортиз. план'!Q10</f>
        <v>0</v>
      </c>
      <c r="G24" s="4106">
        <f>'11. Амортиз. план'!R10</f>
        <v>0</v>
      </c>
      <c r="H24" s="3698"/>
      <c r="I24" s="4180" t="s">
        <v>1036</v>
      </c>
      <c r="J24" s="4181">
        <f>SUM(J19:J23)</f>
        <v>0</v>
      </c>
      <c r="K24" s="4181">
        <f t="shared" ref="K24" si="30">SUM(K19:K23)</f>
        <v>0</v>
      </c>
      <c r="L24" s="4181">
        <f t="shared" ref="L24" si="31">SUM(L19:L23)</f>
        <v>0</v>
      </c>
      <c r="M24" s="4181">
        <f t="shared" ref="M24" si="32">SUM(M19:M23)</f>
        <v>0</v>
      </c>
      <c r="N24" s="4181">
        <f t="shared" ref="N24" si="33">SUM(N19:N23)</f>
        <v>0</v>
      </c>
      <c r="O24" s="4181">
        <f t="shared" ref="O24" si="34">SUM(O19:O23)</f>
        <v>0</v>
      </c>
      <c r="P24" s="4415">
        <f>O43</f>
        <v>0</v>
      </c>
      <c r="Q24" s="4415">
        <f>O44</f>
        <v>0</v>
      </c>
      <c r="R24" s="3698"/>
      <c r="S24" s="5573" t="s">
        <v>1760</v>
      </c>
      <c r="T24" s="5573" t="s">
        <v>213</v>
      </c>
      <c r="U24" s="5573"/>
      <c r="V24" s="5573"/>
      <c r="W24" s="5573"/>
      <c r="X24" s="5573"/>
      <c r="Y24" s="5573"/>
      <c r="Z24" s="5579" t="s">
        <v>1762</v>
      </c>
      <c r="AA24" s="5579" t="s">
        <v>1763</v>
      </c>
      <c r="AB24" s="3698"/>
      <c r="AC24" s="3698"/>
      <c r="AD24" s="3699"/>
      <c r="AE24" s="3698"/>
      <c r="AF24" s="3698"/>
      <c r="AG24" s="3698"/>
      <c r="AH24" s="3698"/>
      <c r="AI24" s="3698"/>
      <c r="AJ24" s="3698"/>
      <c r="AK24" s="4019" t="s">
        <v>334</v>
      </c>
      <c r="AL24" s="4204">
        <f>'17. РБА'!C47</f>
        <v>0</v>
      </c>
      <c r="AM24" s="4204">
        <f>'17. РБА'!D47</f>
        <v>0</v>
      </c>
      <c r="AN24" s="4204">
        <f>'17. РБА'!E47</f>
        <v>0</v>
      </c>
      <c r="AO24" s="4204">
        <f>'17. РБА'!F47</f>
        <v>0</v>
      </c>
      <c r="AP24" s="4204">
        <f>'17. РБА'!G47</f>
        <v>0</v>
      </c>
      <c r="AQ24" s="3698"/>
      <c r="AR24" s="5563"/>
      <c r="AS24" s="4023" t="str">
        <f>AS19</f>
        <v>2022 г.</v>
      </c>
      <c r="AT24" s="4023" t="str">
        <f t="shared" ref="AT24:AW24" si="35">AT19</f>
        <v>2023 г.</v>
      </c>
      <c r="AU24" s="4023" t="str">
        <f t="shared" si="35"/>
        <v>2024 г.</v>
      </c>
      <c r="AV24" s="4023" t="str">
        <f t="shared" si="35"/>
        <v>2025 г.</v>
      </c>
      <c r="AW24" s="4023" t="str">
        <f t="shared" si="35"/>
        <v>2026 г.</v>
      </c>
    </row>
    <row r="25" spans="1:49" ht="15.75" customHeight="1">
      <c r="A25" s="4178" t="s">
        <v>223</v>
      </c>
      <c r="B25" s="4179">
        <f>'11. Амортиз. план'!L35</f>
        <v>0</v>
      </c>
      <c r="C25" s="4179">
        <f>'11. Амортиз. план'!N35</f>
        <v>0</v>
      </c>
      <c r="D25" s="4179">
        <f>'11. Амортиз. план'!O35</f>
        <v>0</v>
      </c>
      <c r="E25" s="4179">
        <f>'11. Амортиз. план'!P35</f>
        <v>0</v>
      </c>
      <c r="F25" s="4179">
        <f>'11. Амортиз. план'!Q35</f>
        <v>0</v>
      </c>
      <c r="G25" s="4179">
        <f>'11. Амортиз. план'!R35</f>
        <v>0</v>
      </c>
      <c r="H25" s="3698"/>
      <c r="I25" s="4161" t="s">
        <v>1726</v>
      </c>
      <c r="J25" s="4184"/>
      <c r="K25" s="4184"/>
      <c r="L25" s="4184"/>
      <c r="M25" s="4184"/>
      <c r="N25" s="4184"/>
      <c r="O25" s="4184"/>
      <c r="P25" s="4160" t="s">
        <v>1727</v>
      </c>
      <c r="Q25" s="4160"/>
      <c r="R25" s="3698"/>
      <c r="S25" s="5573"/>
      <c r="T25" s="4006" t="str">
        <f t="shared" ref="T25:Y25" si="36">T4</f>
        <v>2020 г.</v>
      </c>
      <c r="U25" s="4006" t="str">
        <f t="shared" si="36"/>
        <v>2022 г.</v>
      </c>
      <c r="V25" s="4006" t="str">
        <f t="shared" si="36"/>
        <v>2023 г.</v>
      </c>
      <c r="W25" s="4006" t="str">
        <f t="shared" si="36"/>
        <v>2024 г.</v>
      </c>
      <c r="X25" s="4006" t="str">
        <f t="shared" si="36"/>
        <v>2025 г.</v>
      </c>
      <c r="Y25" s="4006" t="str">
        <f t="shared" si="36"/>
        <v>2026 г.</v>
      </c>
      <c r="Z25" s="5579"/>
      <c r="AA25" s="5579"/>
      <c r="AB25" s="3698"/>
      <c r="AC25" s="3698"/>
      <c r="AD25" s="3699"/>
      <c r="AE25" s="3698"/>
      <c r="AF25" s="3698"/>
      <c r="AG25" s="3698"/>
      <c r="AH25" s="3698"/>
      <c r="AI25" s="3698"/>
      <c r="AJ25" s="3698"/>
      <c r="AK25" s="4019" t="s">
        <v>311</v>
      </c>
      <c r="AL25" s="4171">
        <f>'17. РБА'!C48</f>
        <v>0</v>
      </c>
      <c r="AM25" s="4171">
        <f>'17. РБА'!D48</f>
        <v>0</v>
      </c>
      <c r="AN25" s="4171">
        <f>'17. РБА'!E48</f>
        <v>0</v>
      </c>
      <c r="AO25" s="4171">
        <f>'17. РБА'!F48</f>
        <v>0</v>
      </c>
      <c r="AP25" s="4171">
        <f>'17. РБА'!G48</f>
        <v>0</v>
      </c>
      <c r="AQ25" s="3698"/>
      <c r="AR25" s="4172" t="s">
        <v>299</v>
      </c>
      <c r="AS25" s="3712">
        <f>'16. Необходими приходи'!D40</f>
        <v>1.3285022374429227</v>
      </c>
      <c r="AT25" s="3712">
        <f>'16. Необходими приходи'!E40</f>
        <v>1.164292146118721</v>
      </c>
      <c r="AU25" s="3712">
        <f>'16. Необходими приходи'!F40</f>
        <v>1.0891753881278541</v>
      </c>
      <c r="AV25" s="3712">
        <f>'16. Необходими приходи'!G40</f>
        <v>3.634519817351598</v>
      </c>
      <c r="AW25" s="3712">
        <f>'16. Необходими приходи'!H40</f>
        <v>3.6450697260273981</v>
      </c>
    </row>
    <row r="26" spans="1:49" ht="15.75" customHeight="1">
      <c r="A26" s="4116" t="s">
        <v>225</v>
      </c>
      <c r="B26" s="4102">
        <f>'11. Амортиз. план'!L60</f>
        <v>0</v>
      </c>
      <c r="C26" s="4102">
        <f>'11. Амортиз. план'!N60</f>
        <v>0</v>
      </c>
      <c r="D26" s="4102">
        <f>'11. Амортиз. план'!O60</f>
        <v>0</v>
      </c>
      <c r="E26" s="4102">
        <f>'11. Амортиз. план'!P60</f>
        <v>0</v>
      </c>
      <c r="F26" s="4102">
        <f>'11. Амортиз. план'!Q60</f>
        <v>0</v>
      </c>
      <c r="G26" s="4102">
        <f>'11. Амортиз. план'!R60</f>
        <v>0</v>
      </c>
      <c r="H26" s="3698"/>
      <c r="I26" s="4185" t="s">
        <v>1570</v>
      </c>
      <c r="J26" s="4185" t="s">
        <v>1072</v>
      </c>
      <c r="K26" s="4185" t="s">
        <v>1073</v>
      </c>
      <c r="L26" s="4185" t="s">
        <v>1074</v>
      </c>
      <c r="M26" s="4185" t="s">
        <v>1075</v>
      </c>
      <c r="N26" s="4185" t="s">
        <v>1076</v>
      </c>
      <c r="O26" s="4186" t="s">
        <v>1686</v>
      </c>
      <c r="P26" s="4186" t="s">
        <v>1687</v>
      </c>
      <c r="Q26" s="4288"/>
      <c r="R26" s="3698"/>
      <c r="S26" s="4174" t="s">
        <v>231</v>
      </c>
      <c r="T26" s="4102">
        <f>'12. Разходи'!K11</f>
        <v>0</v>
      </c>
      <c r="U26" s="4102">
        <f>'12. Разходи'!L11</f>
        <v>0</v>
      </c>
      <c r="V26" s="4102">
        <f>'12. Разходи'!M11</f>
        <v>0</v>
      </c>
      <c r="W26" s="4102">
        <f>'12. Разходи'!N11</f>
        <v>0</v>
      </c>
      <c r="X26" s="4102">
        <f>'12. Разходи'!O11</f>
        <v>0</v>
      </c>
      <c r="Y26" s="4102">
        <f>'12. Разходи'!P11</f>
        <v>0</v>
      </c>
      <c r="Z26" s="4118">
        <f>IFERROR((U26-T26)/T26,0)</f>
        <v>0</v>
      </c>
      <c r="AA26" s="4118">
        <f>IFERROR((Y26-T26)/T26,0)</f>
        <v>0</v>
      </c>
      <c r="AB26" s="3698"/>
      <c r="AC26" s="3698"/>
      <c r="AD26" s="3699"/>
      <c r="AE26" s="3698"/>
      <c r="AF26" s="3698"/>
      <c r="AG26" s="3698"/>
      <c r="AH26" s="3698"/>
      <c r="AI26" s="3698"/>
      <c r="AJ26" s="3698"/>
      <c r="AK26" s="4021" t="s">
        <v>310</v>
      </c>
      <c r="AL26" s="4022">
        <f t="shared" ref="AL26:AP26" si="37">AL21-AL22+AL23+AL24+AL25</f>
        <v>0</v>
      </c>
      <c r="AM26" s="4022">
        <f t="shared" si="37"/>
        <v>0</v>
      </c>
      <c r="AN26" s="4022">
        <f t="shared" si="37"/>
        <v>0</v>
      </c>
      <c r="AO26" s="4022">
        <f t="shared" si="37"/>
        <v>0</v>
      </c>
      <c r="AP26" s="4022">
        <f t="shared" si="37"/>
        <v>0</v>
      </c>
      <c r="AQ26" s="3698"/>
      <c r="AR26" s="4172" t="s">
        <v>301</v>
      </c>
      <c r="AS26" s="3712">
        <f>'16. Необходими приходи'!D41</f>
        <v>38.409999999999997</v>
      </c>
      <c r="AT26" s="3712">
        <f>'16. Необходими приходи'!E41</f>
        <v>40.370000000000005</v>
      </c>
      <c r="AU26" s="3712">
        <f>'16. Необходими приходи'!F41</f>
        <v>42.37</v>
      </c>
      <c r="AV26" s="3712">
        <f>'16. Необходими приходи'!G41</f>
        <v>225.37</v>
      </c>
      <c r="AW26" s="3712">
        <f>'16. Необходими приходи'!H41</f>
        <v>228.37</v>
      </c>
    </row>
    <row r="27" spans="1:49" ht="15.75" customHeight="1">
      <c r="A27" s="4116" t="s">
        <v>227</v>
      </c>
      <c r="B27" s="4102">
        <f>'11. Амортиз. план'!L85</f>
        <v>0</v>
      </c>
      <c r="C27" s="4102">
        <f>'11. Амортиз. план'!N85</f>
        <v>0</v>
      </c>
      <c r="D27" s="4102">
        <f>'11. Амортиз. план'!O85</f>
        <v>0</v>
      </c>
      <c r="E27" s="4102">
        <f>'11. Амортиз. план'!P85</f>
        <v>0</v>
      </c>
      <c r="F27" s="4102">
        <f>'11. Амортиз. план'!Q85</f>
        <v>0</v>
      </c>
      <c r="G27" s="4102">
        <f>'11. Амортиз. план'!R85</f>
        <v>0</v>
      </c>
      <c r="H27" s="3698"/>
      <c r="I27" s="4187" t="str">
        <f>'9.Инвестиционна програма'!E140</f>
        <v>Доставяне на вода на потребителите</v>
      </c>
      <c r="J27" s="4106">
        <f>SUM(J28:J29)</f>
        <v>0</v>
      </c>
      <c r="K27" s="4106">
        <f t="shared" ref="K27:N27" si="38">SUM(K28:K29)</f>
        <v>0</v>
      </c>
      <c r="L27" s="4106">
        <f t="shared" si="38"/>
        <v>0</v>
      </c>
      <c r="M27" s="4106">
        <f t="shared" si="38"/>
        <v>0</v>
      </c>
      <c r="N27" s="4106">
        <f t="shared" si="38"/>
        <v>0</v>
      </c>
      <c r="O27" s="4106">
        <f>SUM(J27:N27)</f>
        <v>0</v>
      </c>
      <c r="P27" s="4135">
        <f t="shared" ref="P27:P44" si="39">IFERROR(O27/$O$42,0)</f>
        <v>0</v>
      </c>
      <c r="Q27" s="4142"/>
      <c r="R27" s="3698"/>
      <c r="S27" s="4174" t="s">
        <v>244</v>
      </c>
      <c r="T27" s="4102">
        <f>'12. Разходи'!K29</f>
        <v>0</v>
      </c>
      <c r="U27" s="4102">
        <f>'12. Разходи'!L29</f>
        <v>0</v>
      </c>
      <c r="V27" s="4102">
        <f>'12. Разходи'!M29</f>
        <v>0</v>
      </c>
      <c r="W27" s="4102">
        <f>'12. Разходи'!N29</f>
        <v>0</v>
      </c>
      <c r="X27" s="4102">
        <f>'12. Разходи'!O29</f>
        <v>0</v>
      </c>
      <c r="Y27" s="4102">
        <f>'12. Разходи'!P29</f>
        <v>0</v>
      </c>
      <c r="Z27" s="4118">
        <f t="shared" ref="Z27:Z42" si="40">IFERROR((U27-T27)/T27,0)</f>
        <v>0</v>
      </c>
      <c r="AA27" s="4118">
        <f t="shared" ref="AA27:AA42" si="41">IFERROR((Y27-T27)/T27,0)</f>
        <v>0</v>
      </c>
      <c r="AB27" s="3698"/>
      <c r="AC27" s="3698"/>
      <c r="AD27" s="3699"/>
      <c r="AE27" s="3698"/>
      <c r="AF27" s="3698"/>
      <c r="AG27" s="3698"/>
      <c r="AH27" s="3698"/>
      <c r="AI27" s="3698"/>
      <c r="AJ27" s="3698"/>
      <c r="AK27" s="5570" t="s">
        <v>1788</v>
      </c>
      <c r="AL27" s="5571" t="str">
        <f>T76</f>
        <v>Доставяне на вода с непитейни качества</v>
      </c>
      <c r="AM27" s="5572"/>
      <c r="AN27" s="5572"/>
      <c r="AO27" s="5572"/>
      <c r="AP27" s="5572"/>
      <c r="AQ27" s="3698"/>
      <c r="AR27" s="4119" t="s">
        <v>302</v>
      </c>
      <c r="AS27" s="4120">
        <f>AS25+AS26</f>
        <v>39.738502237442923</v>
      </c>
      <c r="AT27" s="4120">
        <f>AT25+AT26</f>
        <v>41.534292146118723</v>
      </c>
      <c r="AU27" s="4120">
        <f>AU25+AU26</f>
        <v>43.459175388127854</v>
      </c>
      <c r="AV27" s="4120">
        <f>AV25+AV26</f>
        <v>229.00451981735159</v>
      </c>
      <c r="AW27" s="4120">
        <f>AW25+AW26</f>
        <v>232.01506972602741</v>
      </c>
    </row>
    <row r="28" spans="1:49" ht="15.75" customHeight="1">
      <c r="A28" s="5584" t="s">
        <v>1751</v>
      </c>
      <c r="B28" s="5584"/>
      <c r="C28" s="5584"/>
      <c r="D28" s="5584"/>
      <c r="E28" s="5584"/>
      <c r="F28" s="5584"/>
      <c r="G28" s="5584"/>
      <c r="H28" s="3698"/>
      <c r="I28" s="4188" t="s">
        <v>1708</v>
      </c>
      <c r="J28" s="4189">
        <f>'9.Инвестиционна програма'!H153</f>
        <v>0</v>
      </c>
      <c r="K28" s="4189">
        <f>'9.Инвестиционна програма'!I153</f>
        <v>0</v>
      </c>
      <c r="L28" s="4189">
        <f>'9.Инвестиционна програма'!J153</f>
        <v>0</v>
      </c>
      <c r="M28" s="4189">
        <f>'9.Инвестиционна програма'!K153</f>
        <v>0</v>
      </c>
      <c r="N28" s="4189">
        <f>'9.Инвестиционна програма'!L153</f>
        <v>0</v>
      </c>
      <c r="O28" s="4189">
        <f t="shared" ref="O28:O41" si="42">SUM(J28:N28)</f>
        <v>0</v>
      </c>
      <c r="P28" s="4190">
        <f t="shared" si="39"/>
        <v>0</v>
      </c>
      <c r="Q28" s="4410"/>
      <c r="R28" s="3698"/>
      <c r="S28" s="4174" t="s">
        <v>451</v>
      </c>
      <c r="T28" s="4102">
        <f>'12. Разходи'!K55</f>
        <v>0</v>
      </c>
      <c r="U28" s="4102">
        <f>'12. Разходи'!L55</f>
        <v>0</v>
      </c>
      <c r="V28" s="4102">
        <f>'12. Разходи'!M55</f>
        <v>0</v>
      </c>
      <c r="W28" s="4102">
        <f>'12. Разходи'!N55</f>
        <v>0</v>
      </c>
      <c r="X28" s="4102">
        <f>'12. Разходи'!O55</f>
        <v>0</v>
      </c>
      <c r="Y28" s="4102">
        <f>'12. Разходи'!P55</f>
        <v>0</v>
      </c>
      <c r="Z28" s="4118">
        <f t="shared" si="40"/>
        <v>0</v>
      </c>
      <c r="AA28" s="4118">
        <f t="shared" si="41"/>
        <v>0</v>
      </c>
      <c r="AB28" s="3698"/>
      <c r="AC28" s="3698"/>
      <c r="AD28" s="3699"/>
      <c r="AE28" s="3698"/>
      <c r="AF28" s="3698"/>
      <c r="AG28" s="3698"/>
      <c r="AH28" s="3698"/>
      <c r="AI28" s="3698"/>
      <c r="AJ28" s="3698"/>
      <c r="AK28" s="5570"/>
      <c r="AL28" s="4020" t="s">
        <v>1072</v>
      </c>
      <c r="AM28" s="4020" t="s">
        <v>1073</v>
      </c>
      <c r="AN28" s="4020" t="s">
        <v>1074</v>
      </c>
      <c r="AO28" s="4020" t="s">
        <v>1075</v>
      </c>
      <c r="AP28" s="4020" t="s">
        <v>1076</v>
      </c>
      <c r="AQ28" s="3698"/>
      <c r="AR28" s="3590"/>
      <c r="AS28" s="3698"/>
      <c r="AT28" s="3698"/>
      <c r="AU28" s="3698"/>
      <c r="AV28" s="3698"/>
      <c r="AW28" s="3698"/>
    </row>
    <row r="29" spans="1:49" ht="15.75" customHeight="1">
      <c r="A29" s="4173" t="s">
        <v>339</v>
      </c>
      <c r="B29" s="4106">
        <f>'11. Амортиз. план'!L111</f>
        <v>0</v>
      </c>
      <c r="C29" s="4106">
        <f>'11. Амортиз. план'!N111</f>
        <v>0</v>
      </c>
      <c r="D29" s="4106">
        <f>'11. Амортиз. план'!O111</f>
        <v>0</v>
      </c>
      <c r="E29" s="4106">
        <f>'11. Амортиз. план'!P111</f>
        <v>0</v>
      </c>
      <c r="F29" s="4106">
        <f>'11. Амортиз. план'!Q111</f>
        <v>0</v>
      </c>
      <c r="G29" s="4106">
        <f>'11. Амортиз. план'!R111</f>
        <v>0</v>
      </c>
      <c r="H29" s="3698"/>
      <c r="I29" s="4188" t="s">
        <v>1709</v>
      </c>
      <c r="J29" s="4189">
        <f>'9.Инвестиционна програма'!H147</f>
        <v>0</v>
      </c>
      <c r="K29" s="4189">
        <f>'9.Инвестиционна програма'!I147</f>
        <v>0</v>
      </c>
      <c r="L29" s="4189">
        <f>'9.Инвестиционна програма'!J147</f>
        <v>0</v>
      </c>
      <c r="M29" s="4189">
        <f>'9.Инвестиционна програма'!K147</f>
        <v>0</v>
      </c>
      <c r="N29" s="4189">
        <f>'9.Инвестиционна програма'!L147</f>
        <v>0</v>
      </c>
      <c r="O29" s="4189">
        <f t="shared" si="42"/>
        <v>0</v>
      </c>
      <c r="P29" s="4190">
        <f t="shared" si="39"/>
        <v>0</v>
      </c>
      <c r="Q29" s="4410"/>
      <c r="R29" s="3698"/>
      <c r="S29" s="4183" t="s">
        <v>452</v>
      </c>
      <c r="T29" s="4179">
        <f>'12. Разходи'!K56</f>
        <v>0</v>
      </c>
      <c r="U29" s="4179">
        <f>'12. Разходи'!L56</f>
        <v>0</v>
      </c>
      <c r="V29" s="4179">
        <f>'12. Разходи'!M56</f>
        <v>0</v>
      </c>
      <c r="W29" s="4179">
        <f>'12. Разходи'!N56</f>
        <v>0</v>
      </c>
      <c r="X29" s="4179">
        <f>'12. Разходи'!O56</f>
        <v>0</v>
      </c>
      <c r="Y29" s="4179">
        <f>'12. Разходи'!P56</f>
        <v>0</v>
      </c>
      <c r="Z29" s="4118">
        <f t="shared" si="40"/>
        <v>0</v>
      </c>
      <c r="AA29" s="4118">
        <f t="shared" si="41"/>
        <v>0</v>
      </c>
      <c r="AB29" s="3698"/>
      <c r="AC29" s="3698"/>
      <c r="AD29" s="3699"/>
      <c r="AE29" s="3698"/>
      <c r="AF29" s="3698"/>
      <c r="AG29" s="3698"/>
      <c r="AH29" s="3698"/>
      <c r="AI29" s="3698"/>
      <c r="AJ29" s="3698"/>
      <c r="AK29" s="4019" t="s">
        <v>553</v>
      </c>
      <c r="AL29" s="4171">
        <f>'17. РБА'!C52</f>
        <v>0</v>
      </c>
      <c r="AM29" s="4171">
        <f>'17. РБА'!D52</f>
        <v>0</v>
      </c>
      <c r="AN29" s="4171">
        <f>'17. РБА'!E52</f>
        <v>0</v>
      </c>
      <c r="AO29" s="4171">
        <f>'17. РБА'!F52</f>
        <v>0</v>
      </c>
      <c r="AP29" s="4171">
        <f>'17. РБА'!G52</f>
        <v>0</v>
      </c>
      <c r="AQ29" s="3698"/>
      <c r="AR29" s="3590"/>
      <c r="AS29" s="3698"/>
      <c r="AT29" s="3698"/>
      <c r="AU29" s="3698"/>
      <c r="AV29" s="3698"/>
      <c r="AW29" s="3698"/>
    </row>
    <row r="30" spans="1:49" ht="15.75" customHeight="1">
      <c r="A30" s="4178" t="s">
        <v>223</v>
      </c>
      <c r="B30" s="4179">
        <f>'11. Амортиз. план'!L131</f>
        <v>0</v>
      </c>
      <c r="C30" s="4179">
        <f>'11. Амортиз. план'!N131</f>
        <v>0</v>
      </c>
      <c r="D30" s="4179">
        <f>'11. Амортиз. план'!O131</f>
        <v>0</v>
      </c>
      <c r="E30" s="4179">
        <f>'11. Амортиз. план'!P131</f>
        <v>0</v>
      </c>
      <c r="F30" s="4179">
        <f>'11. Амортиз. план'!Q131</f>
        <v>0</v>
      </c>
      <c r="G30" s="4179">
        <f>'11. Амортиз. план'!R131</f>
        <v>0</v>
      </c>
      <c r="H30" s="3698"/>
      <c r="I30" s="4187" t="str">
        <f>'9.Инвестиционна програма'!E141</f>
        <v>Отвеждане на отпадъчните води</v>
      </c>
      <c r="J30" s="4106">
        <f>SUM(J31:J32)</f>
        <v>0</v>
      </c>
      <c r="K30" s="4106">
        <f t="shared" ref="K30" si="43">SUM(K31:K32)</f>
        <v>0</v>
      </c>
      <c r="L30" s="4106">
        <f t="shared" ref="L30" si="44">SUM(L31:L32)</f>
        <v>0</v>
      </c>
      <c r="M30" s="4106">
        <f t="shared" ref="M30" si="45">SUM(M31:M32)</f>
        <v>0</v>
      </c>
      <c r="N30" s="4106">
        <f t="shared" ref="N30" si="46">SUM(N31:N32)</f>
        <v>0</v>
      </c>
      <c r="O30" s="4106">
        <f t="shared" ref="O30:O39" si="47">SUM(J30:N30)</f>
        <v>0</v>
      </c>
      <c r="P30" s="4135">
        <f t="shared" si="39"/>
        <v>0</v>
      </c>
      <c r="Q30" s="4142"/>
      <c r="R30" s="3698"/>
      <c r="S30" s="4183" t="s">
        <v>744</v>
      </c>
      <c r="T30" s="4179">
        <f>'12. Разходи'!K57</f>
        <v>0</v>
      </c>
      <c r="U30" s="4179">
        <f>'12. Разходи'!L57</f>
        <v>0</v>
      </c>
      <c r="V30" s="4179">
        <f>'12. Разходи'!M57</f>
        <v>0</v>
      </c>
      <c r="W30" s="4179">
        <f>'12. Разходи'!N57</f>
        <v>0</v>
      </c>
      <c r="X30" s="4179">
        <f>'12. Разходи'!O57</f>
        <v>0</v>
      </c>
      <c r="Y30" s="4179">
        <f>'12. Разходи'!P57</f>
        <v>0</v>
      </c>
      <c r="Z30" s="4118">
        <f t="shared" si="40"/>
        <v>0</v>
      </c>
      <c r="AA30" s="4118">
        <f t="shared" si="41"/>
        <v>0</v>
      </c>
      <c r="AB30" s="3698"/>
      <c r="AC30" s="3698"/>
      <c r="AD30" s="3699"/>
      <c r="AE30" s="3698"/>
      <c r="AF30" s="3698"/>
      <c r="AG30" s="3698"/>
      <c r="AH30" s="3698"/>
      <c r="AI30" s="3698"/>
      <c r="AJ30" s="3698"/>
      <c r="AK30" s="4019" t="s">
        <v>554</v>
      </c>
      <c r="AL30" s="4171">
        <f>'17. РБА'!C55</f>
        <v>0</v>
      </c>
      <c r="AM30" s="4171">
        <f>'17. РБА'!D55</f>
        <v>0</v>
      </c>
      <c r="AN30" s="4171">
        <f>'17. РБА'!E55</f>
        <v>0</v>
      </c>
      <c r="AO30" s="4171">
        <f>'17. РБА'!F55</f>
        <v>0</v>
      </c>
      <c r="AP30" s="4171">
        <f>'17. РБА'!G55</f>
        <v>0</v>
      </c>
      <c r="AQ30" s="3698"/>
      <c r="AR30" s="3590"/>
      <c r="AS30" s="3698"/>
      <c r="AT30" s="3698"/>
      <c r="AU30" s="3698"/>
      <c r="AV30" s="3698"/>
      <c r="AW30" s="3698"/>
    </row>
    <row r="31" spans="1:49" ht="18.75" customHeight="1">
      <c r="A31" s="4116" t="s">
        <v>225</v>
      </c>
      <c r="B31" s="4102">
        <f>'11. Амортиз. план'!L151</f>
        <v>0</v>
      </c>
      <c r="C31" s="4102">
        <f>'11. Амортиз. план'!N151</f>
        <v>0</v>
      </c>
      <c r="D31" s="4102">
        <f>'11. Амортиз. план'!O151</f>
        <v>0</v>
      </c>
      <c r="E31" s="4102">
        <f>'11. Амортиз. план'!P151</f>
        <v>0</v>
      </c>
      <c r="F31" s="4102">
        <f>'11. Амортиз. план'!Q151</f>
        <v>0</v>
      </c>
      <c r="G31" s="4102">
        <f>'11. Амортиз. план'!R151</f>
        <v>0</v>
      </c>
      <c r="H31" s="3698"/>
      <c r="I31" s="4188" t="s">
        <v>1708</v>
      </c>
      <c r="J31" s="4189">
        <f>'9.Инвестиционна програма'!H154</f>
        <v>0</v>
      </c>
      <c r="K31" s="4189">
        <f>'9.Инвестиционна програма'!I154</f>
        <v>0</v>
      </c>
      <c r="L31" s="4189">
        <f>'9.Инвестиционна програма'!J154</f>
        <v>0</v>
      </c>
      <c r="M31" s="4189">
        <f>'9.Инвестиционна програма'!K154</f>
        <v>0</v>
      </c>
      <c r="N31" s="4189">
        <f>'9.Инвестиционна програма'!L154</f>
        <v>0</v>
      </c>
      <c r="O31" s="4189">
        <f t="shared" si="42"/>
        <v>0</v>
      </c>
      <c r="P31" s="4190">
        <f t="shared" si="39"/>
        <v>0</v>
      </c>
      <c r="Q31" s="4410"/>
      <c r="R31" s="3698"/>
      <c r="S31" s="4183" t="s">
        <v>745</v>
      </c>
      <c r="T31" s="4179">
        <f>'12. Разходи'!K58</f>
        <v>0</v>
      </c>
      <c r="U31" s="4179">
        <f>'12. Разходи'!L58</f>
        <v>0</v>
      </c>
      <c r="V31" s="4179">
        <f>'12. Разходи'!M58</f>
        <v>0</v>
      </c>
      <c r="W31" s="4179">
        <f>'12. Разходи'!N58</f>
        <v>0</v>
      </c>
      <c r="X31" s="4179">
        <f>'12. Разходи'!O58</f>
        <v>0</v>
      </c>
      <c r="Y31" s="4179">
        <f>'12. Разходи'!P58</f>
        <v>0</v>
      </c>
      <c r="Z31" s="4118">
        <f t="shared" si="40"/>
        <v>0</v>
      </c>
      <c r="AA31" s="4118">
        <f t="shared" si="41"/>
        <v>0</v>
      </c>
      <c r="AB31" s="3698"/>
      <c r="AC31" s="3698"/>
      <c r="AD31" s="3699"/>
      <c r="AE31" s="3698"/>
      <c r="AF31" s="3698"/>
      <c r="AG31" s="3698"/>
      <c r="AH31" s="3698"/>
      <c r="AI31" s="3698"/>
      <c r="AJ31" s="3698"/>
      <c r="AK31" s="4019" t="s">
        <v>555</v>
      </c>
      <c r="AL31" s="4171">
        <f>'17. РБА'!C58</f>
        <v>0</v>
      </c>
      <c r="AM31" s="4171">
        <f>'17. РБА'!D58</f>
        <v>0</v>
      </c>
      <c r="AN31" s="4171">
        <f>'17. РБА'!E58</f>
        <v>0</v>
      </c>
      <c r="AO31" s="4171">
        <f>'17. РБА'!F58</f>
        <v>0</v>
      </c>
      <c r="AP31" s="4171">
        <f>'17. РБА'!G58</f>
        <v>0</v>
      </c>
      <c r="AQ31" s="3698"/>
      <c r="AR31" s="3590"/>
      <c r="AS31" s="3698"/>
      <c r="AT31" s="3698"/>
      <c r="AU31" s="3698"/>
      <c r="AV31" s="3698"/>
      <c r="AW31" s="3698"/>
    </row>
    <row r="32" spans="1:49" ht="15.75" customHeight="1">
      <c r="A32" s="4116" t="s">
        <v>227</v>
      </c>
      <c r="B32" s="4102">
        <f>'11. Амортиз. план'!L171</f>
        <v>0</v>
      </c>
      <c r="C32" s="4102">
        <f>'11. Амортиз. план'!N171</f>
        <v>0</v>
      </c>
      <c r="D32" s="4102">
        <f>'11. Амортиз. план'!O171</f>
        <v>0</v>
      </c>
      <c r="E32" s="4102">
        <f>'11. Амортиз. план'!P171</f>
        <v>0</v>
      </c>
      <c r="F32" s="4102">
        <f>'11. Амортиз. план'!Q171</f>
        <v>0</v>
      </c>
      <c r="G32" s="4102">
        <f>'11. Амортиз. план'!R171</f>
        <v>0</v>
      </c>
      <c r="H32" s="3698"/>
      <c r="I32" s="4188" t="s">
        <v>1709</v>
      </c>
      <c r="J32" s="4189">
        <f>'9.Инвестиционна програма'!H148</f>
        <v>0</v>
      </c>
      <c r="K32" s="4189">
        <f>'9.Инвестиционна програма'!I148</f>
        <v>0</v>
      </c>
      <c r="L32" s="4189">
        <f>'9.Инвестиционна програма'!J148</f>
        <v>0</v>
      </c>
      <c r="M32" s="4189">
        <f>'9.Инвестиционна програма'!K148</f>
        <v>0</v>
      </c>
      <c r="N32" s="4189">
        <f>'9.Инвестиционна програма'!L148</f>
        <v>0</v>
      </c>
      <c r="O32" s="4189">
        <f t="shared" si="42"/>
        <v>0</v>
      </c>
      <c r="P32" s="4190">
        <f t="shared" si="39"/>
        <v>0</v>
      </c>
      <c r="Q32" s="4410"/>
      <c r="R32" s="3698"/>
      <c r="S32" s="4174" t="s">
        <v>453</v>
      </c>
      <c r="T32" s="4102">
        <f>'12. Разходи'!K59</f>
        <v>0</v>
      </c>
      <c r="U32" s="4102">
        <f>'12. Разходи'!L59</f>
        <v>0</v>
      </c>
      <c r="V32" s="4102">
        <f>'12. Разходи'!M59</f>
        <v>0</v>
      </c>
      <c r="W32" s="4102">
        <f>'12. Разходи'!N59</f>
        <v>0</v>
      </c>
      <c r="X32" s="4102">
        <f>'12. Разходи'!O59</f>
        <v>0</v>
      </c>
      <c r="Y32" s="4102">
        <f>'12. Разходи'!P59</f>
        <v>0</v>
      </c>
      <c r="Z32" s="4118">
        <f t="shared" si="40"/>
        <v>0</v>
      </c>
      <c r="AA32" s="4118">
        <f t="shared" si="41"/>
        <v>0</v>
      </c>
      <c r="AB32" s="3698"/>
      <c r="AC32" s="3698"/>
      <c r="AD32" s="3699"/>
      <c r="AE32" s="3698"/>
      <c r="AF32" s="3698"/>
      <c r="AG32" s="3698"/>
      <c r="AH32" s="3698"/>
      <c r="AI32" s="3698"/>
      <c r="AJ32" s="3698"/>
      <c r="AK32" s="4019" t="s">
        <v>334</v>
      </c>
      <c r="AL32" s="4204">
        <f>'17. РБА'!C61</f>
        <v>0</v>
      </c>
      <c r="AM32" s="4204">
        <f>'17. РБА'!D61</f>
        <v>0</v>
      </c>
      <c r="AN32" s="4204">
        <f>'17. РБА'!E61</f>
        <v>0</v>
      </c>
      <c r="AO32" s="4204">
        <f>'17. РБА'!F61</f>
        <v>0</v>
      </c>
      <c r="AP32" s="4204">
        <f>'17. РБА'!G61</f>
        <v>0</v>
      </c>
      <c r="AQ32" s="3698"/>
      <c r="AR32" s="3590"/>
      <c r="AS32" s="3698"/>
      <c r="AT32" s="3698"/>
      <c r="AU32" s="3698"/>
      <c r="AV32" s="3698"/>
      <c r="AW32" s="3698"/>
    </row>
    <row r="33" spans="1:49" ht="15.75" customHeight="1">
      <c r="A33" s="5584" t="s">
        <v>1752</v>
      </c>
      <c r="B33" s="5584"/>
      <c r="C33" s="5584"/>
      <c r="D33" s="5584"/>
      <c r="E33" s="5584"/>
      <c r="F33" s="5584"/>
      <c r="G33" s="5584"/>
      <c r="H33" s="3698"/>
      <c r="I33" s="4187" t="str">
        <f>'9.Инвестиционна програма'!E142</f>
        <v>Пречистване на отпадъчните води</v>
      </c>
      <c r="J33" s="4106">
        <f>SUM(J34:J35)</f>
        <v>0</v>
      </c>
      <c r="K33" s="4106">
        <f t="shared" ref="K33" si="48">SUM(K34:K35)</f>
        <v>0</v>
      </c>
      <c r="L33" s="4106">
        <f t="shared" ref="L33" si="49">SUM(L34:L35)</f>
        <v>0</v>
      </c>
      <c r="M33" s="4106">
        <f t="shared" ref="M33" si="50">SUM(M34:M35)</f>
        <v>0</v>
      </c>
      <c r="N33" s="4106">
        <f t="shared" ref="N33" si="51">SUM(N34:N35)</f>
        <v>0</v>
      </c>
      <c r="O33" s="4106">
        <f t="shared" si="47"/>
        <v>0</v>
      </c>
      <c r="P33" s="4135">
        <f t="shared" si="39"/>
        <v>0</v>
      </c>
      <c r="Q33" s="4142"/>
      <c r="R33" s="3698"/>
      <c r="S33" s="4174" t="s">
        <v>454</v>
      </c>
      <c r="T33" s="4102">
        <f>'12. Разходи'!K63</f>
        <v>0</v>
      </c>
      <c r="U33" s="4102">
        <f>'12. Разходи'!L63</f>
        <v>0</v>
      </c>
      <c r="V33" s="4102">
        <f>'12. Разходи'!M63</f>
        <v>0</v>
      </c>
      <c r="W33" s="4102">
        <f>'12. Разходи'!N63</f>
        <v>0</v>
      </c>
      <c r="X33" s="4102">
        <f>'12. Разходи'!O63</f>
        <v>0</v>
      </c>
      <c r="Y33" s="4102">
        <f>'12. Разходи'!P63</f>
        <v>0</v>
      </c>
      <c r="Z33" s="4118">
        <f t="shared" si="40"/>
        <v>0</v>
      </c>
      <c r="AA33" s="4118">
        <f t="shared" si="41"/>
        <v>0</v>
      </c>
      <c r="AB33" s="3698"/>
      <c r="AC33" s="3698"/>
      <c r="AD33" s="3699"/>
      <c r="AE33" s="3698"/>
      <c r="AF33" s="3698"/>
      <c r="AG33" s="3698"/>
      <c r="AH33" s="3698"/>
      <c r="AI33" s="3698"/>
      <c r="AJ33" s="3698"/>
      <c r="AK33" s="4019" t="s">
        <v>311</v>
      </c>
      <c r="AL33" s="4171">
        <f>'17. РБА'!C62</f>
        <v>0</v>
      </c>
      <c r="AM33" s="4171">
        <f>'17. РБА'!D62</f>
        <v>0</v>
      </c>
      <c r="AN33" s="4171">
        <f>'17. РБА'!E62</f>
        <v>0</v>
      </c>
      <c r="AO33" s="4171">
        <f>'17. РБА'!F62</f>
        <v>0</v>
      </c>
      <c r="AP33" s="4171">
        <f>'17. РБА'!G62</f>
        <v>0</v>
      </c>
      <c r="AQ33" s="3698"/>
      <c r="AR33" s="3590"/>
      <c r="AS33" s="3698"/>
      <c r="AT33" s="3698"/>
      <c r="AU33" s="3698"/>
      <c r="AV33" s="3698"/>
      <c r="AW33" s="3698"/>
    </row>
    <row r="34" spans="1:49" ht="12.75" customHeight="1">
      <c r="A34" s="4173" t="s">
        <v>339</v>
      </c>
      <c r="B34" s="4106">
        <f>'11. Амортиз. план'!L192</f>
        <v>0</v>
      </c>
      <c r="C34" s="4106">
        <f>'11. Амортиз. план'!N192</f>
        <v>0</v>
      </c>
      <c r="D34" s="4106">
        <f>'11. Амортиз. план'!O192</f>
        <v>0</v>
      </c>
      <c r="E34" s="4106">
        <f>'11. Амортиз. план'!P192</f>
        <v>0</v>
      </c>
      <c r="F34" s="4106">
        <f>'11. Амортиз. план'!Q192</f>
        <v>0</v>
      </c>
      <c r="G34" s="4106">
        <f>'11. Амортиз. план'!R192</f>
        <v>0</v>
      </c>
      <c r="H34" s="3698"/>
      <c r="I34" s="4188" t="s">
        <v>1708</v>
      </c>
      <c r="J34" s="4189">
        <f>'9.Инвестиционна програма'!H155</f>
        <v>0</v>
      </c>
      <c r="K34" s="4189">
        <f>'9.Инвестиционна програма'!I155</f>
        <v>0</v>
      </c>
      <c r="L34" s="4189">
        <f>'9.Инвестиционна програма'!J155</f>
        <v>0</v>
      </c>
      <c r="M34" s="4189">
        <f>'9.Инвестиционна програма'!K155</f>
        <v>0</v>
      </c>
      <c r="N34" s="4189">
        <f>'9.Инвестиционна програма'!L155</f>
        <v>0</v>
      </c>
      <c r="O34" s="4189">
        <f t="shared" si="42"/>
        <v>0</v>
      </c>
      <c r="P34" s="4190">
        <f t="shared" si="39"/>
        <v>0</v>
      </c>
      <c r="Q34" s="4410"/>
      <c r="R34" s="3698"/>
      <c r="S34" s="4174" t="s">
        <v>455</v>
      </c>
      <c r="T34" s="4102">
        <f>'12. Разходи'!K70</f>
        <v>0</v>
      </c>
      <c r="U34" s="4102">
        <f>'12. Разходи'!L70</f>
        <v>0</v>
      </c>
      <c r="V34" s="4102">
        <f>'12. Разходи'!M70</f>
        <v>0</v>
      </c>
      <c r="W34" s="4102">
        <f>'12. Разходи'!N70</f>
        <v>0</v>
      </c>
      <c r="X34" s="4102">
        <f>'12. Разходи'!O70</f>
        <v>0</v>
      </c>
      <c r="Y34" s="4102">
        <f>'12. Разходи'!P70</f>
        <v>0</v>
      </c>
      <c r="Z34" s="4118">
        <f t="shared" si="40"/>
        <v>0</v>
      </c>
      <c r="AA34" s="4118">
        <f t="shared" si="41"/>
        <v>0</v>
      </c>
      <c r="AB34" s="3698"/>
      <c r="AC34" s="3698"/>
      <c r="AD34" s="3699"/>
      <c r="AE34" s="3698"/>
      <c r="AF34" s="3698"/>
      <c r="AG34" s="3698"/>
      <c r="AH34" s="3698"/>
      <c r="AI34" s="3698"/>
      <c r="AJ34" s="3698"/>
      <c r="AK34" s="4021" t="s">
        <v>310</v>
      </c>
      <c r="AL34" s="4022">
        <f t="shared" ref="AL34:AP34" si="52">AL29-AL30+AL31+AL32+AL33</f>
        <v>0</v>
      </c>
      <c r="AM34" s="4022">
        <f t="shared" si="52"/>
        <v>0</v>
      </c>
      <c r="AN34" s="4022">
        <f t="shared" si="52"/>
        <v>0</v>
      </c>
      <c r="AO34" s="4022">
        <f t="shared" si="52"/>
        <v>0</v>
      </c>
      <c r="AP34" s="4022">
        <f t="shared" si="52"/>
        <v>0</v>
      </c>
      <c r="AQ34" s="3698"/>
      <c r="AR34" s="3590"/>
      <c r="AS34" s="3698"/>
      <c r="AT34" s="3698"/>
      <c r="AU34" s="3698"/>
      <c r="AV34" s="3698"/>
      <c r="AW34" s="3698"/>
    </row>
    <row r="35" spans="1:49" ht="15.75" customHeight="1">
      <c r="A35" s="4178" t="s">
        <v>223</v>
      </c>
      <c r="B35" s="4179">
        <f>'11. Амортиз. план'!L214</f>
        <v>0</v>
      </c>
      <c r="C35" s="4179">
        <f>'11. Амортиз. план'!N214</f>
        <v>0</v>
      </c>
      <c r="D35" s="4179">
        <f>'11. Амортиз. план'!O214</f>
        <v>0</v>
      </c>
      <c r="E35" s="4179">
        <f>'11. Амортиз. план'!P214</f>
        <v>0</v>
      </c>
      <c r="F35" s="4179">
        <f>'11. Амортиз. план'!Q214</f>
        <v>0</v>
      </c>
      <c r="G35" s="4179">
        <f>'11. Амортиз. план'!R214</f>
        <v>0</v>
      </c>
      <c r="H35" s="3698"/>
      <c r="I35" s="4188" t="s">
        <v>1709</v>
      </c>
      <c r="J35" s="4189">
        <f>'9.Инвестиционна програма'!H149</f>
        <v>0</v>
      </c>
      <c r="K35" s="4189">
        <f>'9.Инвестиционна програма'!I149</f>
        <v>0</v>
      </c>
      <c r="L35" s="4189">
        <f>'9.Инвестиционна програма'!J149</f>
        <v>0</v>
      </c>
      <c r="M35" s="4189">
        <f>'9.Инвестиционна програма'!K149</f>
        <v>0</v>
      </c>
      <c r="N35" s="4189">
        <f>'9.Инвестиционна програма'!L149</f>
        <v>0</v>
      </c>
      <c r="O35" s="4189">
        <f t="shared" si="42"/>
        <v>0</v>
      </c>
      <c r="P35" s="4190">
        <f t="shared" si="39"/>
        <v>0</v>
      </c>
      <c r="Q35" s="4410"/>
      <c r="R35" s="3698"/>
      <c r="S35" s="4174" t="s">
        <v>272</v>
      </c>
      <c r="T35" s="4102">
        <f>'12. Разходи'!K76</f>
        <v>0</v>
      </c>
      <c r="U35" s="4102">
        <f>'12. Разходи'!L76</f>
        <v>0</v>
      </c>
      <c r="V35" s="4102">
        <f>'12. Разходи'!M76</f>
        <v>0</v>
      </c>
      <c r="W35" s="4102">
        <f>'12. Разходи'!N76</f>
        <v>0</v>
      </c>
      <c r="X35" s="4102">
        <f>'12. Разходи'!O76</f>
        <v>0</v>
      </c>
      <c r="Y35" s="4102">
        <f>'12. Разходи'!P76</f>
        <v>0</v>
      </c>
      <c r="Z35" s="4118">
        <f t="shared" si="40"/>
        <v>0</v>
      </c>
      <c r="AA35" s="4118">
        <f t="shared" si="41"/>
        <v>0</v>
      </c>
      <c r="AB35" s="3698"/>
      <c r="AC35" s="3698"/>
      <c r="AD35" s="3699"/>
      <c r="AE35" s="3698"/>
      <c r="AF35" s="3698"/>
      <c r="AG35" s="3698"/>
      <c r="AH35" s="3698"/>
      <c r="AI35" s="3698"/>
      <c r="AJ35" s="3698"/>
      <c r="AK35" s="5570" t="s">
        <v>1788</v>
      </c>
      <c r="AL35" s="5571" t="str">
        <f>T97</f>
        <v>Доставяне на вода на друг ВиК оператор</v>
      </c>
      <c r="AM35" s="5572"/>
      <c r="AN35" s="5572"/>
      <c r="AO35" s="5572"/>
      <c r="AP35" s="5572"/>
      <c r="AQ35" s="3698"/>
      <c r="AR35" s="3590"/>
      <c r="AS35" s="3698"/>
      <c r="AT35" s="3698"/>
      <c r="AU35" s="3698"/>
      <c r="AV35" s="3698"/>
      <c r="AW35" s="3698"/>
    </row>
    <row r="36" spans="1:49" ht="15.75" customHeight="1">
      <c r="A36" s="4116" t="s">
        <v>225</v>
      </c>
      <c r="B36" s="4102">
        <f>'11. Амортиз. план'!L236</f>
        <v>0</v>
      </c>
      <c r="C36" s="4102">
        <f>'11. Амортиз. план'!N236</f>
        <v>0</v>
      </c>
      <c r="D36" s="4102">
        <f>'11. Амортиз. план'!O236</f>
        <v>0</v>
      </c>
      <c r="E36" s="4102">
        <f>'11. Амортиз. план'!P236</f>
        <v>0</v>
      </c>
      <c r="F36" s="4102">
        <f>'11. Амортиз. план'!Q236</f>
        <v>0</v>
      </c>
      <c r="G36" s="4102">
        <f>'11. Амортиз. план'!R236</f>
        <v>0</v>
      </c>
      <c r="H36" s="3698"/>
      <c r="I36" s="4187" t="str">
        <f>'9.Инвестиционна програма'!E143</f>
        <v>Доставяне на вода с непитейни качества</v>
      </c>
      <c r="J36" s="4106">
        <f>SUM(J37:J38)</f>
        <v>0</v>
      </c>
      <c r="K36" s="4106">
        <f t="shared" ref="K36" si="53">SUM(K37:K38)</f>
        <v>0</v>
      </c>
      <c r="L36" s="4106">
        <f t="shared" ref="L36" si="54">SUM(L37:L38)</f>
        <v>0</v>
      </c>
      <c r="M36" s="4106">
        <f t="shared" ref="M36" si="55">SUM(M37:M38)</f>
        <v>0</v>
      </c>
      <c r="N36" s="4106">
        <f t="shared" ref="N36" si="56">SUM(N37:N38)</f>
        <v>0</v>
      </c>
      <c r="O36" s="4106">
        <f t="shared" si="47"/>
        <v>0</v>
      </c>
      <c r="P36" s="4135">
        <f t="shared" si="39"/>
        <v>0</v>
      </c>
      <c r="Q36" s="4142"/>
      <c r="R36" s="3698"/>
      <c r="S36" s="4194" t="s">
        <v>282</v>
      </c>
      <c r="T36" s="4195">
        <f>SUM(T26:T28,T32:T35)</f>
        <v>0</v>
      </c>
      <c r="U36" s="4195">
        <f t="shared" ref="U36" si="57">SUM(U26:U28,U32:U35)</f>
        <v>0</v>
      </c>
      <c r="V36" s="4195">
        <f t="shared" ref="V36" si="58">SUM(V26:V28,V32:V35)</f>
        <v>0</v>
      </c>
      <c r="W36" s="4195">
        <f t="shared" ref="W36" si="59">SUM(W26:W28,W32:W35)</f>
        <v>0</v>
      </c>
      <c r="X36" s="4195">
        <f t="shared" ref="X36" si="60">SUM(X26:X28,X32:X35)</f>
        <v>0</v>
      </c>
      <c r="Y36" s="4195">
        <f t="shared" ref="Y36" si="61">SUM(Y26:Y28,Y32:Y35)</f>
        <v>0</v>
      </c>
      <c r="Z36" s="4196">
        <f t="shared" si="40"/>
        <v>0</v>
      </c>
      <c r="AA36" s="4196">
        <f t="shared" si="41"/>
        <v>0</v>
      </c>
      <c r="AB36" s="3698"/>
      <c r="AC36" s="3698"/>
      <c r="AD36" s="3699"/>
      <c r="AE36" s="3698"/>
      <c r="AF36" s="3698"/>
      <c r="AG36" s="3698"/>
      <c r="AH36" s="3698"/>
      <c r="AI36" s="3698"/>
      <c r="AJ36" s="3698"/>
      <c r="AK36" s="5570"/>
      <c r="AL36" s="4020" t="s">
        <v>1072</v>
      </c>
      <c r="AM36" s="4020" t="s">
        <v>1073</v>
      </c>
      <c r="AN36" s="4020" t="s">
        <v>1074</v>
      </c>
      <c r="AO36" s="4020" t="s">
        <v>1075</v>
      </c>
      <c r="AP36" s="4020" t="s">
        <v>1076</v>
      </c>
      <c r="AQ36" s="3698"/>
      <c r="AR36" s="3590"/>
      <c r="AS36" s="3698"/>
      <c r="AT36" s="3698"/>
      <c r="AU36" s="3698"/>
      <c r="AV36" s="3698"/>
      <c r="AW36" s="3698"/>
    </row>
    <row r="37" spans="1:49" ht="15.75" customHeight="1">
      <c r="A37" s="4116" t="s">
        <v>227</v>
      </c>
      <c r="B37" s="4102">
        <f>'11. Амортиз. план'!L258</f>
        <v>0</v>
      </c>
      <c r="C37" s="4102">
        <f>'11. Амортиз. план'!N258</f>
        <v>0</v>
      </c>
      <c r="D37" s="4102">
        <f>'11. Амортиз. план'!O258</f>
        <v>0</v>
      </c>
      <c r="E37" s="4102">
        <f>'11. Амортиз. план'!P258</f>
        <v>0</v>
      </c>
      <c r="F37" s="4102">
        <f>'11. Амортиз. план'!Q258</f>
        <v>0</v>
      </c>
      <c r="G37" s="4102">
        <f>'11. Амортиз. план'!R258</f>
        <v>0</v>
      </c>
      <c r="H37" s="3698"/>
      <c r="I37" s="4188" t="s">
        <v>1708</v>
      </c>
      <c r="J37" s="4189">
        <f>'9.Инвестиционна програма'!H156</f>
        <v>0</v>
      </c>
      <c r="K37" s="4189">
        <f>'9.Инвестиционна програма'!I156</f>
        <v>0</v>
      </c>
      <c r="L37" s="4189">
        <f>'9.Инвестиционна програма'!J156</f>
        <v>0</v>
      </c>
      <c r="M37" s="4189">
        <f>'9.Инвестиционна програма'!K156</f>
        <v>0</v>
      </c>
      <c r="N37" s="4189">
        <f>'9.Инвестиционна програма'!L156</f>
        <v>0</v>
      </c>
      <c r="O37" s="4189">
        <f t="shared" si="42"/>
        <v>0</v>
      </c>
      <c r="P37" s="4190">
        <f t="shared" si="39"/>
        <v>0</v>
      </c>
      <c r="Q37" s="4410"/>
      <c r="R37" s="3698"/>
      <c r="S37" s="4200" t="s">
        <v>1766</v>
      </c>
      <c r="T37" s="4201"/>
      <c r="U37" s="4200">
        <f>U36-$T36</f>
        <v>0</v>
      </c>
      <c r="V37" s="4200">
        <f t="shared" ref="V37" si="62">V36-$T36</f>
        <v>0</v>
      </c>
      <c r="W37" s="4200">
        <f t="shared" ref="W37" si="63">W36-$T36</f>
        <v>0</v>
      </c>
      <c r="X37" s="4200">
        <f t="shared" ref="X37" si="64">X36-$T36</f>
        <v>0</v>
      </c>
      <c r="Y37" s="4200">
        <f t="shared" ref="Y37" si="65">Y36-$T36</f>
        <v>0</v>
      </c>
      <c r="Z37" s="4118">
        <f t="shared" si="40"/>
        <v>0</v>
      </c>
      <c r="AA37" s="4118">
        <f t="shared" si="41"/>
        <v>0</v>
      </c>
      <c r="AB37" s="3698"/>
      <c r="AC37" s="3698"/>
      <c r="AD37" s="3699"/>
      <c r="AE37" s="3698"/>
      <c r="AF37" s="3698"/>
      <c r="AG37" s="3698"/>
      <c r="AH37" s="3698"/>
      <c r="AI37" s="3698"/>
      <c r="AJ37" s="3698"/>
      <c r="AK37" s="4019" t="s">
        <v>553</v>
      </c>
      <c r="AL37" s="4171">
        <f>'17. РБА'!C66</f>
        <v>64</v>
      </c>
      <c r="AM37" s="4171">
        <f>'17. РБА'!D66</f>
        <v>64</v>
      </c>
      <c r="AN37" s="4171">
        <f>'17. РБА'!E66</f>
        <v>64</v>
      </c>
      <c r="AO37" s="4171">
        <f>'17. РБА'!F66</f>
        <v>64</v>
      </c>
      <c r="AP37" s="4171">
        <f>'17. РБА'!G66</f>
        <v>64</v>
      </c>
      <c r="AQ37" s="3698"/>
      <c r="AR37" s="3590"/>
      <c r="AS37" s="3698"/>
      <c r="AT37" s="3698"/>
      <c r="AU37" s="3698"/>
      <c r="AV37" s="3698"/>
      <c r="AW37" s="3698"/>
    </row>
    <row r="38" spans="1:49" ht="15.75" customHeight="1">
      <c r="A38" s="4159" t="s">
        <v>188</v>
      </c>
      <c r="B38" s="3698"/>
      <c r="C38" s="3698"/>
      <c r="D38" s="3698"/>
      <c r="E38" s="3698"/>
      <c r="F38" s="3698"/>
      <c r="G38" s="4160" t="s">
        <v>1727</v>
      </c>
      <c r="H38" s="3698"/>
      <c r="I38" s="4188" t="s">
        <v>1709</v>
      </c>
      <c r="J38" s="4189">
        <f>'9.Инвестиционна програма'!H150</f>
        <v>0</v>
      </c>
      <c r="K38" s="4189">
        <f>'9.Инвестиционна програма'!I150</f>
        <v>0</v>
      </c>
      <c r="L38" s="4189">
        <f>'9.Инвестиционна програма'!J150</f>
        <v>0</v>
      </c>
      <c r="M38" s="4189">
        <f>'9.Инвестиционна програма'!K150</f>
        <v>0</v>
      </c>
      <c r="N38" s="4189">
        <f>'9.Инвестиционна програма'!L150</f>
        <v>0</v>
      </c>
      <c r="O38" s="4189">
        <f t="shared" si="42"/>
        <v>0</v>
      </c>
      <c r="P38" s="4190">
        <f t="shared" si="39"/>
        <v>0</v>
      </c>
      <c r="Q38" s="4410"/>
      <c r="R38" s="3698"/>
      <c r="S38" s="4174" t="s">
        <v>1764</v>
      </c>
      <c r="T38" s="4102">
        <f>'12. Разходи'!K92</f>
        <v>0</v>
      </c>
      <c r="U38" s="4102">
        <f>'12. Разходи'!L92</f>
        <v>0</v>
      </c>
      <c r="V38" s="4102">
        <f>'12. Разходи'!M92</f>
        <v>0</v>
      </c>
      <c r="W38" s="4102">
        <f>'12. Разходи'!N92</f>
        <v>0</v>
      </c>
      <c r="X38" s="4102">
        <f>'12. Разходи'!O92</f>
        <v>0</v>
      </c>
      <c r="Y38" s="4102">
        <f>'12. Разходи'!P92</f>
        <v>0</v>
      </c>
      <c r="Z38" s="4118">
        <f t="shared" si="40"/>
        <v>0</v>
      </c>
      <c r="AA38" s="4118">
        <f t="shared" si="41"/>
        <v>0</v>
      </c>
      <c r="AB38" s="3698"/>
      <c r="AC38" s="3698"/>
      <c r="AD38" s="3699"/>
      <c r="AE38" s="3698"/>
      <c r="AF38" s="3698"/>
      <c r="AG38" s="3698"/>
      <c r="AH38" s="3698"/>
      <c r="AI38" s="3698"/>
      <c r="AJ38" s="3698"/>
      <c r="AK38" s="4019" t="s">
        <v>554</v>
      </c>
      <c r="AL38" s="4171">
        <f>'17. РБА'!C69</f>
        <v>54.41</v>
      </c>
      <c r="AM38" s="4171">
        <f>'17. РБА'!D69</f>
        <v>56.820000000000007</v>
      </c>
      <c r="AN38" s="4171">
        <f>'17. РБА'!E69</f>
        <v>58.19</v>
      </c>
      <c r="AO38" s="4171">
        <f>'17. РБА'!F69</f>
        <v>58.56</v>
      </c>
      <c r="AP38" s="4171">
        <f>'17. РБА'!G69</f>
        <v>58.929999999999993</v>
      </c>
      <c r="AQ38" s="3698"/>
      <c r="AR38" s="3590"/>
      <c r="AS38" s="3698"/>
      <c r="AT38" s="3698"/>
      <c r="AU38" s="3698"/>
      <c r="AV38" s="3698"/>
      <c r="AW38" s="3698"/>
    </row>
    <row r="39" spans="1:49" ht="15.75" customHeight="1">
      <c r="A39" s="5582" t="s">
        <v>90</v>
      </c>
      <c r="B39" s="5573" t="s">
        <v>188</v>
      </c>
      <c r="C39" s="5573"/>
      <c r="D39" s="5573"/>
      <c r="E39" s="5573"/>
      <c r="F39" s="5573"/>
      <c r="G39" s="5573"/>
      <c r="H39" s="3698"/>
      <c r="I39" s="4187" t="str">
        <f>'9.Инвестиционна програма'!E144</f>
        <v>Доставяне на вода на друг ВиК оператор</v>
      </c>
      <c r="J39" s="4106">
        <f>SUM(J40:J41)</f>
        <v>0</v>
      </c>
      <c r="K39" s="4106">
        <f t="shared" ref="K39" si="66">SUM(K40:K41)</f>
        <v>0</v>
      </c>
      <c r="L39" s="4106">
        <f t="shared" ref="L39" si="67">SUM(L40:L41)</f>
        <v>0</v>
      </c>
      <c r="M39" s="4106">
        <f t="shared" ref="M39" si="68">SUM(M40:M41)</f>
        <v>0</v>
      </c>
      <c r="N39" s="4106">
        <f t="shared" ref="N39" si="69">SUM(N40:N41)</f>
        <v>0</v>
      </c>
      <c r="O39" s="4106">
        <f t="shared" si="47"/>
        <v>0</v>
      </c>
      <c r="P39" s="4135">
        <f t="shared" si="39"/>
        <v>0</v>
      </c>
      <c r="Q39" s="4142"/>
      <c r="R39" s="3698"/>
      <c r="S39" s="4174" t="s">
        <v>1767</v>
      </c>
      <c r="T39" s="4102">
        <f>'12. Разходи'!K93</f>
        <v>0</v>
      </c>
      <c r="U39" s="4102">
        <f>'12. Разходи'!L93</f>
        <v>0</v>
      </c>
      <c r="V39" s="4102">
        <f>'12. Разходи'!M93</f>
        <v>0</v>
      </c>
      <c r="W39" s="4102">
        <f>'12. Разходи'!N93</f>
        <v>0</v>
      </c>
      <c r="X39" s="4102">
        <f>'12. Разходи'!O93</f>
        <v>0</v>
      </c>
      <c r="Y39" s="4102">
        <f>'12. Разходи'!P93</f>
        <v>0</v>
      </c>
      <c r="Z39" s="4118">
        <f t="shared" si="40"/>
        <v>0</v>
      </c>
      <c r="AA39" s="4118">
        <f t="shared" si="41"/>
        <v>0</v>
      </c>
      <c r="AB39" s="3698"/>
      <c r="AC39" s="3698"/>
      <c r="AD39" s="3699"/>
      <c r="AE39" s="3698"/>
      <c r="AF39" s="3698"/>
      <c r="AG39" s="3698"/>
      <c r="AH39" s="3698"/>
      <c r="AI39" s="3698"/>
      <c r="AJ39" s="3698"/>
      <c r="AK39" s="4019" t="s">
        <v>555</v>
      </c>
      <c r="AL39" s="4171">
        <f>'17. РБА'!C72</f>
        <v>0</v>
      </c>
      <c r="AM39" s="4171">
        <f>'17. РБА'!D72</f>
        <v>0</v>
      </c>
      <c r="AN39" s="4171">
        <f>'17. РБА'!E72</f>
        <v>0</v>
      </c>
      <c r="AO39" s="4171">
        <f>'17. РБА'!F72</f>
        <v>0</v>
      </c>
      <c r="AP39" s="4171">
        <f>'17. РБА'!G72</f>
        <v>0</v>
      </c>
      <c r="AQ39" s="3698"/>
      <c r="AR39" s="3590"/>
      <c r="AS39" s="3698"/>
      <c r="AT39" s="3698"/>
      <c r="AU39" s="3698"/>
      <c r="AV39" s="3698"/>
      <c r="AW39" s="3698"/>
    </row>
    <row r="40" spans="1:49" ht="13.7" customHeight="1">
      <c r="A40" s="5582"/>
      <c r="B40" s="4210" t="str">
        <f t="shared" ref="B40:G40" si="70">B22</f>
        <v>2020 г.</v>
      </c>
      <c r="C40" s="4210" t="str">
        <f>C22</f>
        <v>2022 г.</v>
      </c>
      <c r="D40" s="4210" t="str">
        <f t="shared" si="70"/>
        <v>2023 г.</v>
      </c>
      <c r="E40" s="4210" t="str">
        <f t="shared" si="70"/>
        <v>2024 г.</v>
      </c>
      <c r="F40" s="4210" t="str">
        <f t="shared" si="70"/>
        <v>2025 г.</v>
      </c>
      <c r="G40" s="4210" t="str">
        <f t="shared" si="70"/>
        <v>2026 г.</v>
      </c>
      <c r="H40" s="3698"/>
      <c r="I40" s="4188" t="s">
        <v>1708</v>
      </c>
      <c r="J40" s="4189">
        <f>'9.Инвестиционна програма'!H157</f>
        <v>0</v>
      </c>
      <c r="K40" s="4189">
        <f>'9.Инвестиционна програма'!I157</f>
        <v>0</v>
      </c>
      <c r="L40" s="4189">
        <f>'9.Инвестиционна програма'!J157</f>
        <v>0</v>
      </c>
      <c r="M40" s="4189">
        <f>'9.Инвестиционна програма'!K157</f>
        <v>0</v>
      </c>
      <c r="N40" s="4189">
        <f>'9.Инвестиционна програма'!L157</f>
        <v>0</v>
      </c>
      <c r="O40" s="4189">
        <f t="shared" si="42"/>
        <v>0</v>
      </c>
      <c r="P40" s="4190">
        <f t="shared" si="39"/>
        <v>0</v>
      </c>
      <c r="Q40" s="4410"/>
      <c r="R40" s="3698"/>
      <c r="S40" s="4189" t="s">
        <v>1765</v>
      </c>
      <c r="T40" s="4102">
        <f>'12. Разходи'!K94</f>
        <v>0</v>
      </c>
      <c r="U40" s="4102">
        <f>'12. Разходи'!L94</f>
        <v>0</v>
      </c>
      <c r="V40" s="4102">
        <f>'12. Разходи'!M94</f>
        <v>0</v>
      </c>
      <c r="W40" s="4102">
        <f>'12. Разходи'!N94</f>
        <v>0</v>
      </c>
      <c r="X40" s="4102">
        <f>'12. Разходи'!O94</f>
        <v>0</v>
      </c>
      <c r="Y40" s="4102">
        <f>'12. Разходи'!P94</f>
        <v>0</v>
      </c>
      <c r="Z40" s="4118">
        <f t="shared" si="40"/>
        <v>0</v>
      </c>
      <c r="AA40" s="4118">
        <f t="shared" si="41"/>
        <v>0</v>
      </c>
      <c r="AB40" s="3698"/>
      <c r="AC40" s="3698"/>
      <c r="AD40" s="3699"/>
      <c r="AE40" s="3698"/>
      <c r="AF40" s="3698"/>
      <c r="AG40" s="3698"/>
      <c r="AH40" s="3698"/>
      <c r="AI40" s="3698"/>
      <c r="AJ40" s="3698"/>
      <c r="AK40" s="4019" t="s">
        <v>334</v>
      </c>
      <c r="AL40" s="4204">
        <f>'17. РБА'!C75</f>
        <v>0</v>
      </c>
      <c r="AM40" s="4204">
        <f>'17. РБА'!D75</f>
        <v>0</v>
      </c>
      <c r="AN40" s="4204">
        <f>'17. РБА'!E75</f>
        <v>0</v>
      </c>
      <c r="AO40" s="4204">
        <f>'17. РБА'!F75</f>
        <v>0</v>
      </c>
      <c r="AP40" s="4204">
        <f>'17. РБА'!G75</f>
        <v>0</v>
      </c>
      <c r="AQ40" s="3698"/>
      <c r="AR40" s="3590"/>
      <c r="AS40" s="3698"/>
      <c r="AT40" s="3698"/>
      <c r="AU40" s="3698"/>
      <c r="AV40" s="3698"/>
      <c r="AW40" s="3698"/>
    </row>
    <row r="41" spans="1:49" ht="15.75" customHeight="1">
      <c r="A41" s="5585" t="s">
        <v>1750</v>
      </c>
      <c r="B41" s="5586"/>
      <c r="C41" s="5586"/>
      <c r="D41" s="5586"/>
      <c r="E41" s="5586"/>
      <c r="F41" s="5586"/>
      <c r="G41" s="5587"/>
      <c r="H41" s="3698"/>
      <c r="I41" s="4188" t="s">
        <v>1709</v>
      </c>
      <c r="J41" s="4189">
        <f>'9.Инвестиционна програма'!H151</f>
        <v>0</v>
      </c>
      <c r="K41" s="4189">
        <f>'9.Инвестиционна програма'!I151</f>
        <v>0</v>
      </c>
      <c r="L41" s="4189">
        <f>'9.Инвестиционна програма'!J151</f>
        <v>0</v>
      </c>
      <c r="M41" s="4189">
        <f>'9.Инвестиционна програма'!K151</f>
        <v>0</v>
      </c>
      <c r="N41" s="4189">
        <f>'9.Инвестиционна програма'!L151</f>
        <v>0</v>
      </c>
      <c r="O41" s="4189">
        <f t="shared" si="42"/>
        <v>0</v>
      </c>
      <c r="P41" s="4190">
        <f t="shared" si="39"/>
        <v>0</v>
      </c>
      <c r="Q41" s="4410"/>
      <c r="R41" s="3698"/>
      <c r="S41" s="4174" t="s">
        <v>1769</v>
      </c>
      <c r="T41" s="4102">
        <f>'12. Разходи'!K90</f>
        <v>0</v>
      </c>
      <c r="U41" s="4102">
        <f>'12. Разходи'!L90</f>
        <v>0</v>
      </c>
      <c r="V41" s="4102">
        <f>'12. Разходи'!M90</f>
        <v>0</v>
      </c>
      <c r="W41" s="4102">
        <f>'12. Разходи'!N90</f>
        <v>0</v>
      </c>
      <c r="X41" s="4102">
        <f>'12. Разходи'!O90</f>
        <v>0</v>
      </c>
      <c r="Y41" s="4102">
        <f>'12. Разходи'!P90</f>
        <v>0</v>
      </c>
      <c r="Z41" s="4118">
        <f t="shared" si="40"/>
        <v>0</v>
      </c>
      <c r="AA41" s="4118">
        <f t="shared" si="41"/>
        <v>0</v>
      </c>
      <c r="AB41" s="3698"/>
      <c r="AC41" s="3698"/>
      <c r="AD41" s="3699"/>
      <c r="AE41" s="3698"/>
      <c r="AF41" s="3698"/>
      <c r="AG41" s="3698"/>
      <c r="AH41" s="3698"/>
      <c r="AI41" s="3698"/>
      <c r="AJ41" s="3698"/>
      <c r="AK41" s="4019" t="s">
        <v>311</v>
      </c>
      <c r="AL41" s="4171">
        <f>'17. РБА'!C76</f>
        <v>5.9178082191780828</v>
      </c>
      <c r="AM41" s="4171">
        <f>'17. РБА'!D76</f>
        <v>6.4109589041095907</v>
      </c>
      <c r="AN41" s="4171">
        <f>'17. РБА'!E76</f>
        <v>6.904109589041096</v>
      </c>
      <c r="AO41" s="4171">
        <f>'17. РБА'!F76</f>
        <v>36.986301369863014</v>
      </c>
      <c r="AP41" s="4171">
        <f>'17. РБА'!G76</f>
        <v>37.479452054794521</v>
      </c>
      <c r="AQ41" s="3698"/>
      <c r="AR41" s="3590"/>
      <c r="AS41" s="3698"/>
      <c r="AT41" s="3698"/>
      <c r="AU41" s="3698"/>
      <c r="AV41" s="3698"/>
      <c r="AW41" s="3698"/>
    </row>
    <row r="42" spans="1:49" ht="15.75" customHeight="1">
      <c r="A42" s="4173" t="s">
        <v>339</v>
      </c>
      <c r="B42" s="4106">
        <f>'11. Амортиз. план'!S10</f>
        <v>0</v>
      </c>
      <c r="C42" s="4106">
        <f>'11. Амортиз. план'!U10</f>
        <v>0</v>
      </c>
      <c r="D42" s="4106">
        <f>'11. Амортиз. план'!V10</f>
        <v>0</v>
      </c>
      <c r="E42" s="4106">
        <f>'11. Амортиз. план'!W10</f>
        <v>0</v>
      </c>
      <c r="F42" s="4106">
        <f>'11. Амортиз. план'!X10</f>
        <v>0</v>
      </c>
      <c r="G42" s="4106">
        <f>'11. Амортиз. план'!Y10</f>
        <v>0</v>
      </c>
      <c r="H42" s="3698"/>
      <c r="I42" s="4180" t="s">
        <v>1036</v>
      </c>
      <c r="J42" s="4181">
        <f>SUM(J27,J30,J33,J36,J39)</f>
        <v>0</v>
      </c>
      <c r="K42" s="4181">
        <f t="shared" ref="K42:N42" si="71">SUM(K27,K30,K33,K36,K39)</f>
        <v>0</v>
      </c>
      <c r="L42" s="4181">
        <f t="shared" si="71"/>
        <v>0</v>
      </c>
      <c r="M42" s="4181">
        <f t="shared" si="71"/>
        <v>0</v>
      </c>
      <c r="N42" s="4181">
        <f t="shared" si="71"/>
        <v>0</v>
      </c>
      <c r="O42" s="4181">
        <f>SUM(O27,O30,O33,O36,O39)</f>
        <v>0</v>
      </c>
      <c r="P42" s="4135">
        <f t="shared" si="39"/>
        <v>0</v>
      </c>
      <c r="Q42" s="4142"/>
      <c r="R42" s="3698"/>
      <c r="S42" s="4174" t="s">
        <v>1252</v>
      </c>
      <c r="T42" s="4102">
        <f>'12. Разходи'!K89</f>
        <v>0</v>
      </c>
      <c r="U42" s="4102">
        <f>'12. Разходи'!L89</f>
        <v>0</v>
      </c>
      <c r="V42" s="4102">
        <f>'12. Разходи'!M89</f>
        <v>0</v>
      </c>
      <c r="W42" s="4102">
        <f>'12. Разходи'!N89</f>
        <v>0</v>
      </c>
      <c r="X42" s="4102">
        <f>'12. Разходи'!O89</f>
        <v>0</v>
      </c>
      <c r="Y42" s="4102">
        <f>'12. Разходи'!P89</f>
        <v>0</v>
      </c>
      <c r="Z42" s="4118">
        <f t="shared" si="40"/>
        <v>0</v>
      </c>
      <c r="AA42" s="4118">
        <f t="shared" si="41"/>
        <v>0</v>
      </c>
      <c r="AB42" s="3698"/>
      <c r="AC42" s="3698"/>
      <c r="AD42" s="3699"/>
      <c r="AE42" s="3698"/>
      <c r="AF42" s="3698"/>
      <c r="AG42" s="3698"/>
      <c r="AH42" s="3698"/>
      <c r="AI42" s="3698"/>
      <c r="AJ42" s="3698"/>
      <c r="AK42" s="4021" t="s">
        <v>310</v>
      </c>
      <c r="AL42" s="4022">
        <f t="shared" ref="AL42:AP42" si="72">AL37-AL38+AL39+AL40+AL41</f>
        <v>15.507808219178086</v>
      </c>
      <c r="AM42" s="4022">
        <f t="shared" si="72"/>
        <v>13.590958904109584</v>
      </c>
      <c r="AN42" s="4022">
        <f t="shared" si="72"/>
        <v>12.714109589041097</v>
      </c>
      <c r="AO42" s="4022">
        <f t="shared" si="72"/>
        <v>42.426301369863012</v>
      </c>
      <c r="AP42" s="4022">
        <f t="shared" si="72"/>
        <v>42.549452054794529</v>
      </c>
      <c r="AQ42" s="3698"/>
      <c r="AR42" s="3590"/>
      <c r="AS42" s="3698"/>
      <c r="AT42" s="3698"/>
      <c r="AU42" s="3698"/>
      <c r="AV42" s="3698"/>
      <c r="AW42" s="3698"/>
    </row>
    <row r="43" spans="1:49" ht="13.7" customHeight="1">
      <c r="A43" s="4178" t="s">
        <v>223</v>
      </c>
      <c r="B43" s="4179">
        <f>'11. Амортиз. план'!S35</f>
        <v>0</v>
      </c>
      <c r="C43" s="4179">
        <f>'11. Амортиз. план'!U35</f>
        <v>0</v>
      </c>
      <c r="D43" s="4179">
        <f>'11. Амортиз. план'!V35</f>
        <v>0</v>
      </c>
      <c r="E43" s="4179">
        <f>'11. Амортиз. план'!W35</f>
        <v>0</v>
      </c>
      <c r="F43" s="4179">
        <f>'11. Амортиз. план'!X35</f>
        <v>0</v>
      </c>
      <c r="G43" s="4179">
        <f>'11. Амортиз. план'!Y35</f>
        <v>0</v>
      </c>
      <c r="H43" s="3698"/>
      <c r="I43" s="4188" t="s">
        <v>1708</v>
      </c>
      <c r="J43" s="4205">
        <f>SUM(J28,J31,J34,J37,J40)</f>
        <v>0</v>
      </c>
      <c r="K43" s="4205">
        <f t="shared" ref="K43:N43" si="73">SUM(K28,K31,K34,K37,K40)</f>
        <v>0</v>
      </c>
      <c r="L43" s="4205">
        <f t="shared" si="73"/>
        <v>0</v>
      </c>
      <c r="M43" s="4205">
        <f t="shared" si="73"/>
        <v>0</v>
      </c>
      <c r="N43" s="4205">
        <f t="shared" si="73"/>
        <v>0</v>
      </c>
      <c r="O43" s="4205">
        <f t="shared" ref="O43:O44" si="74">SUM(O28,O31,O34,O37,O40)</f>
        <v>0</v>
      </c>
      <c r="P43" s="4206">
        <f t="shared" si="39"/>
        <v>0</v>
      </c>
      <c r="Q43" s="4411"/>
      <c r="R43" s="3698"/>
      <c r="S43" s="3564"/>
      <c r="T43" s="3698"/>
      <c r="U43" s="3698"/>
      <c r="V43" s="3698"/>
      <c r="W43" s="3698"/>
      <c r="X43" s="3698"/>
      <c r="Y43" s="3698"/>
      <c r="Z43" s="3698"/>
      <c r="AA43" s="3698"/>
      <c r="AB43" s="3698"/>
      <c r="AC43" s="3698"/>
      <c r="AD43" s="3699"/>
      <c r="AE43" s="3698"/>
      <c r="AF43" s="3698"/>
      <c r="AG43" s="3698"/>
      <c r="AH43" s="3698"/>
      <c r="AI43" s="3698"/>
      <c r="AJ43" s="3698"/>
      <c r="AK43" s="3699"/>
      <c r="AL43" s="3699"/>
      <c r="AM43" s="3699"/>
      <c r="AN43" s="3699"/>
      <c r="AO43" s="3699"/>
      <c r="AP43" s="3699"/>
      <c r="AQ43" s="3699"/>
      <c r="AR43" s="3590"/>
      <c r="AS43" s="3698"/>
      <c r="AT43" s="3698"/>
      <c r="AU43" s="3698"/>
      <c r="AV43" s="3698"/>
      <c r="AW43" s="3698"/>
    </row>
    <row r="44" spans="1:49" ht="15.75" customHeight="1">
      <c r="A44" s="4116" t="s">
        <v>225</v>
      </c>
      <c r="B44" s="4102">
        <f>'11. Амортиз. план'!S60</f>
        <v>0</v>
      </c>
      <c r="C44" s="4102">
        <f>'11. Амортиз. план'!U60</f>
        <v>0</v>
      </c>
      <c r="D44" s="4102">
        <f>'11. Амортиз. план'!V60</f>
        <v>0</v>
      </c>
      <c r="E44" s="4102">
        <f>'11. Амортиз. план'!W60</f>
        <v>0</v>
      </c>
      <c r="F44" s="4102">
        <f>'11. Амортиз. план'!X60</f>
        <v>0</v>
      </c>
      <c r="G44" s="4102">
        <f>'11. Амортиз. план'!Y60</f>
        <v>0</v>
      </c>
      <c r="H44" s="3698"/>
      <c r="I44" s="4188" t="s">
        <v>1709</v>
      </c>
      <c r="J44" s="4205">
        <f>SUM(J29,J32,J35,J38,J41)</f>
        <v>0</v>
      </c>
      <c r="K44" s="4205">
        <f t="shared" ref="K44:N44" si="75">SUM(K29,K32,K35,K38,K41)</f>
        <v>0</v>
      </c>
      <c r="L44" s="4205">
        <f t="shared" si="75"/>
        <v>0</v>
      </c>
      <c r="M44" s="4205">
        <f t="shared" si="75"/>
        <v>0</v>
      </c>
      <c r="N44" s="4205">
        <f t="shared" si="75"/>
        <v>0</v>
      </c>
      <c r="O44" s="4205">
        <f t="shared" si="74"/>
        <v>0</v>
      </c>
      <c r="P44" s="4206">
        <f t="shared" si="39"/>
        <v>0</v>
      </c>
      <c r="Q44" s="4411"/>
      <c r="R44" s="3698"/>
      <c r="S44" s="1782" t="s">
        <v>1779</v>
      </c>
      <c r="T44" s="3698"/>
      <c r="U44" s="3698"/>
      <c r="V44" s="3698"/>
      <c r="W44" s="3698"/>
      <c r="X44" s="3698"/>
      <c r="Y44" s="3698"/>
      <c r="Z44" s="3698"/>
      <c r="AA44" s="3698"/>
      <c r="AB44" s="3698"/>
      <c r="AC44" s="3698"/>
      <c r="AD44" s="3699"/>
      <c r="AE44" s="3698"/>
      <c r="AF44" s="3698"/>
      <c r="AG44" s="3698"/>
      <c r="AH44" s="3698"/>
      <c r="AI44" s="3698"/>
      <c r="AJ44" s="3698"/>
      <c r="AK44" s="3699"/>
      <c r="AL44" s="3699"/>
      <c r="AM44" s="3699"/>
      <c r="AN44" s="3699"/>
      <c r="AO44" s="3699"/>
      <c r="AP44" s="3699"/>
      <c r="AQ44" s="3699"/>
      <c r="AR44" s="3590"/>
      <c r="AS44" s="3698"/>
      <c r="AT44" s="3698"/>
      <c r="AU44" s="3698"/>
      <c r="AV44" s="3698"/>
      <c r="AW44" s="3698"/>
    </row>
    <row r="45" spans="1:49" ht="15.75" customHeight="1">
      <c r="A45" s="4116" t="s">
        <v>227</v>
      </c>
      <c r="B45" s="4102">
        <f>'11. Амортиз. план'!S85</f>
        <v>0</v>
      </c>
      <c r="C45" s="4102">
        <f>'11. Амортиз. план'!U85</f>
        <v>0</v>
      </c>
      <c r="D45" s="4102">
        <f>'11. Амортиз. план'!V85</f>
        <v>0</v>
      </c>
      <c r="E45" s="4102">
        <f>'11. Амортиз. план'!W85</f>
        <v>0</v>
      </c>
      <c r="F45" s="4102">
        <f>'11. Амортиз. план'!X85</f>
        <v>0</v>
      </c>
      <c r="G45" s="4102">
        <f>'11. Амортиз. план'!Y85</f>
        <v>0</v>
      </c>
      <c r="H45" s="3698"/>
      <c r="R45" s="3698"/>
      <c r="S45" s="5573" t="s">
        <v>1760</v>
      </c>
      <c r="T45" s="5573" t="s">
        <v>214</v>
      </c>
      <c r="U45" s="5573"/>
      <c r="V45" s="5573"/>
      <c r="W45" s="5573"/>
      <c r="X45" s="5573"/>
      <c r="Y45" s="5573"/>
      <c r="Z45" s="5579" t="s">
        <v>1762</v>
      </c>
      <c r="AA45" s="5579" t="s">
        <v>1763</v>
      </c>
      <c r="AB45" s="3698"/>
      <c r="AC45" s="3698"/>
      <c r="AD45" s="3699"/>
      <c r="AE45" s="3698"/>
      <c r="AF45" s="3698"/>
      <c r="AG45" s="3698"/>
      <c r="AH45" s="3698"/>
      <c r="AI45" s="3698"/>
      <c r="AJ45" s="3698"/>
      <c r="AK45" s="1782" t="s">
        <v>1021</v>
      </c>
      <c r="AL45" s="3590"/>
      <c r="AM45" s="3590"/>
      <c r="AN45" s="3590"/>
      <c r="AO45" s="3590"/>
      <c r="AP45" s="3590"/>
      <c r="AQ45" s="3698"/>
      <c r="AR45" s="3590"/>
      <c r="AS45" s="3698"/>
      <c r="AT45" s="3698"/>
      <c r="AU45" s="3698"/>
      <c r="AV45" s="3698"/>
      <c r="AW45" s="3698"/>
    </row>
    <row r="46" spans="1:49" ht="15.75" customHeight="1">
      <c r="A46" s="5585" t="s">
        <v>1751</v>
      </c>
      <c r="B46" s="5586"/>
      <c r="C46" s="5586"/>
      <c r="D46" s="5586"/>
      <c r="E46" s="5586"/>
      <c r="F46" s="5586"/>
      <c r="G46" s="5587"/>
      <c r="H46" s="3698"/>
      <c r="I46" s="4161" t="s">
        <v>1728</v>
      </c>
      <c r="J46" s="4208"/>
      <c r="K46" s="4182"/>
      <c r="L46" s="4182"/>
      <c r="M46" s="4182"/>
      <c r="N46" s="4182"/>
      <c r="O46" s="4182"/>
      <c r="P46" s="4160" t="s">
        <v>1727</v>
      </c>
      <c r="Q46" s="4160"/>
      <c r="R46" s="3698"/>
      <c r="S46" s="5573"/>
      <c r="T46" s="4006" t="str">
        <f t="shared" ref="T46:Y46" si="76">T25</f>
        <v>2020 г.</v>
      </c>
      <c r="U46" s="4006" t="str">
        <f t="shared" si="76"/>
        <v>2022 г.</v>
      </c>
      <c r="V46" s="4006" t="str">
        <f t="shared" si="76"/>
        <v>2023 г.</v>
      </c>
      <c r="W46" s="4006" t="str">
        <f t="shared" si="76"/>
        <v>2024 г.</v>
      </c>
      <c r="X46" s="4006" t="str">
        <f t="shared" si="76"/>
        <v>2025 г.</v>
      </c>
      <c r="Y46" s="4006" t="str">
        <f t="shared" si="76"/>
        <v>2026 г.</v>
      </c>
      <c r="Z46" s="5579"/>
      <c r="AA46" s="5579"/>
      <c r="AB46" s="3698"/>
      <c r="AC46" s="3698"/>
      <c r="AD46" s="3699"/>
      <c r="AE46" s="3698"/>
      <c r="AF46" s="3698"/>
      <c r="AG46" s="3698"/>
      <c r="AH46" s="3698"/>
      <c r="AI46" s="3698"/>
      <c r="AJ46" s="3698"/>
      <c r="AK46" s="4050" t="s">
        <v>90</v>
      </c>
      <c r="AL46" s="4048" t="s">
        <v>170</v>
      </c>
      <c r="AM46" s="4020" t="s">
        <v>1072</v>
      </c>
      <c r="AN46" s="4020" t="s">
        <v>1073</v>
      </c>
      <c r="AO46" s="4020" t="s">
        <v>1074</v>
      </c>
      <c r="AP46" s="4020" t="s">
        <v>1075</v>
      </c>
      <c r="AQ46" s="4020" t="s">
        <v>1076</v>
      </c>
      <c r="AR46" s="3590"/>
      <c r="AS46" s="3698"/>
      <c r="AT46" s="3698"/>
      <c r="AU46" s="3698"/>
      <c r="AV46" s="3698"/>
      <c r="AW46" s="3698"/>
    </row>
    <row r="47" spans="1:49" ht="15.75" customHeight="1">
      <c r="A47" s="4173" t="s">
        <v>339</v>
      </c>
      <c r="B47" s="4106">
        <f>'11. Амортиз. план'!S111</f>
        <v>0</v>
      </c>
      <c r="C47" s="4106">
        <f>'11. Амортиз. план'!U111</f>
        <v>0</v>
      </c>
      <c r="D47" s="4106">
        <f>'11. Амортиз. план'!V111</f>
        <v>0</v>
      </c>
      <c r="E47" s="4106">
        <f>'11. Амортиз. план'!W111</f>
        <v>0</v>
      </c>
      <c r="F47" s="4106">
        <f>'11. Амортиз. план'!X111</f>
        <v>0</v>
      </c>
      <c r="G47" s="4106">
        <f>'11. Амортиз. план'!Y111</f>
        <v>0</v>
      </c>
      <c r="H47" s="3698"/>
      <c r="I47" s="4156" t="s">
        <v>1570</v>
      </c>
      <c r="J47" s="4156" t="s">
        <v>1072</v>
      </c>
      <c r="K47" s="4156" t="s">
        <v>1073</v>
      </c>
      <c r="L47" s="4156" t="s">
        <v>1074</v>
      </c>
      <c r="M47" s="4156" t="s">
        <v>1075</v>
      </c>
      <c r="N47" s="4156" t="s">
        <v>1076</v>
      </c>
      <c r="O47" s="4163" t="s">
        <v>1686</v>
      </c>
      <c r="P47" s="4186" t="s">
        <v>1687</v>
      </c>
      <c r="Q47" s="4288"/>
      <c r="R47" s="3698"/>
      <c r="S47" s="4174" t="s">
        <v>231</v>
      </c>
      <c r="T47" s="4102">
        <f>'12. Разходи'!S11</f>
        <v>0</v>
      </c>
      <c r="U47" s="4102">
        <f>'12. Разходи'!T11</f>
        <v>0</v>
      </c>
      <c r="V47" s="4102">
        <f>'12. Разходи'!U11</f>
        <v>0</v>
      </c>
      <c r="W47" s="4102">
        <f>'12. Разходи'!V11</f>
        <v>0</v>
      </c>
      <c r="X47" s="4102">
        <f>'12. Разходи'!W11</f>
        <v>0</v>
      </c>
      <c r="Y47" s="4102">
        <f>'12. Разходи'!X11</f>
        <v>0</v>
      </c>
      <c r="Z47" s="4118">
        <f>IFERROR((U47-T47)/T47,0)</f>
        <v>0</v>
      </c>
      <c r="AA47" s="4118">
        <f>IFERROR((Y47-T47)/T47,0)</f>
        <v>0</v>
      </c>
      <c r="AB47" s="3698"/>
      <c r="AC47" s="3698"/>
      <c r="AD47" s="3699"/>
      <c r="AE47" s="3698"/>
      <c r="AF47" s="3698"/>
      <c r="AG47" s="3698"/>
      <c r="AH47" s="3698"/>
      <c r="AI47" s="3698"/>
      <c r="AJ47" s="3698"/>
      <c r="AK47" s="4213" t="s">
        <v>329</v>
      </c>
      <c r="AL47" s="4078" t="s">
        <v>174</v>
      </c>
      <c r="AM47" s="4090">
        <f>'19. HB'!D11</f>
        <v>0.1</v>
      </c>
      <c r="AN47" s="4090">
        <f>'19. HB'!E11</f>
        <v>0.1</v>
      </c>
      <c r="AO47" s="4090">
        <f>'19. HB'!F11</f>
        <v>0.1</v>
      </c>
      <c r="AP47" s="4090">
        <f>'19. HB'!G11</f>
        <v>0.1</v>
      </c>
      <c r="AQ47" s="4090">
        <f>'19. HB'!H11</f>
        <v>0.1</v>
      </c>
      <c r="AR47" s="3590"/>
      <c r="AS47" s="3698"/>
      <c r="AT47" s="3698"/>
      <c r="AU47" s="3698"/>
      <c r="AV47" s="3698"/>
      <c r="AW47" s="3698"/>
    </row>
    <row r="48" spans="1:49" ht="15.75" customHeight="1">
      <c r="A48" s="4178" t="s">
        <v>223</v>
      </c>
      <c r="B48" s="4179">
        <f>'11. Амортиз. план'!S131</f>
        <v>0</v>
      </c>
      <c r="C48" s="4179">
        <f>'11. Амортиз. план'!U131</f>
        <v>0</v>
      </c>
      <c r="D48" s="4179">
        <f>'11. Амортиз. план'!V131</f>
        <v>0</v>
      </c>
      <c r="E48" s="4179">
        <f>'11. Амортиз. план'!W131</f>
        <v>0</v>
      </c>
      <c r="F48" s="4179">
        <f>'11. Амортиз. план'!X131</f>
        <v>0</v>
      </c>
      <c r="G48" s="4179">
        <f>'11. Амортиз. план'!Y131</f>
        <v>0</v>
      </c>
      <c r="H48" s="3698"/>
      <c r="I48" s="4116" t="s">
        <v>1729</v>
      </c>
      <c r="J48" s="4102">
        <f>SUM('9.Инвестиционна програма'!H12:H15)</f>
        <v>0</v>
      </c>
      <c r="K48" s="4102">
        <f>SUM('9.Инвестиционна програма'!I12:I15)</f>
        <v>0</v>
      </c>
      <c r="L48" s="4102">
        <f>SUM('9.Инвестиционна програма'!J12:J15)</f>
        <v>0</v>
      </c>
      <c r="M48" s="4102">
        <f>SUM('9.Инвестиционна програма'!K12:K15)</f>
        <v>0</v>
      </c>
      <c r="N48" s="4102">
        <f>SUM('9.Инвестиционна програма'!L12:L15)</f>
        <v>0</v>
      </c>
      <c r="O48" s="4106">
        <f>SUM(J48:N48)</f>
        <v>0</v>
      </c>
      <c r="P48" s="4209">
        <f t="shared" ref="P48:P88" si="77">IFERROR(O48/$O$88,0)</f>
        <v>0</v>
      </c>
      <c r="Q48" s="4412"/>
      <c r="R48" s="3698"/>
      <c r="S48" s="4174" t="s">
        <v>244</v>
      </c>
      <c r="T48" s="4102">
        <f>'12. Разходи'!S29</f>
        <v>0</v>
      </c>
      <c r="U48" s="4102">
        <f>'12. Разходи'!T29</f>
        <v>0</v>
      </c>
      <c r="V48" s="4102">
        <f>'12. Разходи'!U29</f>
        <v>0</v>
      </c>
      <c r="W48" s="4102">
        <f>'12. Разходи'!V29</f>
        <v>0</v>
      </c>
      <c r="X48" s="4102">
        <f>'12. Разходи'!W29</f>
        <v>0</v>
      </c>
      <c r="Y48" s="4102">
        <f>'12. Разходи'!X29</f>
        <v>0</v>
      </c>
      <c r="Z48" s="4118">
        <f t="shared" ref="Z48:Z63" si="78">IFERROR((U48-T48)/T48,0)</f>
        <v>0</v>
      </c>
      <c r="AA48" s="4118">
        <f t="shared" ref="AA48:AA63" si="79">IFERROR((Y48-T48)/T48,0)</f>
        <v>0</v>
      </c>
      <c r="AB48" s="3698"/>
      <c r="AC48" s="3698"/>
      <c r="AD48" s="3699"/>
      <c r="AE48" s="3698"/>
      <c r="AF48" s="3698"/>
      <c r="AG48" s="3698"/>
      <c r="AH48" s="3698"/>
      <c r="AI48" s="3698"/>
      <c r="AJ48" s="3698"/>
      <c r="AK48" s="4213" t="s">
        <v>931</v>
      </c>
      <c r="AL48" s="4078" t="s">
        <v>174</v>
      </c>
      <c r="AM48" s="4056">
        <f>'19. HB'!D12</f>
        <v>0.11550000000000001</v>
      </c>
      <c r="AN48" s="4056">
        <f>'19. HB'!E12</f>
        <v>0.11550000000000001</v>
      </c>
      <c r="AO48" s="4056">
        <f>'19. HB'!F12</f>
        <v>0.11550000000000001</v>
      </c>
      <c r="AP48" s="4056">
        <f>'19. HB'!G12</f>
        <v>0.11550000000000001</v>
      </c>
      <c r="AQ48" s="4056">
        <f>'19. HB'!H12</f>
        <v>0.11550000000000001</v>
      </c>
      <c r="AR48" s="3590"/>
      <c r="AS48" s="3698"/>
      <c r="AT48" s="3698"/>
      <c r="AU48" s="3698"/>
      <c r="AV48" s="3698"/>
      <c r="AW48" s="3698"/>
    </row>
    <row r="49" spans="1:49" ht="15.75" customHeight="1">
      <c r="A49" s="4116" t="s">
        <v>225</v>
      </c>
      <c r="B49" s="4102">
        <f>'11. Амортиз. план'!S151</f>
        <v>0</v>
      </c>
      <c r="C49" s="4102">
        <f>'11. Амортиз. план'!U151</f>
        <v>0</v>
      </c>
      <c r="D49" s="4102">
        <f>'11. Амортиз. план'!V151</f>
        <v>0</v>
      </c>
      <c r="E49" s="4102">
        <f>'11. Амортиз. план'!W151</f>
        <v>0</v>
      </c>
      <c r="F49" s="4102">
        <f>'11. Амортиз. план'!X151</f>
        <v>0</v>
      </c>
      <c r="G49" s="4102">
        <f>'11. Амортиз. план'!Y151</f>
        <v>0</v>
      </c>
      <c r="H49" s="3698"/>
      <c r="I49" s="4116" t="s">
        <v>362</v>
      </c>
      <c r="J49" s="4102">
        <f>'9.Инвестиционна програма'!H16</f>
        <v>0</v>
      </c>
      <c r="K49" s="4102">
        <f>'9.Инвестиционна програма'!I16</f>
        <v>0</v>
      </c>
      <c r="L49" s="4102">
        <f>'9.Инвестиционна програма'!J16</f>
        <v>0</v>
      </c>
      <c r="M49" s="4102">
        <f>'9.Инвестиционна програма'!K16</f>
        <v>0</v>
      </c>
      <c r="N49" s="4102">
        <f>'9.Инвестиционна програма'!L16</f>
        <v>0</v>
      </c>
      <c r="O49" s="4106">
        <f t="shared" ref="O49:O72" si="80">SUM(J49:N49)</f>
        <v>0</v>
      </c>
      <c r="P49" s="4209">
        <f t="shared" si="77"/>
        <v>0</v>
      </c>
      <c r="Q49" s="4412"/>
      <c r="R49" s="3698"/>
      <c r="S49" s="4174" t="s">
        <v>451</v>
      </c>
      <c r="T49" s="4102">
        <f>'12. Разходи'!S55</f>
        <v>0</v>
      </c>
      <c r="U49" s="4102">
        <f>'12. Разходи'!T55</f>
        <v>0</v>
      </c>
      <c r="V49" s="4102">
        <f>'12. Разходи'!U55</f>
        <v>0</v>
      </c>
      <c r="W49" s="4102">
        <f>'12. Разходи'!V55</f>
        <v>0</v>
      </c>
      <c r="X49" s="4102">
        <f>'12. Разходи'!W55</f>
        <v>0</v>
      </c>
      <c r="Y49" s="4102">
        <f>'12. Разходи'!X55</f>
        <v>0</v>
      </c>
      <c r="Z49" s="4118">
        <f t="shared" si="78"/>
        <v>0</v>
      </c>
      <c r="AA49" s="4118">
        <f t="shared" si="79"/>
        <v>0</v>
      </c>
      <c r="AB49" s="3698"/>
      <c r="AC49" s="3698"/>
      <c r="AD49" s="3699"/>
      <c r="AE49" s="3698"/>
      <c r="AF49" s="3698"/>
      <c r="AG49" s="3698"/>
      <c r="AH49" s="3698"/>
      <c r="AI49" s="3698"/>
      <c r="AJ49" s="3698"/>
      <c r="AK49" s="4213" t="s">
        <v>1798</v>
      </c>
      <c r="AL49" s="4078" t="s">
        <v>174</v>
      </c>
      <c r="AM49" s="4056">
        <f>'19. HB'!D13</f>
        <v>4.2999999999999997E-2</v>
      </c>
      <c r="AN49" s="4056">
        <f>'19. HB'!E13</f>
        <v>4.2999999999999997E-2</v>
      </c>
      <c r="AO49" s="4056">
        <f>'19. HB'!F13</f>
        <v>4.2999999999999997E-2</v>
      </c>
      <c r="AP49" s="4056">
        <f>'19. HB'!G13</f>
        <v>4.2999999999999997E-2</v>
      </c>
      <c r="AQ49" s="4056">
        <f>'19. HB'!H13</f>
        <v>4.2999999999999997E-2</v>
      </c>
      <c r="AR49" s="3590"/>
      <c r="AS49" s="3698"/>
      <c r="AT49" s="3698"/>
      <c r="AU49" s="3698"/>
      <c r="AV49" s="3698"/>
      <c r="AW49" s="3698"/>
    </row>
    <row r="50" spans="1:49" ht="15.75" customHeight="1">
      <c r="A50" s="4116" t="s">
        <v>227</v>
      </c>
      <c r="B50" s="4102">
        <f>'11. Амортиз. план'!S171</f>
        <v>0</v>
      </c>
      <c r="C50" s="4102">
        <f>'11. Амортиз. план'!U171</f>
        <v>0</v>
      </c>
      <c r="D50" s="4102">
        <f>'11. Амортиз. план'!V171</f>
        <v>0</v>
      </c>
      <c r="E50" s="4102">
        <f>'11. Амортиз. план'!W171</f>
        <v>0</v>
      </c>
      <c r="F50" s="4102">
        <f>'11. Амортиз. план'!X171</f>
        <v>0</v>
      </c>
      <c r="G50" s="4102">
        <f>'11. Амортиз. план'!Y171</f>
        <v>0</v>
      </c>
      <c r="H50" s="3698"/>
      <c r="I50" s="4116" t="s">
        <v>1688</v>
      </c>
      <c r="J50" s="4102">
        <f>'9.Инвестиционна програма'!H17</f>
        <v>0</v>
      </c>
      <c r="K50" s="4102">
        <f>'9.Инвестиционна програма'!I17</f>
        <v>0</v>
      </c>
      <c r="L50" s="4102">
        <f>'9.Инвестиционна програма'!J17</f>
        <v>0</v>
      </c>
      <c r="M50" s="4102">
        <f>'9.Инвестиционна програма'!K17</f>
        <v>0</v>
      </c>
      <c r="N50" s="4102">
        <f>'9.Инвестиционна програма'!L17</f>
        <v>0</v>
      </c>
      <c r="O50" s="4106">
        <f t="shared" si="80"/>
        <v>0</v>
      </c>
      <c r="P50" s="4209">
        <f t="shared" si="77"/>
        <v>0</v>
      </c>
      <c r="Q50" s="4412"/>
      <c r="R50" s="3698"/>
      <c r="S50" s="4183" t="s">
        <v>452</v>
      </c>
      <c r="T50" s="4179">
        <f>'12. Разходи'!S56</f>
        <v>0</v>
      </c>
      <c r="U50" s="4179">
        <f>'12. Разходи'!T56</f>
        <v>0</v>
      </c>
      <c r="V50" s="4179">
        <f>'12. Разходи'!U56</f>
        <v>0</v>
      </c>
      <c r="W50" s="4179">
        <f>'12. Разходи'!V56</f>
        <v>0</v>
      </c>
      <c r="X50" s="4179">
        <f>'12. Разходи'!W56</f>
        <v>0</v>
      </c>
      <c r="Y50" s="4179">
        <f>'12. Разходи'!X56</f>
        <v>0</v>
      </c>
      <c r="Z50" s="4118">
        <f t="shared" si="78"/>
        <v>0</v>
      </c>
      <c r="AA50" s="4118">
        <f t="shared" si="79"/>
        <v>0</v>
      </c>
      <c r="AB50" s="3698"/>
      <c r="AC50" s="3698"/>
      <c r="AD50" s="3699"/>
      <c r="AE50" s="3698"/>
      <c r="AF50" s="3698"/>
      <c r="AG50" s="3698"/>
      <c r="AH50" s="3698"/>
      <c r="AI50" s="3698"/>
      <c r="AJ50" s="3698"/>
      <c r="AK50" s="4213" t="s">
        <v>330</v>
      </c>
      <c r="AL50" s="4078" t="s">
        <v>174</v>
      </c>
      <c r="AM50" s="4215">
        <f>'19. HB'!D14</f>
        <v>0.5</v>
      </c>
      <c r="AN50" s="4215">
        <f>'19. HB'!E14</f>
        <v>0.5</v>
      </c>
      <c r="AO50" s="4215">
        <f>'19. HB'!F14</f>
        <v>0.5</v>
      </c>
      <c r="AP50" s="4215">
        <f>'19. HB'!G14</f>
        <v>0.5</v>
      </c>
      <c r="AQ50" s="4215">
        <f>'19. HB'!H14</f>
        <v>0.5</v>
      </c>
      <c r="AR50" s="3590"/>
      <c r="AS50" s="3698"/>
      <c r="AT50" s="3698"/>
      <c r="AU50" s="3698"/>
      <c r="AV50" s="3698"/>
      <c r="AW50" s="3698"/>
    </row>
    <row r="51" spans="1:49" ht="15.75" customHeight="1">
      <c r="A51" s="5585" t="s">
        <v>1752</v>
      </c>
      <c r="B51" s="5586"/>
      <c r="C51" s="5586"/>
      <c r="D51" s="5586"/>
      <c r="E51" s="5586"/>
      <c r="F51" s="5586"/>
      <c r="G51" s="5586"/>
      <c r="H51" s="3698"/>
      <c r="I51" s="4116" t="s">
        <v>1689</v>
      </c>
      <c r="J51" s="4102">
        <f>SUM('9.Инвестиционна програма'!H18:H21)</f>
        <v>0</v>
      </c>
      <c r="K51" s="4102">
        <f>SUM('9.Инвестиционна програма'!I18:I21)</f>
        <v>0</v>
      </c>
      <c r="L51" s="4102">
        <f>SUM('9.Инвестиционна програма'!J18:J21)</f>
        <v>0</v>
      </c>
      <c r="M51" s="4102">
        <f>SUM('9.Инвестиционна програма'!K18:K21)</f>
        <v>0</v>
      </c>
      <c r="N51" s="4102">
        <f>SUM('9.Инвестиционна програма'!L18:L21)</f>
        <v>0</v>
      </c>
      <c r="O51" s="4106">
        <f t="shared" si="80"/>
        <v>0</v>
      </c>
      <c r="P51" s="4209">
        <f t="shared" si="77"/>
        <v>0</v>
      </c>
      <c r="Q51" s="4412"/>
      <c r="R51" s="3698"/>
      <c r="S51" s="4183" t="s">
        <v>744</v>
      </c>
      <c r="T51" s="4179">
        <f>'12. Разходи'!S57</f>
        <v>0</v>
      </c>
      <c r="U51" s="4179">
        <f>'12. Разходи'!T57</f>
        <v>0</v>
      </c>
      <c r="V51" s="4179">
        <f>'12. Разходи'!U57</f>
        <v>0</v>
      </c>
      <c r="W51" s="4179">
        <f>'12. Разходи'!V57</f>
        <v>0</v>
      </c>
      <c r="X51" s="4179">
        <f>'12. Разходи'!W57</f>
        <v>0</v>
      </c>
      <c r="Y51" s="4179">
        <f>'12. Разходи'!X57</f>
        <v>0</v>
      </c>
      <c r="Z51" s="4118">
        <f t="shared" si="78"/>
        <v>0</v>
      </c>
      <c r="AA51" s="4118">
        <f t="shared" si="79"/>
        <v>0</v>
      </c>
      <c r="AB51" s="3698"/>
      <c r="AC51" s="3698"/>
      <c r="AD51" s="3699"/>
      <c r="AE51" s="3698"/>
      <c r="AF51" s="3698"/>
      <c r="AG51" s="3698"/>
      <c r="AH51" s="3698"/>
      <c r="AI51" s="3698"/>
      <c r="AJ51" s="3698"/>
      <c r="AK51" s="4213" t="s">
        <v>331</v>
      </c>
      <c r="AL51" s="4078" t="s">
        <v>174</v>
      </c>
      <c r="AM51" s="4215">
        <f>'19. HB'!D15</f>
        <v>0.5</v>
      </c>
      <c r="AN51" s="4215">
        <f>'19. HB'!E15</f>
        <v>0.5</v>
      </c>
      <c r="AO51" s="4215">
        <f>'19. HB'!F15</f>
        <v>0.5</v>
      </c>
      <c r="AP51" s="4215">
        <f>'19. HB'!G15</f>
        <v>0.5</v>
      </c>
      <c r="AQ51" s="4215">
        <f>'19. HB'!H15</f>
        <v>0.5</v>
      </c>
      <c r="AR51" s="3590"/>
      <c r="AS51" s="3698"/>
      <c r="AT51" s="3698"/>
      <c r="AU51" s="3698"/>
      <c r="AV51" s="3698"/>
      <c r="AW51" s="3698"/>
    </row>
    <row r="52" spans="1:49" ht="13.7" customHeight="1">
      <c r="A52" s="4173" t="s">
        <v>339</v>
      </c>
      <c r="B52" s="4106">
        <f>'11. Амортиз. план'!S192</f>
        <v>0</v>
      </c>
      <c r="C52" s="4106">
        <f>'11. Амортиз. план'!U192</f>
        <v>0</v>
      </c>
      <c r="D52" s="4106">
        <f>'11. Амортиз. план'!V192</f>
        <v>0</v>
      </c>
      <c r="E52" s="4106">
        <f>'11. Амортиз. план'!W192</f>
        <v>0</v>
      </c>
      <c r="F52" s="4106">
        <f>'11. Амортиз. план'!X192</f>
        <v>0</v>
      </c>
      <c r="G52" s="4106">
        <f>'11. Амортиз. план'!Y192</f>
        <v>0</v>
      </c>
      <c r="H52" s="3698"/>
      <c r="I52" s="4116" t="s">
        <v>1690</v>
      </c>
      <c r="J52" s="4102">
        <f>'9.Инвестиционна програма'!H22</f>
        <v>0</v>
      </c>
      <c r="K52" s="4102">
        <f>'9.Инвестиционна програма'!I22</f>
        <v>0</v>
      </c>
      <c r="L52" s="4102">
        <f>'9.Инвестиционна програма'!J22</f>
        <v>0</v>
      </c>
      <c r="M52" s="4102">
        <f>'9.Инвестиционна програма'!K22</f>
        <v>0</v>
      </c>
      <c r="N52" s="4102">
        <f>'9.Инвестиционна програма'!L22</f>
        <v>0</v>
      </c>
      <c r="O52" s="4106">
        <f t="shared" si="80"/>
        <v>0</v>
      </c>
      <c r="P52" s="4209">
        <f t="shared" si="77"/>
        <v>0</v>
      </c>
      <c r="Q52" s="4412"/>
      <c r="R52" s="3698"/>
      <c r="S52" s="4183" t="s">
        <v>745</v>
      </c>
      <c r="T52" s="4179">
        <f>'12. Разходи'!S58</f>
        <v>0</v>
      </c>
      <c r="U52" s="4179">
        <f>'12. Разходи'!T58</f>
        <v>0</v>
      </c>
      <c r="V52" s="4179">
        <f>'12. Разходи'!U58</f>
        <v>0</v>
      </c>
      <c r="W52" s="4179">
        <f>'12. Разходи'!V58</f>
        <v>0</v>
      </c>
      <c r="X52" s="4179">
        <f>'12. Разходи'!W58</f>
        <v>0</v>
      </c>
      <c r="Y52" s="4179">
        <f>'12. Разходи'!X58</f>
        <v>0</v>
      </c>
      <c r="Z52" s="4118">
        <f t="shared" si="78"/>
        <v>0</v>
      </c>
      <c r="AA52" s="4118">
        <f t="shared" si="79"/>
        <v>0</v>
      </c>
      <c r="AB52" s="3698"/>
      <c r="AC52" s="3698"/>
      <c r="AD52" s="3699"/>
      <c r="AE52" s="3698"/>
      <c r="AF52" s="3698"/>
      <c r="AG52" s="3698"/>
      <c r="AH52" s="3698"/>
      <c r="AI52" s="3698"/>
      <c r="AJ52" s="3698"/>
      <c r="AK52" s="4216" t="s">
        <v>701</v>
      </c>
      <c r="AL52" s="4217" t="s">
        <v>174</v>
      </c>
      <c r="AM52" s="4218">
        <f>'19. HB'!D16</f>
        <v>8.5666666666666669E-2</v>
      </c>
      <c r="AN52" s="4218">
        <f>'19. HB'!E16</f>
        <v>8.5666666666666669E-2</v>
      </c>
      <c r="AO52" s="4218">
        <f>'19. HB'!F16</f>
        <v>8.5666666666666669E-2</v>
      </c>
      <c r="AP52" s="4218">
        <f>'19. HB'!G16</f>
        <v>8.5666666666666669E-2</v>
      </c>
      <c r="AQ52" s="4218">
        <f>'19. HB'!H16</f>
        <v>8.5666666666666669E-2</v>
      </c>
      <c r="AR52" s="3590"/>
      <c r="AS52" s="3698"/>
      <c r="AT52" s="3698"/>
      <c r="AU52" s="3698"/>
      <c r="AV52" s="3698"/>
      <c r="AW52" s="3698"/>
    </row>
    <row r="53" spans="1:49" ht="15.75" customHeight="1">
      <c r="A53" s="4178" t="s">
        <v>223</v>
      </c>
      <c r="B53" s="4179">
        <f>'11. Амортиз. план'!S214</f>
        <v>0</v>
      </c>
      <c r="C53" s="4179">
        <f>'11. Амортиз. план'!U214</f>
        <v>0</v>
      </c>
      <c r="D53" s="4179">
        <f>'11. Амортиз. план'!V214</f>
        <v>0</v>
      </c>
      <c r="E53" s="4179">
        <f>'11. Амортиз. план'!W214</f>
        <v>0</v>
      </c>
      <c r="F53" s="4179">
        <f>'11. Амортиз. план'!X214</f>
        <v>0</v>
      </c>
      <c r="G53" s="4179">
        <f>'11. Амортиз. план'!Y214</f>
        <v>0</v>
      </c>
      <c r="H53" s="3698"/>
      <c r="I53" s="4116" t="s">
        <v>1691</v>
      </c>
      <c r="J53" s="4102">
        <f>SUM('9.Инвестиционна програма'!H23:H24)</f>
        <v>0</v>
      </c>
      <c r="K53" s="4102">
        <f>SUM('9.Инвестиционна програма'!I23:I24)</f>
        <v>0</v>
      </c>
      <c r="L53" s="4102">
        <f>SUM('9.Инвестиционна програма'!J23:J24)</f>
        <v>0</v>
      </c>
      <c r="M53" s="4102">
        <f>SUM('9.Инвестиционна програма'!K23:K24)</f>
        <v>0</v>
      </c>
      <c r="N53" s="4102">
        <f>SUM('9.Инвестиционна програма'!L23:L24)</f>
        <v>0</v>
      </c>
      <c r="O53" s="4106">
        <f t="shared" si="80"/>
        <v>0</v>
      </c>
      <c r="P53" s="4209">
        <f t="shared" si="77"/>
        <v>0</v>
      </c>
      <c r="Q53" s="4412"/>
      <c r="R53" s="3698"/>
      <c r="S53" s="4174" t="s">
        <v>453</v>
      </c>
      <c r="T53" s="4102">
        <f>'12. Разходи'!S59</f>
        <v>0</v>
      </c>
      <c r="U53" s="4102">
        <f>'12. Разходи'!T59</f>
        <v>0</v>
      </c>
      <c r="V53" s="4102">
        <f>'12. Разходи'!U59</f>
        <v>0</v>
      </c>
      <c r="W53" s="4102">
        <f>'12. Разходи'!V59</f>
        <v>0</v>
      </c>
      <c r="X53" s="4102">
        <f>'12. Разходи'!W59</f>
        <v>0</v>
      </c>
      <c r="Y53" s="4102">
        <f>'12. Разходи'!X59</f>
        <v>0</v>
      </c>
      <c r="Z53" s="4118">
        <f t="shared" si="78"/>
        <v>0</v>
      </c>
      <c r="AA53" s="4118">
        <f t="shared" si="79"/>
        <v>0</v>
      </c>
      <c r="AB53" s="3698"/>
      <c r="AC53" s="3698"/>
      <c r="AD53" s="3699"/>
      <c r="AE53" s="3698"/>
      <c r="AF53" s="3698"/>
      <c r="AG53" s="3698"/>
      <c r="AH53" s="3698"/>
      <c r="AI53" s="3698"/>
      <c r="AJ53" s="3698"/>
      <c r="AK53" s="4220" t="s">
        <v>1799</v>
      </c>
      <c r="AL53" s="4080" t="s">
        <v>328</v>
      </c>
      <c r="AM53" s="4221">
        <f>'19. HB'!D17</f>
        <v>0</v>
      </c>
      <c r="AN53" s="4221">
        <f>'19. HB'!E17</f>
        <v>0</v>
      </c>
      <c r="AO53" s="4221">
        <f>'19. HB'!F17</f>
        <v>0</v>
      </c>
      <c r="AP53" s="4221">
        <f>'19. HB'!G17</f>
        <v>0</v>
      </c>
      <c r="AQ53" s="4221">
        <f>'19. HB'!H17</f>
        <v>0</v>
      </c>
      <c r="AR53" s="3590"/>
      <c r="AS53" s="3698"/>
      <c r="AT53" s="3698"/>
      <c r="AU53" s="3698"/>
      <c r="AV53" s="3698"/>
      <c r="AW53" s="3698"/>
    </row>
    <row r="54" spans="1:49" ht="15.75" customHeight="1">
      <c r="A54" s="4116" t="s">
        <v>225</v>
      </c>
      <c r="B54" s="4102">
        <f>'11. Амортиз. план'!S236</f>
        <v>0</v>
      </c>
      <c r="C54" s="4102">
        <f>'11. Амортиз. план'!U236</f>
        <v>0</v>
      </c>
      <c r="D54" s="4102">
        <f>'11. Амортиз. план'!V236</f>
        <v>0</v>
      </c>
      <c r="E54" s="4102">
        <f>'11. Амортиз. план'!W236</f>
        <v>0</v>
      </c>
      <c r="F54" s="4102">
        <f>'11. Амортиз. план'!X236</f>
        <v>0</v>
      </c>
      <c r="G54" s="4102">
        <f>'11. Амортиз. план'!Y236</f>
        <v>0</v>
      </c>
      <c r="H54" s="3698"/>
      <c r="I54" s="4116" t="s">
        <v>1692</v>
      </c>
      <c r="J54" s="4102">
        <f>SUM('9.Инвестиционна програма'!H25:H26)</f>
        <v>0</v>
      </c>
      <c r="K54" s="4102">
        <f>SUM('9.Инвестиционна програма'!I25:I26)</f>
        <v>0</v>
      </c>
      <c r="L54" s="4102">
        <f>SUM('9.Инвестиционна програма'!J25:J26)</f>
        <v>0</v>
      </c>
      <c r="M54" s="4102">
        <f>SUM('9.Инвестиционна програма'!K25:K26)</f>
        <v>0</v>
      </c>
      <c r="N54" s="4102">
        <f>SUM('9.Инвестиционна програма'!L25:L26)</f>
        <v>0</v>
      </c>
      <c r="O54" s="4106">
        <f t="shared" si="80"/>
        <v>0</v>
      </c>
      <c r="P54" s="4209">
        <f t="shared" si="77"/>
        <v>0</v>
      </c>
      <c r="Q54" s="4412"/>
      <c r="R54" s="3698"/>
      <c r="S54" s="4174" t="s">
        <v>454</v>
      </c>
      <c r="T54" s="4102">
        <f>'12. Разходи'!S63</f>
        <v>0</v>
      </c>
      <c r="U54" s="4102">
        <f>'12. Разходи'!T63</f>
        <v>0</v>
      </c>
      <c r="V54" s="4102">
        <f>'12. Разходи'!U63</f>
        <v>0</v>
      </c>
      <c r="W54" s="4102">
        <f>'12. Разходи'!V63</f>
        <v>0</v>
      </c>
      <c r="X54" s="4102">
        <f>'12. Разходи'!W63</f>
        <v>0</v>
      </c>
      <c r="Y54" s="4102">
        <f>'12. Разходи'!X63</f>
        <v>0</v>
      </c>
      <c r="Z54" s="4118">
        <f t="shared" si="78"/>
        <v>0</v>
      </c>
      <c r="AA54" s="4118">
        <f t="shared" si="79"/>
        <v>0</v>
      </c>
      <c r="AB54" s="3698"/>
      <c r="AC54" s="3698"/>
      <c r="AD54" s="3699"/>
      <c r="AE54" s="3698"/>
      <c r="AF54" s="3698"/>
      <c r="AG54" s="3698"/>
      <c r="AH54" s="3698"/>
      <c r="AI54" s="3698"/>
      <c r="AJ54" s="3698"/>
      <c r="AK54" s="4220" t="s">
        <v>1447</v>
      </c>
      <c r="AL54" s="4080" t="s">
        <v>328</v>
      </c>
      <c r="AM54" s="4221">
        <f>'19. HB'!D18</f>
        <v>0</v>
      </c>
      <c r="AN54" s="4221">
        <f>'19. HB'!E18</f>
        <v>0</v>
      </c>
      <c r="AO54" s="4221">
        <f>'19. HB'!F18</f>
        <v>0</v>
      </c>
      <c r="AP54" s="4221">
        <f>'19. HB'!G18</f>
        <v>0</v>
      </c>
      <c r="AQ54" s="4221">
        <f>'19. HB'!H18</f>
        <v>0</v>
      </c>
      <c r="AR54" s="3590"/>
      <c r="AS54" s="3698"/>
      <c r="AT54" s="3698"/>
      <c r="AU54" s="3698"/>
      <c r="AV54" s="3698"/>
      <c r="AW54" s="3698"/>
    </row>
    <row r="55" spans="1:49" ht="15.75" customHeight="1">
      <c r="A55" s="4116" t="s">
        <v>227</v>
      </c>
      <c r="B55" s="4102">
        <f>'11. Амортиз. план'!S258</f>
        <v>0</v>
      </c>
      <c r="C55" s="4102">
        <f>'11. Амортиз. план'!U258</f>
        <v>0</v>
      </c>
      <c r="D55" s="4102">
        <f>'11. Амортиз. план'!V258</f>
        <v>0</v>
      </c>
      <c r="E55" s="4102">
        <f>'11. Амортиз. план'!W258</f>
        <v>0</v>
      </c>
      <c r="F55" s="4102">
        <f>'11. Амортиз. план'!X258</f>
        <v>0</v>
      </c>
      <c r="G55" s="4102">
        <f>'11. Амортиз. план'!Y258</f>
        <v>0</v>
      </c>
      <c r="H55" s="3698"/>
      <c r="I55" s="4116" t="s">
        <v>1693</v>
      </c>
      <c r="J55" s="4102">
        <f>SUM('9.Инвестиционна програма'!H27:H28)</f>
        <v>0</v>
      </c>
      <c r="K55" s="4102">
        <f>SUM('9.Инвестиционна програма'!I27:I28)</f>
        <v>0</v>
      </c>
      <c r="L55" s="4102">
        <f>SUM('9.Инвестиционна програма'!J27:J28)</f>
        <v>0</v>
      </c>
      <c r="M55" s="4102">
        <f>SUM('9.Инвестиционна програма'!K27:K28)</f>
        <v>0</v>
      </c>
      <c r="N55" s="4102">
        <f>SUM('9.Инвестиционна програма'!L27:L28)</f>
        <v>0</v>
      </c>
      <c r="O55" s="4106">
        <f t="shared" si="80"/>
        <v>0</v>
      </c>
      <c r="P55" s="4209">
        <f t="shared" si="77"/>
        <v>0</v>
      </c>
      <c r="Q55" s="4412"/>
      <c r="R55" s="3698"/>
      <c r="S55" s="4174" t="s">
        <v>455</v>
      </c>
      <c r="T55" s="4102">
        <f>'12. Разходи'!S70</f>
        <v>0</v>
      </c>
      <c r="U55" s="4102">
        <f>'12. Разходи'!T70</f>
        <v>0</v>
      </c>
      <c r="V55" s="4102">
        <f>'12. Разходи'!U70</f>
        <v>0</v>
      </c>
      <c r="W55" s="4102">
        <f>'12. Разходи'!V70</f>
        <v>0</v>
      </c>
      <c r="X55" s="4102">
        <f>'12. Разходи'!W70</f>
        <v>0</v>
      </c>
      <c r="Y55" s="4102">
        <f>'12. Разходи'!X70</f>
        <v>0</v>
      </c>
      <c r="Z55" s="4118">
        <f t="shared" si="78"/>
        <v>0</v>
      </c>
      <c r="AA55" s="4118">
        <f t="shared" si="79"/>
        <v>0</v>
      </c>
      <c r="AB55" s="3698"/>
      <c r="AC55" s="3698"/>
      <c r="AD55" s="3699"/>
      <c r="AE55" s="3698"/>
      <c r="AF55" s="3698"/>
      <c r="AG55" s="3698"/>
      <c r="AH55" s="3698"/>
      <c r="AI55" s="3698"/>
      <c r="AJ55" s="3698"/>
      <c r="AK55" s="4220" t="s">
        <v>1448</v>
      </c>
      <c r="AL55" s="4080" t="s">
        <v>328</v>
      </c>
      <c r="AM55" s="4221">
        <f>'19. HB'!D19</f>
        <v>0</v>
      </c>
      <c r="AN55" s="4221">
        <f>'19. HB'!E19</f>
        <v>0</v>
      </c>
      <c r="AO55" s="4221">
        <f>'19. HB'!F19</f>
        <v>0</v>
      </c>
      <c r="AP55" s="4221">
        <f>'19. HB'!G19</f>
        <v>0</v>
      </c>
      <c r="AQ55" s="4221">
        <f>'19. HB'!H19</f>
        <v>0</v>
      </c>
      <c r="AR55" s="3590"/>
      <c r="AS55" s="3698"/>
      <c r="AT55" s="3698"/>
      <c r="AU55" s="3698"/>
      <c r="AV55" s="3698"/>
      <c r="AW55" s="3698"/>
    </row>
    <row r="56" spans="1:49" ht="15.75" customHeight="1">
      <c r="A56" s="4159" t="s">
        <v>1759</v>
      </c>
      <c r="B56" s="3698"/>
      <c r="C56" s="3698"/>
      <c r="D56" s="3698"/>
      <c r="E56" s="3698"/>
      <c r="F56" s="3698"/>
      <c r="G56" s="4160" t="s">
        <v>1727</v>
      </c>
      <c r="H56" s="3698"/>
      <c r="I56" s="4116" t="s">
        <v>1694</v>
      </c>
      <c r="J56" s="4102">
        <f>'9.Инвестиционна програма'!H29</f>
        <v>0</v>
      </c>
      <c r="K56" s="4102">
        <f>'9.Инвестиционна програма'!I29</f>
        <v>0</v>
      </c>
      <c r="L56" s="4102">
        <f>'9.Инвестиционна програма'!J29</f>
        <v>0</v>
      </c>
      <c r="M56" s="4102">
        <f>'9.Инвестиционна програма'!K29</f>
        <v>0</v>
      </c>
      <c r="N56" s="4102">
        <f>'9.Инвестиционна програма'!L29</f>
        <v>0</v>
      </c>
      <c r="O56" s="4106">
        <f t="shared" si="80"/>
        <v>0</v>
      </c>
      <c r="P56" s="4209">
        <f t="shared" si="77"/>
        <v>0</v>
      </c>
      <c r="Q56" s="4412"/>
      <c r="R56" s="3698"/>
      <c r="S56" s="4174" t="s">
        <v>272</v>
      </c>
      <c r="T56" s="4102">
        <f>'12. Разходи'!S76</f>
        <v>0</v>
      </c>
      <c r="U56" s="4102">
        <f>'12. Разходи'!T76</f>
        <v>0</v>
      </c>
      <c r="V56" s="4102">
        <f>'12. Разходи'!U76</f>
        <v>0</v>
      </c>
      <c r="W56" s="4102">
        <f>'12. Разходи'!V76</f>
        <v>0</v>
      </c>
      <c r="X56" s="4102">
        <f>'12. Разходи'!W76</f>
        <v>0</v>
      </c>
      <c r="Y56" s="4102">
        <f>'12. Разходи'!X76</f>
        <v>0</v>
      </c>
      <c r="Z56" s="4118">
        <f t="shared" si="78"/>
        <v>0</v>
      </c>
      <c r="AA56" s="4118">
        <f t="shared" si="79"/>
        <v>0</v>
      </c>
      <c r="AB56" s="3698"/>
      <c r="AC56" s="3698"/>
      <c r="AD56" s="3699"/>
      <c r="AE56" s="3698"/>
      <c r="AF56" s="3698"/>
      <c r="AG56" s="3698"/>
      <c r="AH56" s="3698"/>
      <c r="AI56" s="3698"/>
      <c r="AJ56" s="3698"/>
      <c r="AK56" s="4220" t="s">
        <v>1258</v>
      </c>
      <c r="AL56" s="4080" t="s">
        <v>328</v>
      </c>
      <c r="AM56" s="4221">
        <f>'19. HB'!D20</f>
        <v>0</v>
      </c>
      <c r="AN56" s="4221">
        <f>'19. HB'!E20</f>
        <v>0</v>
      </c>
      <c r="AO56" s="4221">
        <f>'19. HB'!F20</f>
        <v>0</v>
      </c>
      <c r="AP56" s="4221">
        <f>'19. HB'!G20</f>
        <v>0</v>
      </c>
      <c r="AQ56" s="4221">
        <f>'19. HB'!H20</f>
        <v>0</v>
      </c>
      <c r="AR56" s="3590"/>
      <c r="AS56" s="3698"/>
      <c r="AT56" s="3698"/>
      <c r="AU56" s="3698"/>
      <c r="AV56" s="3698"/>
      <c r="AW56" s="3698"/>
    </row>
    <row r="57" spans="1:49" ht="12.75" customHeight="1">
      <c r="A57" s="5582" t="s">
        <v>90</v>
      </c>
      <c r="B57" s="5573" t="s">
        <v>1037</v>
      </c>
      <c r="C57" s="5573"/>
      <c r="D57" s="5573"/>
      <c r="E57" s="5573"/>
      <c r="F57" s="5573"/>
      <c r="G57" s="5573"/>
      <c r="H57" s="3698"/>
      <c r="I57" s="4178" t="s">
        <v>1695</v>
      </c>
      <c r="J57" s="4179">
        <f>SUM(J48:J56)</f>
        <v>0</v>
      </c>
      <c r="K57" s="4179">
        <f>SUM(K48:K56)</f>
        <v>0</v>
      </c>
      <c r="L57" s="4179">
        <f>SUM(L48:L56)</f>
        <v>0</v>
      </c>
      <c r="M57" s="4179">
        <f>SUM(M48:M56)</f>
        <v>0</v>
      </c>
      <c r="N57" s="4179">
        <f>SUM(N48:N56)</f>
        <v>0</v>
      </c>
      <c r="O57" s="4106">
        <f t="shared" si="80"/>
        <v>0</v>
      </c>
      <c r="P57" s="4211">
        <f t="shared" si="77"/>
        <v>0</v>
      </c>
      <c r="Q57" s="4413"/>
      <c r="R57" s="3698"/>
      <c r="S57" s="4194" t="s">
        <v>282</v>
      </c>
      <c r="T57" s="4195">
        <f>SUM(T47:T49,T53:T56)</f>
        <v>0</v>
      </c>
      <c r="U57" s="4195">
        <f t="shared" ref="U57" si="81">SUM(U47:U49,U53:U56)</f>
        <v>0</v>
      </c>
      <c r="V57" s="4195">
        <f t="shared" ref="V57" si="82">SUM(V47:V49,V53:V56)</f>
        <v>0</v>
      </c>
      <c r="W57" s="4195">
        <f t="shared" ref="W57" si="83">SUM(W47:W49,W53:W56)</f>
        <v>0</v>
      </c>
      <c r="X57" s="4195">
        <f t="shared" ref="X57" si="84">SUM(X47:X49,X53:X56)</f>
        <v>0</v>
      </c>
      <c r="Y57" s="4195">
        <f t="shared" ref="Y57" si="85">SUM(Y47:Y49,Y53:Y56)</f>
        <v>0</v>
      </c>
      <c r="Z57" s="4196">
        <f t="shared" si="78"/>
        <v>0</v>
      </c>
      <c r="AA57" s="4196">
        <f t="shared" si="79"/>
        <v>0</v>
      </c>
      <c r="AB57" s="3698"/>
      <c r="AC57" s="3698"/>
      <c r="AD57" s="3699"/>
      <c r="AE57" s="3698"/>
      <c r="AF57" s="3698"/>
      <c r="AG57" s="3698"/>
      <c r="AH57" s="3698"/>
      <c r="AI57" s="3698"/>
      <c r="AJ57" s="3698"/>
      <c r="AK57" s="4220" t="s">
        <v>1800</v>
      </c>
      <c r="AL57" s="4080" t="s">
        <v>328</v>
      </c>
      <c r="AM57" s="4221">
        <f>'19. HB'!D21</f>
        <v>1.3285022374429227</v>
      </c>
      <c r="AN57" s="4221">
        <f>'19. HB'!E21</f>
        <v>1.164292146118721</v>
      </c>
      <c r="AO57" s="4221">
        <f>'19. HB'!F21</f>
        <v>1.0891753881278541</v>
      </c>
      <c r="AP57" s="4221">
        <f>'19. HB'!G21</f>
        <v>3.634519817351598</v>
      </c>
      <c r="AQ57" s="4221">
        <f>'19. HB'!H21</f>
        <v>3.6450697260273981</v>
      </c>
      <c r="AR57" s="3590"/>
      <c r="AS57" s="3698"/>
      <c r="AT57" s="3698"/>
      <c r="AU57" s="3698"/>
      <c r="AV57" s="3698"/>
      <c r="AW57" s="3698"/>
    </row>
    <row r="58" spans="1:49" ht="12.75" customHeight="1">
      <c r="A58" s="5582"/>
      <c r="B58" s="4210" t="str">
        <f>B4</f>
        <v>2020 г.</v>
      </c>
      <c r="C58" s="4210" t="str">
        <f>C40</f>
        <v>2022 г.</v>
      </c>
      <c r="D58" s="4210" t="str">
        <f>D4</f>
        <v>2023 г.</v>
      </c>
      <c r="E58" s="4210" t="str">
        <f>E4</f>
        <v>2024 г.</v>
      </c>
      <c r="F58" s="4210" t="str">
        <f>F4</f>
        <v>2025 г.</v>
      </c>
      <c r="G58" s="4210" t="str">
        <f>G4</f>
        <v>2026 г.</v>
      </c>
      <c r="H58" s="3698"/>
      <c r="I58" s="4178" t="s">
        <v>1696</v>
      </c>
      <c r="J58" s="4179">
        <f>SUM('9.Инвестиционна програма'!H30:H35)</f>
        <v>0</v>
      </c>
      <c r="K58" s="4179">
        <f>SUM('9.Инвестиционна програма'!I30:I35)</f>
        <v>0</v>
      </c>
      <c r="L58" s="4179">
        <f>SUM('9.Инвестиционна програма'!J30:J35)</f>
        <v>0</v>
      </c>
      <c r="M58" s="4179">
        <f>SUM('9.Инвестиционна програма'!K30:K35)</f>
        <v>0</v>
      </c>
      <c r="N58" s="4179">
        <f>SUM('9.Инвестиционна програма'!L30:L35)</f>
        <v>0</v>
      </c>
      <c r="O58" s="4106">
        <f t="shared" si="80"/>
        <v>0</v>
      </c>
      <c r="P58" s="4211">
        <f t="shared" si="77"/>
        <v>0</v>
      </c>
      <c r="Q58" s="4413"/>
      <c r="R58" s="3698"/>
      <c r="S58" s="4200" t="s">
        <v>1766</v>
      </c>
      <c r="T58" s="4201"/>
      <c r="U58" s="4200">
        <f>U57-$T57</f>
        <v>0</v>
      </c>
      <c r="V58" s="4200">
        <f t="shared" ref="V58" si="86">V57-$T57</f>
        <v>0</v>
      </c>
      <c r="W58" s="4200">
        <f t="shared" ref="W58" si="87">W57-$T57</f>
        <v>0</v>
      </c>
      <c r="X58" s="4200">
        <f t="shared" ref="X58" si="88">X57-$T57</f>
        <v>0</v>
      </c>
      <c r="Y58" s="4200">
        <f t="shared" ref="Y58" si="89">Y57-$T57</f>
        <v>0</v>
      </c>
      <c r="Z58" s="4118">
        <f t="shared" si="78"/>
        <v>0</v>
      </c>
      <c r="AA58" s="4118">
        <f t="shared" si="79"/>
        <v>0</v>
      </c>
      <c r="AB58" s="3698"/>
      <c r="AC58" s="3698"/>
      <c r="AD58" s="3699"/>
      <c r="AE58" s="3698"/>
      <c r="AF58" s="3698"/>
      <c r="AG58" s="3698"/>
      <c r="AH58" s="3698"/>
      <c r="AI58" s="3698"/>
      <c r="AJ58" s="3698"/>
      <c r="AK58" s="4213" t="s">
        <v>332</v>
      </c>
      <c r="AL58" s="4078" t="s">
        <v>328</v>
      </c>
      <c r="AM58" s="4375">
        <f>SUM(AM53:AM57)</f>
        <v>1.3285022374429227</v>
      </c>
      <c r="AN58" s="4375">
        <f t="shared" ref="AN58:AQ58" si="90">SUM(AN53:AN57)</f>
        <v>1.164292146118721</v>
      </c>
      <c r="AO58" s="4375">
        <f t="shared" si="90"/>
        <v>1.0891753881278541</v>
      </c>
      <c r="AP58" s="4375">
        <f t="shared" si="90"/>
        <v>3.634519817351598</v>
      </c>
      <c r="AQ58" s="4375">
        <f t="shared" si="90"/>
        <v>3.6450697260273981</v>
      </c>
      <c r="AR58" s="3590"/>
      <c r="AS58" s="3698"/>
      <c r="AT58" s="3698"/>
      <c r="AU58" s="3698"/>
      <c r="AV58" s="3698"/>
      <c r="AW58" s="3698"/>
    </row>
    <row r="59" spans="1:49" ht="15.75" customHeight="1">
      <c r="A59" s="5584" t="s">
        <v>1750</v>
      </c>
      <c r="B59" s="5584"/>
      <c r="C59" s="5584"/>
      <c r="D59" s="5584"/>
      <c r="E59" s="5584"/>
      <c r="F59" s="5584"/>
      <c r="G59" s="5584"/>
      <c r="H59" s="3698"/>
      <c r="I59" s="4212" t="s">
        <v>212</v>
      </c>
      <c r="J59" s="4195">
        <f>J57+J58</f>
        <v>0</v>
      </c>
      <c r="K59" s="4195">
        <f>K57+K58</f>
        <v>0</v>
      </c>
      <c r="L59" s="4195">
        <f>L57+L58</f>
        <v>0</v>
      </c>
      <c r="M59" s="4195">
        <f>M57+M58</f>
        <v>0</v>
      </c>
      <c r="N59" s="4195">
        <f>N57+N58</f>
        <v>0</v>
      </c>
      <c r="O59" s="4195">
        <f>SUM(J59:N59)</f>
        <v>0</v>
      </c>
      <c r="P59" s="4196">
        <f t="shared" si="77"/>
        <v>0</v>
      </c>
      <c r="Q59" s="4288"/>
      <c r="R59" s="3698"/>
      <c r="S59" s="4174" t="s">
        <v>1764</v>
      </c>
      <c r="T59" s="4106">
        <f>'12. Разходи'!S92</f>
        <v>0</v>
      </c>
      <c r="U59" s="4106">
        <f>'12. Разходи'!T92</f>
        <v>0</v>
      </c>
      <c r="V59" s="4106">
        <f>'12. Разходи'!U92</f>
        <v>0</v>
      </c>
      <c r="W59" s="4106">
        <f>'12. Разходи'!V92</f>
        <v>0</v>
      </c>
      <c r="X59" s="4106">
        <f>'12. Разходи'!W92</f>
        <v>0</v>
      </c>
      <c r="Y59" s="4106">
        <f>'12. Разходи'!X92</f>
        <v>0</v>
      </c>
      <c r="Z59" s="4118">
        <f t="shared" si="78"/>
        <v>0</v>
      </c>
      <c r="AA59" s="4118">
        <f t="shared" si="79"/>
        <v>0</v>
      </c>
      <c r="AB59" s="3698"/>
      <c r="AC59" s="3698"/>
      <c r="AD59" s="3699"/>
      <c r="AE59" s="3698"/>
      <c r="AF59" s="3698"/>
      <c r="AG59" s="3698"/>
      <c r="AH59" s="3698"/>
      <c r="AI59" s="3698"/>
      <c r="AJ59" s="3698"/>
      <c r="AK59" s="3698"/>
      <c r="AL59" s="3590"/>
      <c r="AM59" s="3590"/>
      <c r="AN59" s="3590"/>
      <c r="AO59" s="3590"/>
      <c r="AP59" s="3590"/>
      <c r="AQ59" s="3698"/>
      <c r="AR59" s="3590"/>
      <c r="AS59" s="3698"/>
      <c r="AT59" s="3698"/>
      <c r="AU59" s="3698"/>
      <c r="AV59" s="3698"/>
      <c r="AW59" s="3698"/>
    </row>
    <row r="60" spans="1:49" ht="15.75" customHeight="1">
      <c r="A60" s="4173" t="s">
        <v>339</v>
      </c>
      <c r="B60" s="4106">
        <f>'11. Амортиз. план'!Z10</f>
        <v>0</v>
      </c>
      <c r="C60" s="4106">
        <f>'11. Амортиз. план'!AB10</f>
        <v>0</v>
      </c>
      <c r="D60" s="4106">
        <f>'11. Амортиз. план'!AC10</f>
        <v>0</v>
      </c>
      <c r="E60" s="4106">
        <f>'11. Амортиз. план'!AD10</f>
        <v>0</v>
      </c>
      <c r="F60" s="4106">
        <f>'11. Амортиз. план'!AE10</f>
        <v>0</v>
      </c>
      <c r="G60" s="4106">
        <f>'11. Амортиз. план'!AF10</f>
        <v>0</v>
      </c>
      <c r="H60" s="3698"/>
      <c r="I60" s="4116" t="s">
        <v>1697</v>
      </c>
      <c r="J60" s="4102">
        <f>'9.Инвестиционна програма'!H37</f>
        <v>0</v>
      </c>
      <c r="K60" s="4102">
        <f>'9.Инвестиционна програма'!I37</f>
        <v>0</v>
      </c>
      <c r="L60" s="4102">
        <f>'9.Инвестиционна програма'!J37</f>
        <v>0</v>
      </c>
      <c r="M60" s="4102">
        <f>'9.Инвестиционна програма'!K37</f>
        <v>0</v>
      </c>
      <c r="N60" s="4102">
        <f>'9.Инвестиционна програма'!L37</f>
        <v>0</v>
      </c>
      <c r="O60" s="4106">
        <f t="shared" si="80"/>
        <v>0</v>
      </c>
      <c r="P60" s="4209">
        <f t="shared" si="77"/>
        <v>0</v>
      </c>
      <c r="Q60" s="4412"/>
      <c r="R60" s="3698"/>
      <c r="S60" s="4174" t="s">
        <v>1767</v>
      </c>
      <c r="T60" s="4106">
        <f>'12. Разходи'!S93</f>
        <v>0</v>
      </c>
      <c r="U60" s="4106">
        <f>'12. Разходи'!T93</f>
        <v>0</v>
      </c>
      <c r="V60" s="4106">
        <f>'12. Разходи'!U93</f>
        <v>0</v>
      </c>
      <c r="W60" s="4106">
        <f>'12. Разходи'!V93</f>
        <v>0</v>
      </c>
      <c r="X60" s="4106">
        <f>'12. Разходи'!W93</f>
        <v>0</v>
      </c>
      <c r="Y60" s="4106">
        <f>'12. Разходи'!X93</f>
        <v>0</v>
      </c>
      <c r="Z60" s="4118">
        <f t="shared" si="78"/>
        <v>0</v>
      </c>
      <c r="AA60" s="4118">
        <f t="shared" si="79"/>
        <v>0</v>
      </c>
      <c r="AB60" s="3698"/>
      <c r="AC60" s="3698"/>
      <c r="AD60" s="3699"/>
      <c r="AE60" s="3698"/>
      <c r="AF60" s="3698"/>
      <c r="AG60" s="3698"/>
      <c r="AH60" s="3698"/>
      <c r="AI60" s="3698"/>
      <c r="AJ60" s="3698"/>
      <c r="AK60" s="3698"/>
      <c r="AL60" s="3590"/>
      <c r="AM60" s="3590"/>
      <c r="AN60" s="3590"/>
      <c r="AO60" s="3590"/>
      <c r="AP60" s="3590"/>
      <c r="AQ60" s="3698"/>
      <c r="AR60" s="3590"/>
      <c r="AS60" s="3698"/>
      <c r="AT60" s="3698"/>
      <c r="AU60" s="3698"/>
      <c r="AV60" s="3698"/>
      <c r="AW60" s="3698"/>
    </row>
    <row r="61" spans="1:49" ht="15.75" customHeight="1">
      <c r="A61" s="4178" t="s">
        <v>223</v>
      </c>
      <c r="B61" s="4179">
        <f>'11. Амортиз. план'!Z35</f>
        <v>0</v>
      </c>
      <c r="C61" s="4179">
        <f>'11. Амортиз. план'!AB35</f>
        <v>0</v>
      </c>
      <c r="D61" s="4179">
        <f>'11. Амортиз. план'!AC35</f>
        <v>0</v>
      </c>
      <c r="E61" s="4179">
        <f>'11. Амортиз. план'!AD35</f>
        <v>0</v>
      </c>
      <c r="F61" s="4179">
        <f>'11. Амортиз. план'!AE35</f>
        <v>0</v>
      </c>
      <c r="G61" s="4179">
        <f>'11. Амортиз. план'!AF35</f>
        <v>0</v>
      </c>
      <c r="H61" s="3698"/>
      <c r="I61" s="4116" t="s">
        <v>1698</v>
      </c>
      <c r="J61" s="4102">
        <f>'9.Инвестиционна програма'!H38</f>
        <v>0</v>
      </c>
      <c r="K61" s="4102">
        <f>'9.Инвестиционна програма'!I38</f>
        <v>0</v>
      </c>
      <c r="L61" s="4102">
        <f>'9.Инвестиционна програма'!J38</f>
        <v>0</v>
      </c>
      <c r="M61" s="4102">
        <f>'9.Инвестиционна програма'!K38</f>
        <v>0</v>
      </c>
      <c r="N61" s="4102">
        <f>'9.Инвестиционна програма'!L38</f>
        <v>0</v>
      </c>
      <c r="O61" s="4106">
        <f t="shared" si="80"/>
        <v>0</v>
      </c>
      <c r="P61" s="4209">
        <f t="shared" si="77"/>
        <v>0</v>
      </c>
      <c r="Q61" s="4412"/>
      <c r="R61" s="3698"/>
      <c r="S61" s="4189" t="s">
        <v>1765</v>
      </c>
      <c r="T61" s="4102">
        <f>'12. Разходи'!S94</f>
        <v>0</v>
      </c>
      <c r="U61" s="4102">
        <f>'12. Разходи'!T94</f>
        <v>0</v>
      </c>
      <c r="V61" s="4102">
        <f>'12. Разходи'!U94</f>
        <v>0</v>
      </c>
      <c r="W61" s="4102">
        <f>'12. Разходи'!V94</f>
        <v>0</v>
      </c>
      <c r="X61" s="4102">
        <f>'12. Разходи'!W94</f>
        <v>0</v>
      </c>
      <c r="Y61" s="4102">
        <f>'12. Разходи'!X94</f>
        <v>0</v>
      </c>
      <c r="Z61" s="4118">
        <f t="shared" si="78"/>
        <v>0</v>
      </c>
      <c r="AA61" s="4118">
        <f t="shared" si="79"/>
        <v>0</v>
      </c>
      <c r="AB61" s="3698"/>
      <c r="AC61" s="3698"/>
      <c r="AD61" s="3699"/>
      <c r="AE61" s="3698"/>
      <c r="AF61" s="3698"/>
      <c r="AG61" s="3698"/>
      <c r="AH61" s="3698"/>
      <c r="AI61" s="3698"/>
      <c r="AJ61" s="3698"/>
      <c r="AK61" s="3698"/>
      <c r="AL61" s="3590"/>
      <c r="AM61" s="3590"/>
      <c r="AN61" s="3590"/>
      <c r="AO61" s="3590"/>
      <c r="AP61" s="3590"/>
      <c r="AQ61" s="3698"/>
      <c r="AR61" s="3590"/>
      <c r="AS61" s="3698"/>
      <c r="AT61" s="3698"/>
      <c r="AU61" s="3698"/>
      <c r="AV61" s="3698"/>
      <c r="AW61" s="3698"/>
    </row>
    <row r="62" spans="1:49" ht="15.75" customHeight="1">
      <c r="A62" s="4116" t="s">
        <v>225</v>
      </c>
      <c r="B62" s="4102">
        <f>'11. Амортиз. план'!Z60</f>
        <v>0</v>
      </c>
      <c r="C62" s="4102">
        <f>'11. Амортиз. план'!AB60</f>
        <v>0</v>
      </c>
      <c r="D62" s="4102">
        <f>'11. Амортиз. план'!AC60</f>
        <v>0</v>
      </c>
      <c r="E62" s="4102">
        <f>'11. Амортиз. план'!AD60</f>
        <v>0</v>
      </c>
      <c r="F62" s="4102">
        <f>'11. Амортиз. план'!AE60</f>
        <v>0</v>
      </c>
      <c r="G62" s="4102">
        <f>'11. Амортиз. план'!AF60</f>
        <v>0</v>
      </c>
      <c r="H62" s="3698"/>
      <c r="I62" s="4116" t="s">
        <v>1699</v>
      </c>
      <c r="J62" s="4102">
        <f>'9.Инвестиционна програма'!H39</f>
        <v>0</v>
      </c>
      <c r="K62" s="4102">
        <f>'9.Инвестиционна програма'!I39</f>
        <v>0</v>
      </c>
      <c r="L62" s="4102">
        <f>'9.Инвестиционна програма'!J39</f>
        <v>0</v>
      </c>
      <c r="M62" s="4102">
        <f>'9.Инвестиционна програма'!K39</f>
        <v>0</v>
      </c>
      <c r="N62" s="4102">
        <f>'9.Инвестиционна програма'!L39</f>
        <v>0</v>
      </c>
      <c r="O62" s="4106">
        <f t="shared" si="80"/>
        <v>0</v>
      </c>
      <c r="P62" s="4209">
        <f t="shared" si="77"/>
        <v>0</v>
      </c>
      <c r="Q62" s="4288"/>
      <c r="R62" s="3698"/>
      <c r="S62" s="4174" t="s">
        <v>1769</v>
      </c>
      <c r="T62" s="4102">
        <f>'12. Разходи'!S90</f>
        <v>0</v>
      </c>
      <c r="U62" s="4102">
        <f>'12. Разходи'!T90</f>
        <v>0</v>
      </c>
      <c r="V62" s="4102">
        <f>'12. Разходи'!U90</f>
        <v>0</v>
      </c>
      <c r="W62" s="4102">
        <f>'12. Разходи'!V90</f>
        <v>0</v>
      </c>
      <c r="X62" s="4102">
        <f>'12. Разходи'!W90</f>
        <v>0</v>
      </c>
      <c r="Y62" s="4102">
        <f>'12. Разходи'!X90</f>
        <v>0</v>
      </c>
      <c r="Z62" s="4118">
        <f t="shared" si="78"/>
        <v>0</v>
      </c>
      <c r="AA62" s="4118">
        <f t="shared" si="79"/>
        <v>0</v>
      </c>
      <c r="AB62" s="3698"/>
      <c r="AC62" s="3698"/>
      <c r="AD62" s="3699"/>
      <c r="AE62" s="3698"/>
      <c r="AF62" s="3698"/>
      <c r="AG62" s="3698"/>
      <c r="AH62" s="3698"/>
      <c r="AI62" s="3698"/>
      <c r="AJ62" s="3698"/>
      <c r="AK62" s="3698"/>
      <c r="AL62" s="3590"/>
      <c r="AM62" s="3590"/>
      <c r="AN62" s="3590"/>
      <c r="AO62" s="3590"/>
      <c r="AP62" s="3590"/>
      <c r="AQ62" s="3698"/>
      <c r="AR62" s="3590"/>
      <c r="AS62" s="3698"/>
      <c r="AT62" s="3698"/>
      <c r="AU62" s="3698"/>
      <c r="AV62" s="3698"/>
      <c r="AW62" s="3698"/>
    </row>
    <row r="63" spans="1:49" ht="14.25" customHeight="1">
      <c r="A63" s="4116" t="s">
        <v>227</v>
      </c>
      <c r="B63" s="4102">
        <f>'11. Амортиз. план'!Z85</f>
        <v>0</v>
      </c>
      <c r="C63" s="4102">
        <f>'11. Амортиз. план'!AB85</f>
        <v>0</v>
      </c>
      <c r="D63" s="4102">
        <f>'11. Амортиз. план'!AC85</f>
        <v>0</v>
      </c>
      <c r="E63" s="4102">
        <f>'11. Амортиз. план'!AD85</f>
        <v>0</v>
      </c>
      <c r="F63" s="4102">
        <f>'11. Амортиз. план'!AE85</f>
        <v>0</v>
      </c>
      <c r="G63" s="4102">
        <f>'11. Амортиз. план'!AF85</f>
        <v>0</v>
      </c>
      <c r="H63" s="3698"/>
      <c r="I63" s="4116" t="s">
        <v>1663</v>
      </c>
      <c r="J63" s="4102">
        <f>'9.Инвестиционна програма'!H40</f>
        <v>0</v>
      </c>
      <c r="K63" s="4102">
        <f>'9.Инвестиционна програма'!I40</f>
        <v>0</v>
      </c>
      <c r="L63" s="4102">
        <f>'9.Инвестиционна програма'!J40</f>
        <v>0</v>
      </c>
      <c r="M63" s="4102">
        <f>'9.Инвестиционна програма'!K40</f>
        <v>0</v>
      </c>
      <c r="N63" s="4102">
        <f>'9.Инвестиционна програма'!L40</f>
        <v>0</v>
      </c>
      <c r="O63" s="4106">
        <f t="shared" si="80"/>
        <v>0</v>
      </c>
      <c r="P63" s="4209">
        <f t="shared" si="77"/>
        <v>0</v>
      </c>
      <c r="Q63" s="4288"/>
      <c r="R63" s="3698"/>
      <c r="S63" s="4174" t="s">
        <v>1252</v>
      </c>
      <c r="T63" s="4102">
        <f>'12. Разходи'!S89</f>
        <v>0</v>
      </c>
      <c r="U63" s="4102">
        <f>'12. Разходи'!T89</f>
        <v>0</v>
      </c>
      <c r="V63" s="4102">
        <f>'12. Разходи'!U89</f>
        <v>0</v>
      </c>
      <c r="W63" s="4102">
        <f>'12. Разходи'!V89</f>
        <v>0</v>
      </c>
      <c r="X63" s="4102">
        <f>'12. Разходи'!W89</f>
        <v>0</v>
      </c>
      <c r="Y63" s="4102">
        <f>'12. Разходи'!X89</f>
        <v>0</v>
      </c>
      <c r="Z63" s="4118">
        <f t="shared" si="78"/>
        <v>0</v>
      </c>
      <c r="AA63" s="4118">
        <f t="shared" si="79"/>
        <v>0</v>
      </c>
      <c r="AB63" s="3698"/>
      <c r="AC63" s="3698"/>
      <c r="AD63" s="3699"/>
      <c r="AE63" s="3698"/>
      <c r="AF63" s="3698"/>
      <c r="AG63" s="3698"/>
      <c r="AH63" s="3698"/>
      <c r="AI63" s="3698"/>
      <c r="AJ63" s="3698"/>
      <c r="AK63" s="3698"/>
      <c r="AL63" s="3590"/>
      <c r="AM63" s="3590"/>
      <c r="AN63" s="3590"/>
      <c r="AO63" s="3590"/>
      <c r="AP63" s="3590"/>
      <c r="AQ63" s="3698"/>
      <c r="AR63" s="3590"/>
      <c r="AS63" s="3698"/>
      <c r="AT63" s="3698"/>
      <c r="AU63" s="3698"/>
      <c r="AV63" s="3698"/>
      <c r="AW63" s="3698"/>
    </row>
    <row r="64" spans="1:49" ht="20.25" customHeight="1">
      <c r="A64" s="5584" t="s">
        <v>1751</v>
      </c>
      <c r="B64" s="5584"/>
      <c r="C64" s="5584"/>
      <c r="D64" s="5584"/>
      <c r="E64" s="5584"/>
      <c r="F64" s="5584"/>
      <c r="G64" s="5584"/>
      <c r="H64" s="3698"/>
      <c r="I64" s="4116" t="s">
        <v>1700</v>
      </c>
      <c r="J64" s="4102">
        <f>'9.Инвестиционна програма'!H42</f>
        <v>0</v>
      </c>
      <c r="K64" s="4102">
        <f>'9.Инвестиционна програма'!I42</f>
        <v>0</v>
      </c>
      <c r="L64" s="4102">
        <f>'9.Инвестиционна програма'!J42</f>
        <v>0</v>
      </c>
      <c r="M64" s="4102">
        <f>'9.Инвестиционна програма'!K42</f>
        <v>0</v>
      </c>
      <c r="N64" s="4102">
        <f>'9.Инвестиционна програма'!L42</f>
        <v>0</v>
      </c>
      <c r="O64" s="4106">
        <f t="shared" si="80"/>
        <v>0</v>
      </c>
      <c r="P64" s="4209">
        <f t="shared" si="77"/>
        <v>0</v>
      </c>
      <c r="Q64" s="4288"/>
      <c r="R64" s="3698"/>
      <c r="S64" s="3564"/>
      <c r="T64" s="3698"/>
      <c r="U64" s="3698"/>
      <c r="V64" s="3698"/>
      <c r="W64" s="3698"/>
      <c r="X64" s="3698"/>
      <c r="Y64" s="3698"/>
      <c r="Z64" s="3698"/>
      <c r="AA64" s="3698"/>
      <c r="AB64" s="3698"/>
      <c r="AC64" s="3698"/>
      <c r="AD64" s="3699"/>
      <c r="AE64" s="3698"/>
      <c r="AF64" s="3698"/>
      <c r="AG64" s="3698"/>
      <c r="AH64" s="3698"/>
      <c r="AI64" s="3698"/>
      <c r="AJ64" s="3698"/>
      <c r="AK64" s="3698"/>
      <c r="AL64" s="3590"/>
      <c r="AM64" s="3590"/>
      <c r="AN64" s="3590"/>
      <c r="AO64" s="3590"/>
      <c r="AP64" s="3590"/>
      <c r="AQ64" s="3698"/>
      <c r="AR64" s="3590"/>
      <c r="AS64" s="3698"/>
      <c r="AT64" s="3698"/>
      <c r="AU64" s="3698"/>
      <c r="AV64" s="3698"/>
      <c r="AW64" s="3698"/>
    </row>
    <row r="65" spans="1:49" ht="15.75" customHeight="1">
      <c r="A65" s="4173" t="s">
        <v>339</v>
      </c>
      <c r="B65" s="4106">
        <f>'11. Амортиз. план'!Z111</f>
        <v>0</v>
      </c>
      <c r="C65" s="4106">
        <f>'11. Амортиз. план'!AB111</f>
        <v>0</v>
      </c>
      <c r="D65" s="4106">
        <f>'11. Амортиз. план'!AC111</f>
        <v>0</v>
      </c>
      <c r="E65" s="4106">
        <f>'11. Амортиз. план'!AD111</f>
        <v>0</v>
      </c>
      <c r="F65" s="4106">
        <f>'11. Амортиз. план'!AE111</f>
        <v>0</v>
      </c>
      <c r="G65" s="4106">
        <f>'11. Амортиз. план'!AF111</f>
        <v>0</v>
      </c>
      <c r="H65" s="3698"/>
      <c r="I65" s="4116" t="s">
        <v>1694</v>
      </c>
      <c r="J65" s="4102">
        <f>'9.Инвестиционна програма'!H41</f>
        <v>0</v>
      </c>
      <c r="K65" s="4102">
        <f>'9.Инвестиционна програма'!I41</f>
        <v>0</v>
      </c>
      <c r="L65" s="4102">
        <f>'9.Инвестиционна програма'!J41</f>
        <v>0</v>
      </c>
      <c r="M65" s="4102">
        <f>'9.Инвестиционна програма'!K41</f>
        <v>0</v>
      </c>
      <c r="N65" s="4102">
        <f>'9.Инвестиционна програма'!L41</f>
        <v>0</v>
      </c>
      <c r="O65" s="4106">
        <f t="shared" si="80"/>
        <v>0</v>
      </c>
      <c r="P65" s="4209">
        <f t="shared" si="77"/>
        <v>0</v>
      </c>
      <c r="Q65" s="4288"/>
      <c r="R65" s="3698"/>
      <c r="S65" s="3564"/>
      <c r="T65" s="3698"/>
      <c r="U65" s="3698"/>
      <c r="V65" s="3698"/>
      <c r="W65" s="3698"/>
      <c r="X65" s="3698"/>
      <c r="Y65" s="3698"/>
      <c r="Z65" s="3698"/>
      <c r="AA65" s="3698"/>
      <c r="AB65" s="3698"/>
      <c r="AC65" s="3698"/>
      <c r="AD65" s="3699"/>
      <c r="AE65" s="3698"/>
      <c r="AF65" s="3698"/>
      <c r="AG65" s="3698"/>
      <c r="AH65" s="3698"/>
      <c r="AI65" s="3698"/>
      <c r="AJ65" s="3698"/>
      <c r="AK65" s="3698"/>
      <c r="AL65" s="3590"/>
      <c r="AM65" s="3590"/>
      <c r="AN65" s="3590"/>
      <c r="AO65" s="3590"/>
      <c r="AP65" s="3590"/>
      <c r="AQ65" s="3698"/>
      <c r="AR65" s="3590"/>
      <c r="AS65" s="3698"/>
      <c r="AT65" s="3698"/>
      <c r="AU65" s="3698"/>
      <c r="AV65" s="3698"/>
      <c r="AW65" s="3698"/>
    </row>
    <row r="66" spans="1:49" ht="15" customHeight="1">
      <c r="A66" s="4178" t="s">
        <v>223</v>
      </c>
      <c r="B66" s="4179">
        <f>'11. Амортиз. план'!Z131</f>
        <v>0</v>
      </c>
      <c r="C66" s="4179">
        <f>'11. Амортиз. план'!AB131</f>
        <v>0</v>
      </c>
      <c r="D66" s="4179">
        <f>'11. Амортиз. план'!AC131</f>
        <v>0</v>
      </c>
      <c r="E66" s="4179">
        <f>'11. Амортиз. план'!AD131</f>
        <v>0</v>
      </c>
      <c r="F66" s="4179">
        <f>'11. Амортиз. план'!AE131</f>
        <v>0</v>
      </c>
      <c r="G66" s="4179">
        <f>'11. Амортиз. план'!AF131</f>
        <v>0</v>
      </c>
      <c r="H66" s="3698"/>
      <c r="I66" s="4178" t="s">
        <v>1701</v>
      </c>
      <c r="J66" s="4179">
        <f>SUM(J60:J65)</f>
        <v>0</v>
      </c>
      <c r="K66" s="4179">
        <f t="shared" ref="K66:N66" si="91">SUM(K60:K65)</f>
        <v>0</v>
      </c>
      <c r="L66" s="4179">
        <f t="shared" si="91"/>
        <v>0</v>
      </c>
      <c r="M66" s="4179">
        <f t="shared" si="91"/>
        <v>0</v>
      </c>
      <c r="N66" s="4179">
        <f t="shared" si="91"/>
        <v>0</v>
      </c>
      <c r="O66" s="4214">
        <f t="shared" si="80"/>
        <v>0</v>
      </c>
      <c r="P66" s="4211">
        <f t="shared" si="77"/>
        <v>0</v>
      </c>
      <c r="Q66" s="4288"/>
      <c r="R66" s="3698"/>
      <c r="S66" s="3564"/>
      <c r="T66" s="3698"/>
      <c r="U66" s="3698"/>
      <c r="V66" s="3698"/>
      <c r="W66" s="3698"/>
      <c r="X66" s="3698"/>
      <c r="Y66" s="3698"/>
      <c r="Z66" s="3698"/>
      <c r="AA66" s="3698"/>
      <c r="AB66" s="3698"/>
      <c r="AC66" s="3698"/>
      <c r="AD66" s="3699"/>
      <c r="AE66" s="3698"/>
      <c r="AF66" s="3698"/>
      <c r="AG66" s="3698"/>
      <c r="AH66" s="3698"/>
      <c r="AI66" s="3698"/>
      <c r="AJ66" s="3698"/>
      <c r="AK66" s="3698"/>
      <c r="AL66" s="3590"/>
      <c r="AM66" s="3590"/>
      <c r="AN66" s="3590"/>
      <c r="AO66" s="3590"/>
      <c r="AP66" s="3590"/>
      <c r="AQ66" s="3698"/>
      <c r="AR66" s="3698"/>
      <c r="AS66" s="3698"/>
      <c r="AT66" s="3698"/>
      <c r="AU66" s="3698"/>
      <c r="AV66" s="3698"/>
      <c r="AW66" s="3698"/>
    </row>
    <row r="67" spans="1:49" ht="20.25" customHeight="1">
      <c r="A67" s="4116" t="s">
        <v>225</v>
      </c>
      <c r="B67" s="4102">
        <f>'11. Амортиз. план'!Z151</f>
        <v>0</v>
      </c>
      <c r="C67" s="4102">
        <f>'11. Амортиз. план'!AB151</f>
        <v>0</v>
      </c>
      <c r="D67" s="4102">
        <f>'11. Амортиз. план'!AC151</f>
        <v>0</v>
      </c>
      <c r="E67" s="4102">
        <f>'11. Амортиз. план'!AD151</f>
        <v>0</v>
      </c>
      <c r="F67" s="4102">
        <f>'11. Амортиз. план'!AE151</f>
        <v>0</v>
      </c>
      <c r="G67" s="4102">
        <f>'11. Амортиз. план'!AF151</f>
        <v>0</v>
      </c>
      <c r="H67" s="3698"/>
      <c r="I67" s="4178" t="s">
        <v>1696</v>
      </c>
      <c r="J67" s="4179">
        <f>SUM('9.Инвестиционна програма'!H43:H47)</f>
        <v>0</v>
      </c>
      <c r="K67" s="4179">
        <f>SUM('9.Инвестиционна програма'!I43:I47)</f>
        <v>0</v>
      </c>
      <c r="L67" s="4179">
        <f>SUM('9.Инвестиционна програма'!J43:J47)</f>
        <v>0</v>
      </c>
      <c r="M67" s="4179">
        <f>SUM('9.Инвестиционна програма'!K43:K47)</f>
        <v>0</v>
      </c>
      <c r="N67" s="4179">
        <f>SUM('9.Инвестиционна програма'!L43:L47)</f>
        <v>0</v>
      </c>
      <c r="O67" s="4214">
        <f t="shared" si="80"/>
        <v>0</v>
      </c>
      <c r="P67" s="4211">
        <f t="shared" si="77"/>
        <v>0</v>
      </c>
      <c r="Q67" s="4288"/>
      <c r="R67" s="3698"/>
      <c r="S67" s="3564"/>
      <c r="T67" s="3698"/>
      <c r="U67" s="3698"/>
      <c r="V67" s="3698"/>
      <c r="W67" s="3698"/>
      <c r="X67" s="3698"/>
      <c r="Y67" s="3698"/>
      <c r="Z67" s="3698"/>
      <c r="AA67" s="3698"/>
      <c r="AB67" s="3698"/>
      <c r="AC67" s="3698"/>
      <c r="AD67" s="3699"/>
      <c r="AE67" s="3698"/>
      <c r="AF67" s="3698"/>
      <c r="AG67" s="3698"/>
      <c r="AH67" s="3698"/>
      <c r="AI67" s="3698"/>
      <c r="AJ67" s="3698"/>
      <c r="AK67" s="3698"/>
      <c r="AL67" s="3590"/>
      <c r="AM67" s="3590"/>
      <c r="AN67" s="3590"/>
      <c r="AO67" s="3590"/>
      <c r="AP67" s="3590"/>
      <c r="AQ67" s="3698"/>
      <c r="AR67" s="3698"/>
      <c r="AS67" s="3698"/>
      <c r="AT67" s="3698"/>
      <c r="AU67" s="3698"/>
      <c r="AV67" s="3698"/>
      <c r="AW67" s="3698"/>
    </row>
    <row r="68" spans="1:49" ht="20.25" customHeight="1">
      <c r="A68" s="4116" t="s">
        <v>227</v>
      </c>
      <c r="B68" s="4102">
        <f>'11. Амортиз. план'!Z171</f>
        <v>0</v>
      </c>
      <c r="C68" s="4102">
        <f>'11. Амортиз. план'!AB171</f>
        <v>0</v>
      </c>
      <c r="D68" s="4102">
        <f>'11. Амортиз. план'!AC171</f>
        <v>0</v>
      </c>
      <c r="E68" s="4102">
        <f>'11. Амортиз. план'!AD171</f>
        <v>0</v>
      </c>
      <c r="F68" s="4102">
        <f>'11. Амортиз. план'!AE171</f>
        <v>0</v>
      </c>
      <c r="G68" s="4102">
        <f>'11. Амортиз. план'!AF171</f>
        <v>0</v>
      </c>
      <c r="H68" s="3698"/>
      <c r="I68" s="4212" t="s">
        <v>213</v>
      </c>
      <c r="J68" s="4195">
        <f>J66+J67</f>
        <v>0</v>
      </c>
      <c r="K68" s="4195">
        <f t="shared" ref="K68:N68" si="92">K66+K67</f>
        <v>0</v>
      </c>
      <c r="L68" s="4195">
        <f t="shared" si="92"/>
        <v>0</v>
      </c>
      <c r="M68" s="4195">
        <f t="shared" si="92"/>
        <v>0</v>
      </c>
      <c r="N68" s="4195">
        <f t="shared" si="92"/>
        <v>0</v>
      </c>
      <c r="O68" s="4195">
        <f t="shared" ref="O68" si="93">SUM(J68:N68)</f>
        <v>0</v>
      </c>
      <c r="P68" s="4196">
        <f t="shared" si="77"/>
        <v>0</v>
      </c>
      <c r="Q68" s="4288"/>
      <c r="R68" s="3698"/>
      <c r="S68" s="3564"/>
      <c r="T68" s="3698"/>
      <c r="U68" s="3698"/>
      <c r="V68" s="3698"/>
      <c r="W68" s="3698"/>
      <c r="X68" s="3698"/>
      <c r="Y68" s="3698"/>
      <c r="Z68" s="3698"/>
      <c r="AA68" s="3698"/>
      <c r="AB68" s="3698"/>
      <c r="AC68" s="3698"/>
      <c r="AD68" s="3699"/>
      <c r="AE68" s="3698"/>
      <c r="AF68" s="3698"/>
      <c r="AG68" s="3698"/>
      <c r="AH68" s="3698"/>
      <c r="AI68" s="3698"/>
      <c r="AJ68" s="3698"/>
      <c r="AK68" s="3698"/>
      <c r="AL68" s="3590"/>
      <c r="AM68" s="3590"/>
      <c r="AN68" s="3590"/>
      <c r="AO68" s="3590"/>
      <c r="AP68" s="3590"/>
      <c r="AQ68" s="3698"/>
      <c r="AR68" s="3698"/>
      <c r="AS68" s="3698"/>
      <c r="AT68" s="3698"/>
      <c r="AU68" s="3698"/>
      <c r="AV68" s="3698"/>
      <c r="AW68" s="3698"/>
    </row>
    <row r="69" spans="1:49" ht="14.25" customHeight="1">
      <c r="A69" s="5584" t="s">
        <v>1752</v>
      </c>
      <c r="B69" s="5584"/>
      <c r="C69" s="5584"/>
      <c r="D69" s="5584"/>
      <c r="E69" s="5584"/>
      <c r="F69" s="5584"/>
      <c r="G69" s="5584"/>
      <c r="H69" s="3698"/>
      <c r="I69" s="4116" t="s">
        <v>1702</v>
      </c>
      <c r="J69" s="4102">
        <f>'9.Инвестиционна програма'!H49</f>
        <v>0</v>
      </c>
      <c r="K69" s="4102">
        <f>'9.Инвестиционна програма'!I49</f>
        <v>0</v>
      </c>
      <c r="L69" s="4102">
        <f>'9.Инвестиционна програма'!J49</f>
        <v>0</v>
      </c>
      <c r="M69" s="4102">
        <f>'9.Инвестиционна програма'!K49</f>
        <v>0</v>
      </c>
      <c r="N69" s="4102">
        <f>'9.Инвестиционна програма'!L49</f>
        <v>0</v>
      </c>
      <c r="O69" s="4219">
        <f t="shared" si="80"/>
        <v>0</v>
      </c>
      <c r="P69" s="4209">
        <f t="shared" si="77"/>
        <v>0</v>
      </c>
      <c r="Q69" s="4288"/>
      <c r="R69" s="3698"/>
      <c r="S69" s="3564"/>
      <c r="T69" s="3698"/>
      <c r="U69" s="3698"/>
      <c r="V69" s="3698"/>
      <c r="W69" s="3698"/>
      <c r="X69" s="3698"/>
      <c r="Y69" s="3698"/>
      <c r="Z69" s="3698"/>
      <c r="AA69" s="3698"/>
      <c r="AB69" s="3698"/>
      <c r="AC69" s="3698"/>
      <c r="AD69" s="3699"/>
      <c r="AE69" s="3698"/>
      <c r="AF69" s="3698"/>
      <c r="AG69" s="3698"/>
      <c r="AH69" s="3698"/>
      <c r="AI69" s="3698"/>
      <c r="AJ69" s="3698"/>
      <c r="AK69" s="3698"/>
      <c r="AL69" s="3590"/>
      <c r="AM69" s="3590"/>
      <c r="AN69" s="3590"/>
      <c r="AO69" s="3590"/>
      <c r="AP69" s="3590"/>
      <c r="AQ69" s="3698"/>
      <c r="AR69" s="3698"/>
      <c r="AS69" s="3698"/>
      <c r="AT69" s="3698"/>
      <c r="AU69" s="3698"/>
      <c r="AV69" s="3698"/>
      <c r="AW69" s="3698"/>
    </row>
    <row r="70" spans="1:49" ht="14.25" customHeight="1">
      <c r="A70" s="4173" t="s">
        <v>339</v>
      </c>
      <c r="B70" s="4106">
        <f>'11. Амортиз. план'!Z192</f>
        <v>0</v>
      </c>
      <c r="C70" s="4106">
        <f>'11. Амортиз. план'!AB192</f>
        <v>0</v>
      </c>
      <c r="D70" s="4106">
        <f>'11. Амортиз. план'!AC192</f>
        <v>0</v>
      </c>
      <c r="E70" s="4106">
        <f>'11. Амортиз. план'!AD192</f>
        <v>0</v>
      </c>
      <c r="F70" s="4106">
        <f>'11. Амортиз. план'!AE192</f>
        <v>0</v>
      </c>
      <c r="G70" s="4106">
        <f>'11. Амортиз. план'!AF192</f>
        <v>0</v>
      </c>
      <c r="H70" s="3698"/>
      <c r="I70" s="4116" t="s">
        <v>1694</v>
      </c>
      <c r="J70" s="4102">
        <f>'9.Инвестиционна програма'!H51</f>
        <v>0</v>
      </c>
      <c r="K70" s="4102">
        <f>'9.Инвестиционна програма'!I51</f>
        <v>0</v>
      </c>
      <c r="L70" s="4102">
        <f>'9.Инвестиционна програма'!J51</f>
        <v>0</v>
      </c>
      <c r="M70" s="4102">
        <f>'9.Инвестиционна програма'!K51</f>
        <v>0</v>
      </c>
      <c r="N70" s="4102">
        <f>'9.Инвестиционна програма'!L51</f>
        <v>0</v>
      </c>
      <c r="O70" s="4219">
        <f t="shared" si="80"/>
        <v>0</v>
      </c>
      <c r="P70" s="4209">
        <f t="shared" si="77"/>
        <v>0</v>
      </c>
      <c r="Q70" s="4288"/>
      <c r="R70" s="3698"/>
      <c r="S70" s="3564"/>
      <c r="T70" s="3698"/>
      <c r="U70" s="3698"/>
      <c r="V70" s="3698"/>
      <c r="W70" s="3698"/>
      <c r="X70" s="3698"/>
      <c r="Y70" s="3698"/>
      <c r="Z70" s="3698"/>
      <c r="AA70" s="3698"/>
      <c r="AB70" s="3698"/>
      <c r="AC70" s="3698"/>
      <c r="AD70" s="3699"/>
      <c r="AE70" s="3698"/>
      <c r="AF70" s="3698"/>
      <c r="AG70" s="3698"/>
      <c r="AH70" s="3698"/>
      <c r="AI70" s="3698"/>
      <c r="AJ70" s="3698"/>
      <c r="AK70" s="3698"/>
      <c r="AL70" s="3590"/>
      <c r="AM70" s="3590"/>
      <c r="AN70" s="3590"/>
      <c r="AO70" s="3590"/>
      <c r="AP70" s="3590"/>
      <c r="AQ70" s="3698"/>
      <c r="AR70" s="3698"/>
      <c r="AS70" s="3698"/>
      <c r="AT70" s="3698"/>
      <c r="AU70" s="3698"/>
      <c r="AV70" s="3698"/>
      <c r="AW70" s="3698"/>
    </row>
    <row r="71" spans="1:49" ht="12.75" customHeight="1">
      <c r="A71" s="4178" t="s">
        <v>223</v>
      </c>
      <c r="B71" s="4179">
        <f>'11. Амортиз. план'!Z214</f>
        <v>0</v>
      </c>
      <c r="C71" s="4179">
        <f>'11. Амортиз. план'!AB214</f>
        <v>0</v>
      </c>
      <c r="D71" s="4179">
        <f>'11. Амортиз. план'!AC214</f>
        <v>0</v>
      </c>
      <c r="E71" s="4179">
        <f>'11. Амортиз. план'!AD214</f>
        <v>0</v>
      </c>
      <c r="F71" s="4179">
        <f>'11. Амортиз. план'!AE214</f>
        <v>0</v>
      </c>
      <c r="G71" s="4179">
        <f>'11. Амортиз. план'!AF214</f>
        <v>0</v>
      </c>
      <c r="H71" s="3698"/>
      <c r="I71" s="4178" t="s">
        <v>1703</v>
      </c>
      <c r="J71" s="4179">
        <f>SUM(J69:J70)</f>
        <v>0</v>
      </c>
      <c r="K71" s="4179">
        <f>SUM(K69:K70)</f>
        <v>0</v>
      </c>
      <c r="L71" s="4179">
        <f>SUM(L69:L70)</f>
        <v>0</v>
      </c>
      <c r="M71" s="4179">
        <f>SUM(M69:M70)</f>
        <v>0</v>
      </c>
      <c r="N71" s="4179">
        <f>SUM(N69:N70)</f>
        <v>0</v>
      </c>
      <c r="O71" s="4219">
        <f t="shared" si="80"/>
        <v>0</v>
      </c>
      <c r="P71" s="4211">
        <f t="shared" si="77"/>
        <v>0</v>
      </c>
      <c r="Q71" s="4288"/>
      <c r="R71" s="3698"/>
      <c r="S71" s="3564"/>
      <c r="T71" s="3698"/>
      <c r="U71" s="3698"/>
      <c r="V71" s="3698"/>
      <c r="W71" s="3698"/>
      <c r="X71" s="3698"/>
      <c r="Y71" s="3698"/>
      <c r="Z71" s="3698"/>
      <c r="AA71" s="3698"/>
      <c r="AB71" s="3698"/>
      <c r="AC71" s="3698"/>
      <c r="AD71" s="3699"/>
      <c r="AE71" s="3698"/>
      <c r="AF71" s="3698"/>
      <c r="AG71" s="3698"/>
      <c r="AH71" s="3698"/>
      <c r="AI71" s="3698"/>
      <c r="AJ71" s="3698"/>
      <c r="AK71" s="3698"/>
      <c r="AL71" s="3590"/>
      <c r="AM71" s="3590"/>
      <c r="AN71" s="3590"/>
      <c r="AO71" s="3590"/>
      <c r="AP71" s="3590"/>
      <c r="AQ71" s="3698"/>
      <c r="AR71" s="3698"/>
      <c r="AS71" s="3698"/>
      <c r="AT71" s="3698"/>
      <c r="AU71" s="3698"/>
      <c r="AV71" s="3698"/>
      <c r="AW71" s="3698"/>
    </row>
    <row r="72" spans="1:49" ht="15.75" customHeight="1">
      <c r="A72" s="4116" t="s">
        <v>225</v>
      </c>
      <c r="B72" s="4102">
        <f>'11. Амортиз. план'!Z236</f>
        <v>0</v>
      </c>
      <c r="C72" s="4102">
        <f>'11. Амортиз. план'!AB236</f>
        <v>0</v>
      </c>
      <c r="D72" s="4102">
        <f>'11. Амортиз. план'!AC236</f>
        <v>0</v>
      </c>
      <c r="E72" s="4102">
        <f>'11. Амортиз. план'!AD236</f>
        <v>0</v>
      </c>
      <c r="F72" s="4102">
        <f>'11. Амортиз. план'!AE236</f>
        <v>0</v>
      </c>
      <c r="G72" s="4102">
        <f>'11. Амортиз. план'!AF236</f>
        <v>0</v>
      </c>
      <c r="H72" s="3698"/>
      <c r="I72" s="4178" t="s">
        <v>1696</v>
      </c>
      <c r="J72" s="4179">
        <f>SUM('9.Инвестиционна програма'!H52:H56,'9.Инвестиционна програма'!H50)</f>
        <v>0</v>
      </c>
      <c r="K72" s="4179">
        <f>SUM('9.Инвестиционна програма'!I52:I56,'9.Инвестиционна програма'!I50)</f>
        <v>0</v>
      </c>
      <c r="L72" s="4179">
        <f>SUM('9.Инвестиционна програма'!J52:J56,'9.Инвестиционна програма'!J50)</f>
        <v>0</v>
      </c>
      <c r="M72" s="4179">
        <f>SUM('9.Инвестиционна програма'!K52:K56,'9.Инвестиционна програма'!K50)</f>
        <v>0</v>
      </c>
      <c r="N72" s="4179">
        <f>SUM('9.Инвестиционна програма'!L52:L56,'9.Инвестиционна програма'!L50)</f>
        <v>0</v>
      </c>
      <c r="O72" s="4106">
        <f t="shared" si="80"/>
        <v>0</v>
      </c>
      <c r="P72" s="4211">
        <f t="shared" si="77"/>
        <v>0</v>
      </c>
      <c r="Q72" s="4288"/>
      <c r="R72" s="3698"/>
      <c r="S72" s="3564"/>
      <c r="T72" s="3698"/>
      <c r="U72" s="3698"/>
      <c r="V72" s="3698"/>
      <c r="W72" s="3698"/>
      <c r="X72" s="3698"/>
      <c r="Y72" s="3698"/>
      <c r="Z72" s="3698"/>
      <c r="AA72" s="3698"/>
      <c r="AB72" s="3698"/>
      <c r="AC72" s="3698"/>
      <c r="AD72" s="3699"/>
      <c r="AE72" s="3698"/>
      <c r="AF72" s="3698"/>
      <c r="AG72" s="3698"/>
      <c r="AH72" s="3698"/>
      <c r="AI72" s="3698"/>
      <c r="AJ72" s="3698"/>
      <c r="AK72" s="3698"/>
      <c r="AL72" s="3590"/>
      <c r="AM72" s="3590"/>
      <c r="AN72" s="3590"/>
      <c r="AO72" s="3590"/>
      <c r="AP72" s="3590"/>
      <c r="AQ72" s="3698"/>
      <c r="AR72" s="3698"/>
      <c r="AS72" s="3698"/>
      <c r="AT72" s="3698"/>
      <c r="AU72" s="3698"/>
      <c r="AV72" s="3698"/>
      <c r="AW72" s="3698"/>
    </row>
    <row r="73" spans="1:49" ht="15.75" customHeight="1">
      <c r="A73" s="4116" t="s">
        <v>227</v>
      </c>
      <c r="B73" s="4102">
        <f>'11. Амортиз. план'!Z258</f>
        <v>0</v>
      </c>
      <c r="C73" s="4102">
        <f>'11. Амортиз. план'!AB258</f>
        <v>0</v>
      </c>
      <c r="D73" s="4102">
        <f>'11. Амортиз. план'!AC258</f>
        <v>0</v>
      </c>
      <c r="E73" s="4102">
        <f>'11. Амортиз. план'!AD258</f>
        <v>0</v>
      </c>
      <c r="F73" s="4102">
        <f>'11. Амортиз. план'!AE258</f>
        <v>0</v>
      </c>
      <c r="G73" s="4102">
        <f>'11. Амортиз. план'!AF258</f>
        <v>0</v>
      </c>
      <c r="H73" s="3698"/>
      <c r="I73" s="4212" t="s">
        <v>214</v>
      </c>
      <c r="J73" s="4195">
        <f>J71+J72</f>
        <v>0</v>
      </c>
      <c r="K73" s="4195">
        <f t="shared" ref="K73:N73" si="94">K71+K72</f>
        <v>0</v>
      </c>
      <c r="L73" s="4195">
        <f t="shared" si="94"/>
        <v>0</v>
      </c>
      <c r="M73" s="4195">
        <f t="shared" si="94"/>
        <v>0</v>
      </c>
      <c r="N73" s="4195">
        <f t="shared" si="94"/>
        <v>0</v>
      </c>
      <c r="O73" s="4195">
        <f t="shared" ref="O73:O88" si="95">SUM(J73:N73)</f>
        <v>0</v>
      </c>
      <c r="P73" s="4196">
        <f t="shared" si="77"/>
        <v>0</v>
      </c>
      <c r="Q73" s="4288"/>
      <c r="R73" s="3698"/>
      <c r="S73" s="3564"/>
      <c r="T73" s="3698"/>
      <c r="U73" s="3698"/>
      <c r="V73" s="3698"/>
      <c r="W73" s="3698"/>
      <c r="X73" s="3698"/>
      <c r="Y73" s="3698"/>
      <c r="Z73" s="3698"/>
      <c r="AA73" s="3698"/>
      <c r="AB73" s="3698"/>
      <c r="AC73" s="3698"/>
      <c r="AD73" s="3699"/>
      <c r="AE73" s="3698"/>
      <c r="AF73" s="3698"/>
      <c r="AG73" s="3698"/>
      <c r="AH73" s="3698"/>
      <c r="AI73" s="3698"/>
      <c r="AJ73" s="3698"/>
      <c r="AK73" s="3698"/>
      <c r="AL73" s="3590"/>
      <c r="AM73" s="3590"/>
      <c r="AN73" s="3590"/>
      <c r="AO73" s="3590"/>
      <c r="AP73" s="3590"/>
      <c r="AQ73" s="3698"/>
      <c r="AR73" s="3698"/>
      <c r="AS73" s="3698"/>
      <c r="AT73" s="3698"/>
      <c r="AU73" s="3698"/>
      <c r="AV73" s="3698"/>
      <c r="AW73" s="3698"/>
    </row>
    <row r="74" spans="1:49" ht="20.25" customHeight="1">
      <c r="A74" s="3698"/>
      <c r="B74" s="3698"/>
      <c r="C74" s="3698"/>
      <c r="D74" s="3698"/>
      <c r="E74" s="3698"/>
      <c r="F74" s="3698"/>
      <c r="G74" s="3698"/>
      <c r="H74" s="3698"/>
      <c r="I74" s="4222" t="s">
        <v>1704</v>
      </c>
      <c r="J74" s="4195">
        <f>'9.Инвестиционна програма'!H57</f>
        <v>0</v>
      </c>
      <c r="K74" s="4195">
        <f>'9.Инвестиционна програма'!I57</f>
        <v>0</v>
      </c>
      <c r="L74" s="4195">
        <f>'9.Инвестиционна програма'!J57</f>
        <v>0</v>
      </c>
      <c r="M74" s="4195">
        <f>'9.Инвестиционна програма'!K57</f>
        <v>0</v>
      </c>
      <c r="N74" s="4195">
        <f>'9.Инвестиционна програма'!L57</f>
        <v>0</v>
      </c>
      <c r="O74" s="4195">
        <f t="shared" si="95"/>
        <v>0</v>
      </c>
      <c r="P74" s="4196">
        <f t="shared" si="77"/>
        <v>0</v>
      </c>
      <c r="Q74" s="4288"/>
      <c r="R74" s="3698"/>
      <c r="S74" s="3564"/>
      <c r="T74" s="3698"/>
      <c r="U74" s="3698"/>
      <c r="V74" s="3698"/>
      <c r="W74" s="3698"/>
      <c r="X74" s="3698"/>
      <c r="Y74" s="3698"/>
      <c r="Z74" s="3698"/>
      <c r="AA74" s="3698"/>
      <c r="AB74" s="3698"/>
      <c r="AC74" s="3698"/>
      <c r="AD74" s="3699"/>
      <c r="AE74" s="3698"/>
      <c r="AF74" s="3698"/>
      <c r="AG74" s="3698"/>
      <c r="AH74" s="3698"/>
      <c r="AI74" s="3698"/>
      <c r="AJ74" s="3698"/>
      <c r="AK74" s="3698"/>
      <c r="AL74" s="3590"/>
      <c r="AM74" s="3590"/>
      <c r="AN74" s="3590"/>
      <c r="AO74" s="3590"/>
      <c r="AP74" s="3590"/>
      <c r="AQ74" s="3698"/>
      <c r="AR74" s="3698"/>
      <c r="AS74" s="3698"/>
      <c r="AT74" s="3698"/>
      <c r="AU74" s="3698"/>
      <c r="AV74" s="3698"/>
      <c r="AW74" s="3698"/>
    </row>
    <row r="75" spans="1:49" ht="17.45" customHeight="1">
      <c r="A75" s="3698"/>
      <c r="B75" s="3698"/>
      <c r="C75" s="3698"/>
      <c r="D75" s="3698"/>
      <c r="E75" s="3698"/>
      <c r="F75" s="3698"/>
      <c r="G75" s="3698"/>
      <c r="H75" s="3698"/>
      <c r="I75" s="4116" t="s">
        <v>665</v>
      </c>
      <c r="J75" s="4102">
        <f>'9.Инвестиционна програма'!H70</f>
        <v>0</v>
      </c>
      <c r="K75" s="4102">
        <f>'9.Инвестиционна програма'!I70</f>
        <v>0</v>
      </c>
      <c r="L75" s="4102">
        <f>'9.Инвестиционна програма'!J70</f>
        <v>0</v>
      </c>
      <c r="M75" s="4102">
        <f>'9.Инвестиционна програма'!K70</f>
        <v>0</v>
      </c>
      <c r="N75" s="4102">
        <f>'9.Инвестиционна програма'!L70</f>
        <v>0</v>
      </c>
      <c r="O75" s="4106">
        <f t="shared" ref="O75:O81" si="96">SUM(J75:N75)</f>
        <v>0</v>
      </c>
      <c r="P75" s="4209">
        <f t="shared" si="77"/>
        <v>0</v>
      </c>
      <c r="Q75" s="4288"/>
      <c r="R75" s="3698"/>
      <c r="S75" s="1782" t="s">
        <v>1759</v>
      </c>
      <c r="T75" s="3698"/>
      <c r="U75" s="3698"/>
      <c r="V75" s="3698"/>
      <c r="W75" s="3698"/>
      <c r="X75" s="3698"/>
      <c r="Y75" s="3698"/>
      <c r="Z75" s="3698"/>
      <c r="AA75" s="3698"/>
      <c r="AB75" s="3698"/>
      <c r="AC75" s="3698"/>
      <c r="AD75" s="3699"/>
      <c r="AE75" s="3698"/>
      <c r="AF75" s="3698"/>
      <c r="AG75" s="3698"/>
      <c r="AH75" s="3698"/>
      <c r="AI75" s="3698"/>
      <c r="AJ75" s="3698"/>
      <c r="AK75" s="3698"/>
      <c r="AL75" s="3590"/>
      <c r="AM75" s="3590"/>
      <c r="AN75" s="3590"/>
      <c r="AO75" s="3590"/>
      <c r="AP75" s="3590"/>
      <c r="AQ75" s="3698"/>
      <c r="AR75" s="3698"/>
      <c r="AS75" s="3698"/>
      <c r="AT75" s="3698"/>
      <c r="AU75" s="3698"/>
      <c r="AV75" s="3698"/>
      <c r="AW75" s="3698"/>
    </row>
    <row r="76" spans="1:49" ht="27.75" customHeight="1">
      <c r="A76" s="3698"/>
      <c r="B76" s="3698"/>
      <c r="C76" s="3698"/>
      <c r="D76" s="3698"/>
      <c r="E76" s="3698"/>
      <c r="F76" s="3698"/>
      <c r="G76" s="3698"/>
      <c r="H76" s="3698"/>
      <c r="I76" s="4116" t="s">
        <v>993</v>
      </c>
      <c r="J76" s="4102">
        <f>'9.Инвестиционна програма'!H69</f>
        <v>0</v>
      </c>
      <c r="K76" s="4102">
        <f>'9.Инвестиционна програма'!I69</f>
        <v>0</v>
      </c>
      <c r="L76" s="4102">
        <f>'9.Инвестиционна програма'!J69</f>
        <v>0</v>
      </c>
      <c r="M76" s="4102">
        <f>'9.Инвестиционна програма'!K69</f>
        <v>0</v>
      </c>
      <c r="N76" s="4102">
        <f>'9.Инвестиционна програма'!L69</f>
        <v>0</v>
      </c>
      <c r="O76" s="4106">
        <f t="shared" si="96"/>
        <v>0</v>
      </c>
      <c r="P76" s="4209">
        <f t="shared" si="77"/>
        <v>0</v>
      </c>
      <c r="Q76" s="4288"/>
      <c r="R76" s="3698"/>
      <c r="S76" s="5573" t="s">
        <v>1760</v>
      </c>
      <c r="T76" s="5573" t="s">
        <v>1037</v>
      </c>
      <c r="U76" s="5573"/>
      <c r="V76" s="5573"/>
      <c r="W76" s="5573"/>
      <c r="X76" s="5573"/>
      <c r="Y76" s="5573"/>
      <c r="Z76" s="5579" t="s">
        <v>1762</v>
      </c>
      <c r="AA76" s="5579" t="s">
        <v>1763</v>
      </c>
      <c r="AB76" s="3698"/>
      <c r="AC76" s="3698"/>
      <c r="AD76" s="3699"/>
      <c r="AE76" s="3698"/>
      <c r="AF76" s="3698"/>
      <c r="AG76" s="3698"/>
      <c r="AH76" s="3698"/>
      <c r="AI76" s="3698"/>
      <c r="AJ76" s="3698"/>
      <c r="AK76" s="3698"/>
      <c r="AL76" s="3590"/>
      <c r="AM76" s="3590"/>
      <c r="AN76" s="3590"/>
      <c r="AO76" s="3590"/>
      <c r="AP76" s="3590"/>
      <c r="AQ76" s="3698"/>
      <c r="AR76" s="3698"/>
      <c r="AS76" s="3698"/>
      <c r="AT76" s="3698"/>
      <c r="AU76" s="3698"/>
      <c r="AV76" s="3698"/>
      <c r="AW76" s="3698"/>
    </row>
    <row r="77" spans="1:49" ht="15.75" customHeight="1">
      <c r="A77" s="3698"/>
      <c r="B77" s="3698"/>
      <c r="C77" s="3698"/>
      <c r="D77" s="3698"/>
      <c r="E77" s="3698"/>
      <c r="F77" s="3698"/>
      <c r="G77" s="3698"/>
      <c r="H77" s="3698"/>
      <c r="I77" s="4116" t="s">
        <v>1705</v>
      </c>
      <c r="J77" s="4102">
        <f>SUM('9.Инвестиционна програма'!H68,'9.Инвестиционна програма'!H71)</f>
        <v>0</v>
      </c>
      <c r="K77" s="4102">
        <f>SUM('9.Инвестиционна програма'!I68,'9.Инвестиционна програма'!I71)</f>
        <v>0</v>
      </c>
      <c r="L77" s="4102">
        <f>SUM('9.Инвестиционна програма'!J68,'9.Инвестиционна програма'!J71)</f>
        <v>0</v>
      </c>
      <c r="M77" s="4102">
        <f>SUM('9.Инвестиционна програма'!K68,'9.Инвестиционна програма'!K71)</f>
        <v>0</v>
      </c>
      <c r="N77" s="4102">
        <f>SUM('9.Инвестиционна програма'!L68,'9.Инвестиционна програма'!L71)</f>
        <v>0</v>
      </c>
      <c r="O77" s="4106">
        <f t="shared" si="96"/>
        <v>0</v>
      </c>
      <c r="P77" s="4209">
        <f t="shared" si="77"/>
        <v>0</v>
      </c>
      <c r="Q77" s="4288"/>
      <c r="R77" s="3698"/>
      <c r="S77" s="5573"/>
      <c r="T77" s="4006" t="str">
        <f t="shared" ref="T77:Y77" si="97">T46</f>
        <v>2020 г.</v>
      </c>
      <c r="U77" s="4006" t="str">
        <f t="shared" si="97"/>
        <v>2022 г.</v>
      </c>
      <c r="V77" s="4006" t="str">
        <f t="shared" si="97"/>
        <v>2023 г.</v>
      </c>
      <c r="W77" s="4006" t="str">
        <f t="shared" si="97"/>
        <v>2024 г.</v>
      </c>
      <c r="X77" s="4006" t="str">
        <f t="shared" si="97"/>
        <v>2025 г.</v>
      </c>
      <c r="Y77" s="4006" t="str">
        <f t="shared" si="97"/>
        <v>2026 г.</v>
      </c>
      <c r="Z77" s="5579"/>
      <c r="AA77" s="5579"/>
      <c r="AB77" s="3698"/>
      <c r="AC77" s="3698"/>
      <c r="AD77" s="3699"/>
      <c r="AE77" s="3698"/>
      <c r="AF77" s="3698"/>
      <c r="AG77" s="3698"/>
      <c r="AH77" s="3698"/>
      <c r="AI77" s="3698"/>
      <c r="AJ77" s="3698"/>
      <c r="AK77" s="3698"/>
      <c r="AL77" s="3590"/>
      <c r="AM77" s="3590"/>
      <c r="AN77" s="3590"/>
      <c r="AO77" s="3590"/>
      <c r="AP77" s="3590"/>
      <c r="AQ77" s="3698"/>
      <c r="AR77" s="3698"/>
      <c r="AS77" s="3698"/>
      <c r="AT77" s="3698"/>
      <c r="AU77" s="3698"/>
      <c r="AV77" s="3698"/>
      <c r="AW77" s="3698"/>
    </row>
    <row r="78" spans="1:49" ht="15.75" customHeight="1">
      <c r="A78" s="3698"/>
      <c r="B78" s="3698"/>
      <c r="C78" s="3698"/>
      <c r="D78" s="3698"/>
      <c r="E78" s="3698"/>
      <c r="F78" s="3698"/>
      <c r="G78" s="3698"/>
      <c r="H78" s="3698"/>
      <c r="I78" s="4116" t="s">
        <v>1706</v>
      </c>
      <c r="J78" s="4102">
        <f>SUM('9.Инвестиционна програма'!H61:H67)</f>
        <v>0</v>
      </c>
      <c r="K78" s="4102">
        <f>SUM('9.Инвестиционна програма'!I61:I67)</f>
        <v>0</v>
      </c>
      <c r="L78" s="4102">
        <f>SUM('9.Инвестиционна програма'!J61:J67)</f>
        <v>0</v>
      </c>
      <c r="M78" s="4102">
        <f>SUM('9.Инвестиционна програма'!K61:K67)</f>
        <v>0</v>
      </c>
      <c r="N78" s="4102">
        <f>SUM('9.Инвестиционна програма'!L61:L67)</f>
        <v>0</v>
      </c>
      <c r="O78" s="4106">
        <f t="shared" si="96"/>
        <v>0</v>
      </c>
      <c r="P78" s="4209">
        <f t="shared" si="77"/>
        <v>0</v>
      </c>
      <c r="Q78" s="4288"/>
      <c r="R78" s="3698"/>
      <c r="S78" s="4174" t="s">
        <v>231</v>
      </c>
      <c r="T78" s="4102">
        <f>'12. Разходи'!AA11</f>
        <v>0</v>
      </c>
      <c r="U78" s="4102">
        <f>'12. Разходи'!AB11</f>
        <v>0</v>
      </c>
      <c r="V78" s="4102">
        <f>'12. Разходи'!AC11</f>
        <v>0</v>
      </c>
      <c r="W78" s="4102">
        <f>'12. Разходи'!AD11</f>
        <v>0</v>
      </c>
      <c r="X78" s="4102">
        <f>'12. Разходи'!AE11</f>
        <v>0</v>
      </c>
      <c r="Y78" s="4102">
        <f>'12. Разходи'!AF11</f>
        <v>0</v>
      </c>
      <c r="Z78" s="4118">
        <f>IFERROR((U78-T78)/T78,0)</f>
        <v>0</v>
      </c>
      <c r="AA78" s="4118">
        <f>IFERROR((Y78-T78)/T78,0)</f>
        <v>0</v>
      </c>
      <c r="AB78" s="3698"/>
      <c r="AC78" s="3698"/>
      <c r="AD78" s="3699"/>
      <c r="AE78" s="3698"/>
      <c r="AF78" s="3698"/>
      <c r="AG78" s="3698"/>
      <c r="AH78" s="3698"/>
      <c r="AI78" s="3698"/>
      <c r="AJ78" s="3698"/>
      <c r="AK78" s="3698"/>
      <c r="AL78" s="3590"/>
      <c r="AM78" s="3590"/>
      <c r="AN78" s="3590"/>
      <c r="AO78" s="3590"/>
      <c r="AP78" s="3590"/>
      <c r="AQ78" s="3698"/>
      <c r="AR78" s="3698"/>
      <c r="AS78" s="3698"/>
      <c r="AT78" s="3698"/>
      <c r="AU78" s="3698"/>
      <c r="AV78" s="3698"/>
      <c r="AW78" s="3698"/>
    </row>
    <row r="79" spans="1:49" ht="15.75" customHeight="1">
      <c r="A79" s="3698"/>
      <c r="B79" s="3698"/>
      <c r="C79" s="3698"/>
      <c r="D79" s="3698"/>
      <c r="E79" s="3698"/>
      <c r="F79" s="3698"/>
      <c r="G79" s="3698"/>
      <c r="H79" s="3698"/>
      <c r="I79" s="4222" t="s">
        <v>1707</v>
      </c>
      <c r="J79" s="4195">
        <f>J75+J76+J77+J78</f>
        <v>0</v>
      </c>
      <c r="K79" s="4195">
        <f t="shared" ref="K79:N79" si="98">K75+K76+K77+K78</f>
        <v>0</v>
      </c>
      <c r="L79" s="4195">
        <f t="shared" si="98"/>
        <v>0</v>
      </c>
      <c r="M79" s="4195">
        <f t="shared" si="98"/>
        <v>0</v>
      </c>
      <c r="N79" s="4195">
        <f t="shared" si="98"/>
        <v>0</v>
      </c>
      <c r="O79" s="4195">
        <f t="shared" ref="O79" si="99">SUM(J79:N79)</f>
        <v>0</v>
      </c>
      <c r="P79" s="4196">
        <f t="shared" si="77"/>
        <v>0</v>
      </c>
      <c r="Q79" s="4288"/>
      <c r="R79" s="3698"/>
      <c r="S79" s="4174" t="s">
        <v>244</v>
      </c>
      <c r="T79" s="4102">
        <f>'12. Разходи'!AA29</f>
        <v>0</v>
      </c>
      <c r="U79" s="4102">
        <f>'12. Разходи'!AB29</f>
        <v>0</v>
      </c>
      <c r="V79" s="4102">
        <f>'12. Разходи'!AC29</f>
        <v>0</v>
      </c>
      <c r="W79" s="4102">
        <f>'12. Разходи'!AD29</f>
        <v>0</v>
      </c>
      <c r="X79" s="4102">
        <f>'12. Разходи'!AE29</f>
        <v>0</v>
      </c>
      <c r="Y79" s="4102">
        <f>'12. Разходи'!AF29</f>
        <v>0</v>
      </c>
      <c r="Z79" s="4118">
        <f t="shared" ref="Z79:Z91" si="100">IFERROR((U79-T79)/T79,0)</f>
        <v>0</v>
      </c>
      <c r="AA79" s="4118">
        <f t="shared" ref="AA79:AA91" si="101">IFERROR((Y79-T79)/T79,0)</f>
        <v>0</v>
      </c>
      <c r="AB79" s="3698"/>
      <c r="AC79" s="3698"/>
      <c r="AD79" s="3699"/>
      <c r="AE79" s="3698"/>
      <c r="AF79" s="3698"/>
      <c r="AG79" s="3698"/>
      <c r="AH79" s="3698"/>
      <c r="AI79" s="3698"/>
      <c r="AJ79" s="3698"/>
      <c r="AK79" s="3698"/>
      <c r="AL79" s="3590"/>
      <c r="AM79" s="3590"/>
      <c r="AN79" s="3590"/>
      <c r="AO79" s="3590"/>
      <c r="AP79" s="3590"/>
      <c r="AQ79" s="3698"/>
      <c r="AR79" s="3698"/>
      <c r="AS79" s="3698"/>
      <c r="AT79" s="3698"/>
      <c r="AU79" s="3698"/>
      <c r="AV79" s="3698"/>
      <c r="AW79" s="3698"/>
    </row>
    <row r="80" spans="1:49" ht="15.75" customHeight="1">
      <c r="A80" s="4159" t="s">
        <v>1758</v>
      </c>
      <c r="B80" s="3698"/>
      <c r="C80" s="3698"/>
      <c r="D80" s="3698"/>
      <c r="E80" s="3698"/>
      <c r="F80" s="3698"/>
      <c r="G80" s="4160" t="s">
        <v>1727</v>
      </c>
      <c r="H80" s="3698"/>
      <c r="I80" s="4224" t="s">
        <v>1732</v>
      </c>
      <c r="J80" s="4203">
        <f>SUM('9.Инвестиционна програма'!H74:H91)</f>
        <v>0</v>
      </c>
      <c r="K80" s="4203">
        <f>SUM('9.Инвестиционна програма'!I74:I91)</f>
        <v>0</v>
      </c>
      <c r="L80" s="4203">
        <f>SUM('9.Инвестиционна програма'!J74:J91)</f>
        <v>0</v>
      </c>
      <c r="M80" s="4203">
        <f>SUM('9.Инвестиционна програма'!K74:K91)</f>
        <v>0</v>
      </c>
      <c r="N80" s="4203">
        <f>SUM('9.Инвестиционна програма'!L74:L91)</f>
        <v>0</v>
      </c>
      <c r="O80" s="4225">
        <f t="shared" si="96"/>
        <v>0</v>
      </c>
      <c r="P80" s="4226">
        <f t="shared" si="77"/>
        <v>0</v>
      </c>
      <c r="Q80" s="4288"/>
      <c r="R80" s="3698"/>
      <c r="S80" s="4174" t="s">
        <v>451</v>
      </c>
      <c r="T80" s="4102">
        <f>'12. Разходи'!AA55</f>
        <v>0</v>
      </c>
      <c r="U80" s="4102">
        <f>'12. Разходи'!AB55</f>
        <v>0</v>
      </c>
      <c r="V80" s="4102">
        <f>'12. Разходи'!AC55</f>
        <v>0</v>
      </c>
      <c r="W80" s="4102">
        <f>'12. Разходи'!AD55</f>
        <v>0</v>
      </c>
      <c r="X80" s="4102">
        <f>'12. Разходи'!AE55</f>
        <v>0</v>
      </c>
      <c r="Y80" s="4102">
        <f>'12. Разходи'!AF55</f>
        <v>0</v>
      </c>
      <c r="Z80" s="4118">
        <f t="shared" si="100"/>
        <v>0</v>
      </c>
      <c r="AA80" s="4118">
        <f t="shared" si="101"/>
        <v>0</v>
      </c>
      <c r="AB80" s="3698"/>
      <c r="AC80" s="3698"/>
      <c r="AD80" s="3699"/>
      <c r="AE80" s="3698"/>
      <c r="AF80" s="3698"/>
      <c r="AG80" s="3698"/>
      <c r="AH80" s="3698"/>
      <c r="AI80" s="3698"/>
      <c r="AJ80" s="3698"/>
      <c r="AK80" s="3698"/>
      <c r="AL80" s="3590"/>
      <c r="AM80" s="3590"/>
      <c r="AN80" s="3590"/>
      <c r="AO80" s="3590"/>
      <c r="AP80" s="3590"/>
      <c r="AQ80" s="3698"/>
      <c r="AR80" s="3698"/>
      <c r="AS80" s="3698"/>
      <c r="AT80" s="3698"/>
      <c r="AU80" s="3698"/>
      <c r="AV80" s="3698"/>
      <c r="AW80" s="3698"/>
    </row>
    <row r="81" spans="1:49" ht="17.45" customHeight="1">
      <c r="A81" s="5582" t="s">
        <v>90</v>
      </c>
      <c r="B81" s="5573" t="s">
        <v>1102</v>
      </c>
      <c r="C81" s="5573"/>
      <c r="D81" s="5573"/>
      <c r="E81" s="5573"/>
      <c r="F81" s="5573"/>
      <c r="G81" s="5573"/>
      <c r="H81" s="3698"/>
      <c r="I81" s="4224" t="s">
        <v>1731</v>
      </c>
      <c r="J81" s="4203">
        <f>SUM('9.Инвестиционна програма'!H92:H97)</f>
        <v>0</v>
      </c>
      <c r="K81" s="4203">
        <f>SUM('9.Инвестиционна програма'!I92:I97)</f>
        <v>0</v>
      </c>
      <c r="L81" s="4203">
        <f>SUM('9.Инвестиционна програма'!J92:J97)</f>
        <v>0</v>
      </c>
      <c r="M81" s="4203">
        <f>SUM('9.Инвестиционна програма'!K92:K97)</f>
        <v>0</v>
      </c>
      <c r="N81" s="4203">
        <f>SUM('9.Инвестиционна програма'!L92:L97)</f>
        <v>0</v>
      </c>
      <c r="O81" s="4225">
        <f t="shared" si="96"/>
        <v>0</v>
      </c>
      <c r="P81" s="4226">
        <f t="shared" si="77"/>
        <v>0</v>
      </c>
      <c r="Q81" s="4288"/>
      <c r="R81" s="3698"/>
      <c r="S81" s="4183" t="s">
        <v>452</v>
      </c>
      <c r="T81" s="4179">
        <f>'12. Разходи'!AA56</f>
        <v>0</v>
      </c>
      <c r="U81" s="4179">
        <f>'12. Разходи'!AB56</f>
        <v>0</v>
      </c>
      <c r="V81" s="4179">
        <f>'12. Разходи'!AC56</f>
        <v>0</v>
      </c>
      <c r="W81" s="4179">
        <f>'12. Разходи'!AD56</f>
        <v>0</v>
      </c>
      <c r="X81" s="4179">
        <f>'12. Разходи'!AE56</f>
        <v>0</v>
      </c>
      <c r="Y81" s="4179">
        <f>'12. Разходи'!AF56</f>
        <v>0</v>
      </c>
      <c r="Z81" s="4118">
        <f t="shared" si="100"/>
        <v>0</v>
      </c>
      <c r="AA81" s="4118">
        <f t="shared" si="101"/>
        <v>0</v>
      </c>
      <c r="AB81" s="3698"/>
      <c r="AC81" s="3698"/>
      <c r="AD81" s="3699"/>
      <c r="AE81" s="3698"/>
      <c r="AF81" s="3698"/>
      <c r="AG81" s="3698"/>
      <c r="AH81" s="3698"/>
      <c r="AI81" s="3698"/>
      <c r="AJ81" s="3698"/>
      <c r="AK81" s="3698"/>
      <c r="AL81" s="3590"/>
      <c r="AM81" s="3590"/>
      <c r="AN81" s="3590"/>
      <c r="AO81" s="3590"/>
      <c r="AP81" s="3590"/>
      <c r="AQ81" s="3698"/>
      <c r="AR81" s="3698"/>
      <c r="AS81" s="3698"/>
      <c r="AT81" s="3698"/>
      <c r="AU81" s="3698"/>
      <c r="AV81" s="3698"/>
      <c r="AW81" s="3698"/>
    </row>
    <row r="82" spans="1:49" ht="15.75" customHeight="1">
      <c r="A82" s="5582"/>
      <c r="B82" s="4210" t="str">
        <f>B22</f>
        <v>2020 г.</v>
      </c>
      <c r="C82" s="4210" t="str">
        <f>C58</f>
        <v>2022 г.</v>
      </c>
      <c r="D82" s="4210" t="str">
        <f>D22</f>
        <v>2023 г.</v>
      </c>
      <c r="E82" s="4210" t="str">
        <f>E22</f>
        <v>2024 г.</v>
      </c>
      <c r="F82" s="4210" t="str">
        <f>F22</f>
        <v>2025 г.</v>
      </c>
      <c r="G82" s="4210" t="str">
        <f>G22</f>
        <v>2026 г.</v>
      </c>
      <c r="H82" s="3698"/>
      <c r="I82" s="4212" t="s">
        <v>1037</v>
      </c>
      <c r="J82" s="4223">
        <f>J80+J81</f>
        <v>0</v>
      </c>
      <c r="K82" s="4223">
        <f>K80+K81</f>
        <v>0</v>
      </c>
      <c r="L82" s="4223">
        <f>L80+L81</f>
        <v>0</v>
      </c>
      <c r="M82" s="4223">
        <f>M80+M81</f>
        <v>0</v>
      </c>
      <c r="N82" s="4223">
        <f>N80+N81</f>
        <v>0</v>
      </c>
      <c r="O82" s="4195">
        <f t="shared" si="95"/>
        <v>0</v>
      </c>
      <c r="P82" s="4196">
        <f t="shared" si="77"/>
        <v>0</v>
      </c>
      <c r="Q82" s="4288"/>
      <c r="R82" s="3698"/>
      <c r="S82" s="4183" t="s">
        <v>744</v>
      </c>
      <c r="T82" s="4179">
        <f>'12. Разходи'!AA57</f>
        <v>0</v>
      </c>
      <c r="U82" s="4179">
        <f>'12. Разходи'!AB57</f>
        <v>0</v>
      </c>
      <c r="V82" s="4179">
        <f>'12. Разходи'!AC57</f>
        <v>0</v>
      </c>
      <c r="W82" s="4179">
        <f>'12. Разходи'!AD57</f>
        <v>0</v>
      </c>
      <c r="X82" s="4179">
        <f>'12. Разходи'!AE57</f>
        <v>0</v>
      </c>
      <c r="Y82" s="4179">
        <f>'12. Разходи'!AF57</f>
        <v>0</v>
      </c>
      <c r="Z82" s="4118">
        <f t="shared" si="100"/>
        <v>0</v>
      </c>
      <c r="AA82" s="4118">
        <f t="shared" si="101"/>
        <v>0</v>
      </c>
      <c r="AB82" s="3698"/>
      <c r="AC82" s="3698"/>
      <c r="AD82" s="3699"/>
      <c r="AE82" s="3698"/>
      <c r="AF82" s="3698"/>
      <c r="AG82" s="3698"/>
      <c r="AH82" s="3698"/>
      <c r="AI82" s="3698"/>
      <c r="AJ82" s="3698"/>
      <c r="AK82" s="3698"/>
      <c r="AL82" s="3590"/>
      <c r="AM82" s="3590"/>
      <c r="AN82" s="3590"/>
      <c r="AO82" s="3590"/>
      <c r="AP82" s="3590"/>
      <c r="AQ82" s="3698"/>
      <c r="AR82" s="3698"/>
      <c r="AS82" s="3698"/>
      <c r="AT82" s="3698"/>
      <c r="AU82" s="3698"/>
      <c r="AV82" s="3698"/>
      <c r="AW82" s="3698"/>
    </row>
    <row r="83" spans="1:49" ht="15.75" customHeight="1">
      <c r="A83" s="5580" t="s">
        <v>1750</v>
      </c>
      <c r="B83" s="5580"/>
      <c r="C83" s="5580"/>
      <c r="D83" s="5580"/>
      <c r="E83" s="5580"/>
      <c r="F83" s="5580"/>
      <c r="G83" s="5580"/>
      <c r="I83" s="4224" t="s">
        <v>1733</v>
      </c>
      <c r="J83" s="4203">
        <f>SUM('9.Инвестиционна програма'!H100:H117)</f>
        <v>0</v>
      </c>
      <c r="K83" s="4203">
        <f>SUM('9.Инвестиционна програма'!I100:I117)</f>
        <v>0</v>
      </c>
      <c r="L83" s="4203">
        <f>SUM('9.Инвестиционна програма'!J100:J117)</f>
        <v>0</v>
      </c>
      <c r="M83" s="4203">
        <f>SUM('9.Инвестиционна програма'!K100:K117)</f>
        <v>0</v>
      </c>
      <c r="N83" s="4203">
        <f>SUM('9.Инвестиционна програма'!L100:L117)</f>
        <v>0</v>
      </c>
      <c r="O83" s="4225">
        <f t="shared" ref="O83:O84" si="102">SUM(J83:N83)</f>
        <v>0</v>
      </c>
      <c r="P83" s="4226">
        <f t="shared" si="77"/>
        <v>0</v>
      </c>
      <c r="Q83" s="4288"/>
      <c r="S83" s="4008" t="s">
        <v>745</v>
      </c>
      <c r="T83" s="3987">
        <f>'12. Разходи'!AA58</f>
        <v>0</v>
      </c>
      <c r="U83" s="3987">
        <f>'12. Разходи'!AB58</f>
        <v>0</v>
      </c>
      <c r="V83" s="3987">
        <f>'12. Разходи'!AC58</f>
        <v>0</v>
      </c>
      <c r="W83" s="3987">
        <f>'12. Разходи'!AD58</f>
        <v>0</v>
      </c>
      <c r="X83" s="3987">
        <f>'12. Разходи'!AE58</f>
        <v>0</v>
      </c>
      <c r="Y83" s="3987">
        <f>'12. Разходи'!AF58</f>
        <v>0</v>
      </c>
      <c r="Z83" s="3962">
        <f t="shared" si="100"/>
        <v>0</v>
      </c>
      <c r="AA83" s="3962">
        <f t="shared" si="101"/>
        <v>0</v>
      </c>
    </row>
    <row r="84" spans="1:49" ht="15.75" customHeight="1">
      <c r="A84" s="3979" t="s">
        <v>339</v>
      </c>
      <c r="B84" s="3958">
        <f>'11. Амортиз. план'!AG10</f>
        <v>64</v>
      </c>
      <c r="C84" s="3958">
        <f>'11. Амортиз. план'!AI10</f>
        <v>64</v>
      </c>
      <c r="D84" s="3958">
        <f>'11. Амортиз. план'!AJ10</f>
        <v>64</v>
      </c>
      <c r="E84" s="3958">
        <f>'11. Амортиз. план'!AK10</f>
        <v>64</v>
      </c>
      <c r="F84" s="3958">
        <f>'11. Амортиз. план'!AL10</f>
        <v>64</v>
      </c>
      <c r="G84" s="3958">
        <f>'11. Амортиз. план'!AM10</f>
        <v>64</v>
      </c>
      <c r="I84" s="4224" t="s">
        <v>1734</v>
      </c>
      <c r="J84" s="4203">
        <f>SUM('9.Инвестиционна програма'!H118:H123)</f>
        <v>0</v>
      </c>
      <c r="K84" s="4203">
        <f>SUM('9.Инвестиционна програма'!I118:I123)</f>
        <v>0</v>
      </c>
      <c r="L84" s="4203">
        <f>SUM('9.Инвестиционна програма'!J118:J123)</f>
        <v>0</v>
      </c>
      <c r="M84" s="4203">
        <f>SUM('9.Инвестиционна програма'!K118:K123)</f>
        <v>0</v>
      </c>
      <c r="N84" s="4203">
        <f>SUM('9.Инвестиционна програма'!L118:L123)</f>
        <v>0</v>
      </c>
      <c r="O84" s="4225">
        <f t="shared" si="102"/>
        <v>0</v>
      </c>
      <c r="P84" s="4226">
        <f t="shared" si="77"/>
        <v>0</v>
      </c>
      <c r="Q84" s="4288"/>
      <c r="S84" s="4007" t="s">
        <v>453</v>
      </c>
      <c r="T84" s="3957">
        <f>'12. Разходи'!AA59</f>
        <v>0</v>
      </c>
      <c r="U84" s="3957">
        <f>'12. Разходи'!AB59</f>
        <v>0</v>
      </c>
      <c r="V84" s="3957">
        <f>'12. Разходи'!AC59</f>
        <v>0</v>
      </c>
      <c r="W84" s="3957">
        <f>'12. Разходи'!AD59</f>
        <v>0</v>
      </c>
      <c r="X84" s="3957">
        <f>'12. Разходи'!AE59</f>
        <v>0</v>
      </c>
      <c r="Y84" s="3957">
        <f>'12. Разходи'!AF59</f>
        <v>0</v>
      </c>
      <c r="Z84" s="3962">
        <f t="shared" si="100"/>
        <v>0</v>
      </c>
      <c r="AA84" s="3962">
        <f t="shared" si="101"/>
        <v>0</v>
      </c>
    </row>
    <row r="85" spans="1:49" ht="15.75" customHeight="1">
      <c r="A85" s="3975" t="s">
        <v>223</v>
      </c>
      <c r="B85" s="3987">
        <f>'11. Амортиз. план'!AG35</f>
        <v>2.5</v>
      </c>
      <c r="C85" s="3987">
        <f>'11. Амортиз. план'!AI35</f>
        <v>2.41</v>
      </c>
      <c r="D85" s="3987">
        <f>'11. Амортиз. план'!AJ35</f>
        <v>1.37</v>
      </c>
      <c r="E85" s="3987">
        <f>'11. Амортиз. план'!AK35</f>
        <v>0.37</v>
      </c>
      <c r="F85" s="3987">
        <f>'11. Амортиз. план'!AL35</f>
        <v>0.37</v>
      </c>
      <c r="G85" s="3987">
        <f>'11. Амортиз. план'!AM35</f>
        <v>0.37</v>
      </c>
      <c r="I85" s="4212" t="s">
        <v>1102</v>
      </c>
      <c r="J85" s="4195">
        <f>J83+J84</f>
        <v>0</v>
      </c>
      <c r="K85" s="4195">
        <f>K83+K84</f>
        <v>0</v>
      </c>
      <c r="L85" s="4195">
        <f>L83+L84</f>
        <v>0</v>
      </c>
      <c r="M85" s="4195">
        <f>M83+M84</f>
        <v>0</v>
      </c>
      <c r="N85" s="4195">
        <f>N83+N84</f>
        <v>0</v>
      </c>
      <c r="O85" s="4195">
        <f t="shared" ref="O85" si="103">SUM(J85:N85)</f>
        <v>0</v>
      </c>
      <c r="P85" s="4196">
        <f t="shared" si="77"/>
        <v>0</v>
      </c>
      <c r="Q85" s="4288"/>
      <c r="S85" s="4007" t="s">
        <v>454</v>
      </c>
      <c r="T85" s="3957">
        <f>'12. Разходи'!AA63</f>
        <v>0</v>
      </c>
      <c r="U85" s="3957">
        <f>'12. Разходи'!AB63</f>
        <v>0</v>
      </c>
      <c r="V85" s="3957">
        <f>'12. Разходи'!AC63</f>
        <v>0</v>
      </c>
      <c r="W85" s="3957">
        <f>'12. Разходи'!AD63</f>
        <v>0</v>
      </c>
      <c r="X85" s="3957">
        <f>'12. Разходи'!AE63</f>
        <v>0</v>
      </c>
      <c r="Y85" s="3957">
        <f>'12. Разходи'!AF63</f>
        <v>0</v>
      </c>
      <c r="Z85" s="3962">
        <f t="shared" si="100"/>
        <v>0</v>
      </c>
      <c r="AA85" s="3962">
        <f t="shared" si="101"/>
        <v>0</v>
      </c>
    </row>
    <row r="86" spans="1:49" ht="15.75" customHeight="1">
      <c r="A86" s="3960" t="s">
        <v>225</v>
      </c>
      <c r="B86" s="3957">
        <f>'11. Амортиз. план'!AG60</f>
        <v>52</v>
      </c>
      <c r="C86" s="3957">
        <f>'11. Амортиз. план'!AI60</f>
        <v>56.820000000000007</v>
      </c>
      <c r="D86" s="3957">
        <f>'11. Амортиз. план'!AJ60</f>
        <v>58.19</v>
      </c>
      <c r="E86" s="3957">
        <f>'11. Амортиз. план'!AK60</f>
        <v>58.56</v>
      </c>
      <c r="F86" s="3957">
        <f>'11. Амортиз. план'!AL60</f>
        <v>58.929999999999993</v>
      </c>
      <c r="G86" s="3957">
        <f>'11. Амортиз. план'!AM60</f>
        <v>59.3</v>
      </c>
      <c r="I86" s="4173" t="s">
        <v>1708</v>
      </c>
      <c r="J86" s="4106">
        <f>J57+J66+J71+J74+J75+J76+J80+J83</f>
        <v>0</v>
      </c>
      <c r="K86" s="4106">
        <f>K57+K66+K71+K74+K75+K76</f>
        <v>0</v>
      </c>
      <c r="L86" s="4106">
        <f>L57+L66+L71+L74+L75+L76</f>
        <v>0</v>
      </c>
      <c r="M86" s="4106">
        <f>M57+M66+M71+M74+M75+M76</f>
        <v>0</v>
      </c>
      <c r="N86" s="4106">
        <f>N57+N66+N71+N74+N75+N76</f>
        <v>0</v>
      </c>
      <c r="O86" s="4106">
        <f t="shared" si="95"/>
        <v>0</v>
      </c>
      <c r="P86" s="4118">
        <f t="shared" si="77"/>
        <v>0</v>
      </c>
      <c r="Q86" s="4288"/>
      <c r="S86" s="4007" t="s">
        <v>455</v>
      </c>
      <c r="T86" s="3957">
        <f>'12. Разходи'!AA70</f>
        <v>0</v>
      </c>
      <c r="U86" s="3957">
        <f>'12. Разходи'!AB70</f>
        <v>0</v>
      </c>
      <c r="V86" s="3957">
        <f>'12. Разходи'!AC70</f>
        <v>0</v>
      </c>
      <c r="W86" s="3957">
        <f>'12. Разходи'!AD70</f>
        <v>0</v>
      </c>
      <c r="X86" s="3957">
        <f>'12. Разходи'!AE70</f>
        <v>0</v>
      </c>
      <c r="Y86" s="3957">
        <f>'12. Разходи'!AF70</f>
        <v>0</v>
      </c>
      <c r="Z86" s="3962">
        <f t="shared" si="100"/>
        <v>0</v>
      </c>
      <c r="AA86" s="3962">
        <f t="shared" si="101"/>
        <v>0</v>
      </c>
    </row>
    <row r="87" spans="1:49" ht="15.75" customHeight="1">
      <c r="A87" s="3960" t="s">
        <v>227</v>
      </c>
      <c r="B87" s="3957">
        <f>'11. Амортиз. план'!AG85</f>
        <v>12</v>
      </c>
      <c r="C87" s="3957">
        <f>'11. Амортиз. план'!AI85</f>
        <v>7.18</v>
      </c>
      <c r="D87" s="3957">
        <f>'11. Амортиз. план'!AJ85</f>
        <v>5.8100000000000005</v>
      </c>
      <c r="E87" s="3957">
        <f>'11. Амортиз. план'!AK85</f>
        <v>5.44</v>
      </c>
      <c r="F87" s="3957">
        <f>'11. Амортиз. план'!AL85</f>
        <v>5.07</v>
      </c>
      <c r="G87" s="3957">
        <f>'11. Амортиз. план'!AM85</f>
        <v>4.7</v>
      </c>
      <c r="I87" s="4173" t="s">
        <v>1709</v>
      </c>
      <c r="J87" s="4106">
        <f>J58+J67+J72+J77+J78+J81+J84</f>
        <v>0</v>
      </c>
      <c r="K87" s="4106">
        <f>K58+K67+K72+K77+K78</f>
        <v>0</v>
      </c>
      <c r="L87" s="4106">
        <f>L58+L67+L72+L77+L78</f>
        <v>0</v>
      </c>
      <c r="M87" s="4106">
        <f>M58+M67+M72+M77+M78</f>
        <v>0</v>
      </c>
      <c r="N87" s="4106">
        <f>N58+N67+N72+N77+N78</f>
        <v>0</v>
      </c>
      <c r="O87" s="4106">
        <f t="shared" si="95"/>
        <v>0</v>
      </c>
      <c r="P87" s="4118">
        <f t="shared" si="77"/>
        <v>0</v>
      </c>
      <c r="Q87" s="4288"/>
      <c r="S87" s="4007" t="s">
        <v>272</v>
      </c>
      <c r="T87" s="3957">
        <f>'12. Разходи'!AA76</f>
        <v>0</v>
      </c>
      <c r="U87" s="3957">
        <f>'12. Разходи'!AB76</f>
        <v>0</v>
      </c>
      <c r="V87" s="3957">
        <f>'12. Разходи'!AC76</f>
        <v>0</v>
      </c>
      <c r="W87" s="3957">
        <f>'12. Разходи'!AD76</f>
        <v>0</v>
      </c>
      <c r="X87" s="3957">
        <f>'12. Разходи'!AE76</f>
        <v>0</v>
      </c>
      <c r="Y87" s="3957">
        <f>'12. Разходи'!AF76</f>
        <v>0</v>
      </c>
      <c r="Z87" s="3962">
        <f t="shared" si="100"/>
        <v>0</v>
      </c>
      <c r="AA87" s="3962">
        <f t="shared" si="101"/>
        <v>0</v>
      </c>
    </row>
    <row r="88" spans="1:49" ht="18" customHeight="1">
      <c r="A88" s="5580" t="s">
        <v>1751</v>
      </c>
      <c r="B88" s="5580"/>
      <c r="C88" s="5580"/>
      <c r="D88" s="5580"/>
      <c r="E88" s="5580"/>
      <c r="F88" s="5580"/>
      <c r="G88" s="5580"/>
      <c r="I88" s="4227" t="s">
        <v>1710</v>
      </c>
      <c r="J88" s="4228">
        <f>J86+J87</f>
        <v>0</v>
      </c>
      <c r="K88" s="4228">
        <f>K86+K87</f>
        <v>0</v>
      </c>
      <c r="L88" s="4228">
        <f>L86+L87</f>
        <v>0</v>
      </c>
      <c r="M88" s="4228">
        <f>M86+M87</f>
        <v>0</v>
      </c>
      <c r="N88" s="4228">
        <f>N86+N87</f>
        <v>0</v>
      </c>
      <c r="O88" s="4228">
        <f t="shared" si="95"/>
        <v>0</v>
      </c>
      <c r="P88" s="4229">
        <f t="shared" si="77"/>
        <v>0</v>
      </c>
      <c r="Q88" s="4288"/>
      <c r="S88" s="4009" t="s">
        <v>282</v>
      </c>
      <c r="T88" s="3977">
        <f>SUM(T78:T80,T84:T87)</f>
        <v>0</v>
      </c>
      <c r="U88" s="3977">
        <f t="shared" ref="U88" si="104">SUM(U78:U80,U84:U87)</f>
        <v>0</v>
      </c>
      <c r="V88" s="3977">
        <f t="shared" ref="V88" si="105">SUM(V78:V80,V84:V87)</f>
        <v>0</v>
      </c>
      <c r="W88" s="3977">
        <f t="shared" ref="W88" si="106">SUM(W78:W80,W84:W87)</f>
        <v>0</v>
      </c>
      <c r="X88" s="3977">
        <f t="shared" ref="X88" si="107">SUM(X78:X80,X84:X87)</f>
        <v>0</v>
      </c>
      <c r="Y88" s="3977">
        <f t="shared" ref="Y88" si="108">SUM(Y78:Y80,Y84:Y87)</f>
        <v>0</v>
      </c>
      <c r="Z88" s="3989">
        <f t="shared" si="100"/>
        <v>0</v>
      </c>
      <c r="AA88" s="3989">
        <f t="shared" si="101"/>
        <v>0</v>
      </c>
    </row>
    <row r="89" spans="1:49" ht="15.75" customHeight="1">
      <c r="A89" s="3979" t="s">
        <v>339</v>
      </c>
      <c r="B89" s="3958">
        <f>'11. Амортиз. план'!AG111</f>
        <v>0</v>
      </c>
      <c r="C89" s="3958">
        <f>'11. Амортиз. план'!AI111</f>
        <v>0</v>
      </c>
      <c r="D89" s="3958">
        <f>'11. Амортиз. план'!AJ111</f>
        <v>0</v>
      </c>
      <c r="E89" s="3958">
        <f>'11. Амортиз. план'!AK111</f>
        <v>0</v>
      </c>
      <c r="F89" s="3958">
        <f>'11. Амортиз. план'!AL111</f>
        <v>0</v>
      </c>
      <c r="G89" s="3958">
        <f>'11. Амортиз. план'!AM111</f>
        <v>0</v>
      </c>
      <c r="I89" s="4182"/>
      <c r="J89" s="4182"/>
      <c r="K89" s="4182"/>
      <c r="L89" s="4182"/>
      <c r="M89" s="4182"/>
      <c r="N89" s="4182"/>
      <c r="O89" s="4182"/>
      <c r="P89" s="4182"/>
      <c r="Q89" s="4288"/>
      <c r="S89" s="3990" t="s">
        <v>1766</v>
      </c>
      <c r="T89" s="4005"/>
      <c r="U89" s="3990">
        <f>U88-$T88</f>
        <v>0</v>
      </c>
      <c r="V89" s="3990">
        <f t="shared" ref="V89" si="109">V88-$T88</f>
        <v>0</v>
      </c>
      <c r="W89" s="3990">
        <f t="shared" ref="W89" si="110">W88-$T88</f>
        <v>0</v>
      </c>
      <c r="X89" s="3990">
        <f t="shared" ref="X89" si="111">X88-$T88</f>
        <v>0</v>
      </c>
      <c r="Y89" s="3990">
        <f t="shared" ref="Y89" si="112">Y88-$T88</f>
        <v>0</v>
      </c>
      <c r="Z89" s="3962">
        <f t="shared" si="100"/>
        <v>0</v>
      </c>
      <c r="AA89" s="3962">
        <f t="shared" si="101"/>
        <v>0</v>
      </c>
    </row>
    <row r="90" spans="1:49" ht="15.75" customHeight="1">
      <c r="A90" s="3975" t="s">
        <v>223</v>
      </c>
      <c r="B90" s="3987">
        <f>'11. Амортиз. план'!AG131</f>
        <v>0</v>
      </c>
      <c r="C90" s="3987">
        <f>'11. Амортиз. план'!AI131</f>
        <v>0</v>
      </c>
      <c r="D90" s="3987">
        <f>'11. Амортиз. план'!AJ131</f>
        <v>0</v>
      </c>
      <c r="E90" s="3987">
        <f>'11. Амортиз. план'!AK131</f>
        <v>0</v>
      </c>
      <c r="F90" s="3987">
        <f>'11. Амортиз. план'!AL131</f>
        <v>0</v>
      </c>
      <c r="G90" s="3987">
        <f>'11. Амортиз. план'!AM131</f>
        <v>0</v>
      </c>
      <c r="I90" s="4162" t="s">
        <v>85</v>
      </c>
      <c r="J90" s="4156" t="s">
        <v>1072</v>
      </c>
      <c r="K90" s="4156" t="s">
        <v>1073</v>
      </c>
      <c r="L90" s="4156" t="s">
        <v>1074</v>
      </c>
      <c r="M90" s="4156" t="s">
        <v>1075</v>
      </c>
      <c r="N90" s="4156" t="s">
        <v>1076</v>
      </c>
      <c r="O90" s="4186" t="s">
        <v>1711</v>
      </c>
      <c r="P90" s="3698"/>
      <c r="Q90" s="4288"/>
      <c r="S90" s="4007" t="s">
        <v>1769</v>
      </c>
      <c r="T90" s="3957">
        <f>'12. Разходи'!AA90</f>
        <v>0</v>
      </c>
      <c r="U90" s="3957">
        <f>'12. Разходи'!AB90</f>
        <v>0</v>
      </c>
      <c r="V90" s="3957">
        <f>'12. Разходи'!AC90</f>
        <v>0</v>
      </c>
      <c r="W90" s="3957">
        <f>'12. Разходи'!AD90</f>
        <v>0</v>
      </c>
      <c r="X90" s="3957">
        <f>'12. Разходи'!AE90</f>
        <v>0</v>
      </c>
      <c r="Y90" s="3957">
        <f>'12. Разходи'!AF90</f>
        <v>0</v>
      </c>
      <c r="Z90" s="3962">
        <f t="shared" si="100"/>
        <v>0</v>
      </c>
      <c r="AA90" s="3962">
        <f t="shared" si="101"/>
        <v>0</v>
      </c>
    </row>
    <row r="91" spans="1:49" ht="15.75" customHeight="1">
      <c r="A91" s="3960" t="s">
        <v>225</v>
      </c>
      <c r="B91" s="3957">
        <f>'11. Амортиз. план'!AG151</f>
        <v>0</v>
      </c>
      <c r="C91" s="3957">
        <f>'11. Амортиз. план'!AI151</f>
        <v>0</v>
      </c>
      <c r="D91" s="3957">
        <f>'11. Амортиз. план'!AJ151</f>
        <v>0</v>
      </c>
      <c r="E91" s="3957">
        <f>'11. Амортиз. план'!AK151</f>
        <v>0</v>
      </c>
      <c r="F91" s="3957">
        <f>'11. Амортиз. план'!AL151</f>
        <v>0</v>
      </c>
      <c r="G91" s="3957">
        <f>'11. Амортиз. план'!AM151</f>
        <v>0</v>
      </c>
      <c r="I91" s="4220" t="s">
        <v>1736</v>
      </c>
      <c r="J91" s="4102">
        <f>'2. Променливи'!F10</f>
        <v>0</v>
      </c>
      <c r="K91" s="4102">
        <f>'2. Променливи'!G10</f>
        <v>0</v>
      </c>
      <c r="L91" s="4102">
        <f>'2. Променливи'!H10</f>
        <v>0</v>
      </c>
      <c r="M91" s="4102">
        <f>'2. Променливи'!I10</f>
        <v>0</v>
      </c>
      <c r="N91" s="4102">
        <f>'2. Променливи'!J10</f>
        <v>0</v>
      </c>
      <c r="O91" s="4106">
        <f>AVERAGE(J91:N91)</f>
        <v>0</v>
      </c>
      <c r="P91" s="3698"/>
      <c r="Q91" s="4288"/>
      <c r="S91" s="4007" t="s">
        <v>1252</v>
      </c>
      <c r="T91" s="3957">
        <f>'12. Разходи'!AA89</f>
        <v>0</v>
      </c>
      <c r="U91" s="3957">
        <f>'12. Разходи'!AB89</f>
        <v>0</v>
      </c>
      <c r="V91" s="3957">
        <f>'12. Разходи'!AC89</f>
        <v>0</v>
      </c>
      <c r="W91" s="3957">
        <f>'12. Разходи'!AD89</f>
        <v>0</v>
      </c>
      <c r="X91" s="3957">
        <f>'12. Разходи'!AE89</f>
        <v>0</v>
      </c>
      <c r="Y91" s="3957">
        <f>'12. Разходи'!AF89</f>
        <v>0</v>
      </c>
      <c r="Z91" s="3962">
        <f t="shared" si="100"/>
        <v>0</v>
      </c>
      <c r="AA91" s="3962">
        <f t="shared" si="101"/>
        <v>0</v>
      </c>
    </row>
    <row r="92" spans="1:49" ht="15.75" customHeight="1">
      <c r="A92" s="3960" t="s">
        <v>227</v>
      </c>
      <c r="B92" s="3957">
        <f>'11. Амортиз. план'!AG171</f>
        <v>0</v>
      </c>
      <c r="C92" s="3957">
        <f>'11. Амортиз. план'!AI171</f>
        <v>0</v>
      </c>
      <c r="D92" s="3957">
        <f>'11. Амортиз. план'!AJ171</f>
        <v>0</v>
      </c>
      <c r="E92" s="3957">
        <f>'11. Амортиз. план'!AK171</f>
        <v>0</v>
      </c>
      <c r="F92" s="3957">
        <f>'11. Амортиз. план'!AL171</f>
        <v>0</v>
      </c>
      <c r="G92" s="3957">
        <f>'11. Амортиз. план'!AM171</f>
        <v>0</v>
      </c>
      <c r="I92" s="4128" t="s">
        <v>1735</v>
      </c>
      <c r="J92" s="4102">
        <f>J59+J68+J73+J74+J79</f>
        <v>0</v>
      </c>
      <c r="K92" s="4102">
        <f>K59+K68+K73+K74+K79</f>
        <v>0</v>
      </c>
      <c r="L92" s="4102">
        <f>L59+L68+L73+L74+L79</f>
        <v>0</v>
      </c>
      <c r="M92" s="4102">
        <f>M59+M68+M73+M74+M79</f>
        <v>0</v>
      </c>
      <c r="N92" s="4102">
        <f>N59+N68+N73+N74+N79</f>
        <v>0</v>
      </c>
      <c r="O92" s="4106">
        <f>AVERAGE(J92:N92)</f>
        <v>0</v>
      </c>
      <c r="P92" s="3698"/>
      <c r="Q92" s="4288"/>
      <c r="S92" s="4010"/>
      <c r="T92" s="3963"/>
      <c r="U92" s="3963"/>
      <c r="V92" s="3963"/>
      <c r="W92" s="3963"/>
      <c r="X92" s="3963"/>
      <c r="Y92" s="3963"/>
      <c r="Z92" s="3964"/>
      <c r="AA92" s="3964"/>
    </row>
    <row r="93" spans="1:49" ht="18" customHeight="1">
      <c r="A93" s="5580" t="s">
        <v>1752</v>
      </c>
      <c r="B93" s="5580"/>
      <c r="C93" s="5580"/>
      <c r="D93" s="5580"/>
      <c r="E93" s="5580"/>
      <c r="F93" s="5580"/>
      <c r="G93" s="5580"/>
      <c r="I93" s="4116" t="s">
        <v>1712</v>
      </c>
      <c r="J93" s="4230">
        <f>IFERROR((J92*1000)/J91,0)</f>
        <v>0</v>
      </c>
      <c r="K93" s="4230">
        <f t="shared" ref="K93:O93" si="113">IFERROR((K92*1000)/K91,0)</f>
        <v>0</v>
      </c>
      <c r="L93" s="4230">
        <f t="shared" si="113"/>
        <v>0</v>
      </c>
      <c r="M93" s="4230">
        <f t="shared" si="113"/>
        <v>0</v>
      </c>
      <c r="N93" s="4230">
        <f t="shared" si="113"/>
        <v>0</v>
      </c>
      <c r="O93" s="4230">
        <f t="shared" si="113"/>
        <v>0</v>
      </c>
      <c r="P93" s="3698"/>
      <c r="Q93" s="4288"/>
      <c r="S93" s="4010"/>
      <c r="T93" s="3963"/>
      <c r="U93" s="3963"/>
      <c r="V93" s="3963"/>
      <c r="W93" s="3963"/>
      <c r="X93" s="3963"/>
      <c r="Y93" s="3963"/>
      <c r="Z93" s="3964"/>
      <c r="AA93" s="3964"/>
    </row>
    <row r="94" spans="1:49" ht="15.75" customHeight="1">
      <c r="A94" s="3979" t="s">
        <v>339</v>
      </c>
      <c r="B94" s="3958">
        <f>'11. Амортиз. план'!AG192</f>
        <v>0</v>
      </c>
      <c r="C94" s="3958">
        <f>'11. Амортиз. план'!AI192</f>
        <v>0</v>
      </c>
      <c r="D94" s="3958">
        <f>'11. Амортиз. план'!AJ192</f>
        <v>0</v>
      </c>
      <c r="E94" s="3958">
        <f>'11. Амортиз. план'!AK192</f>
        <v>0</v>
      </c>
      <c r="F94" s="3958">
        <f>'11. Амортиз. план'!AL192</f>
        <v>0</v>
      </c>
      <c r="G94" s="3958">
        <f>'11. Амортиз. план'!AM192</f>
        <v>0</v>
      </c>
      <c r="I94" s="4161"/>
      <c r="J94" s="4182"/>
      <c r="K94" s="4182"/>
      <c r="L94" s="4182"/>
      <c r="M94" s="4182"/>
      <c r="N94" s="4182"/>
      <c r="O94" s="4182"/>
      <c r="P94" s="3698"/>
      <c r="Q94" s="4288"/>
      <c r="S94" s="4010"/>
      <c r="T94" s="3963"/>
      <c r="U94" s="3963"/>
      <c r="V94" s="3963"/>
      <c r="W94" s="3963"/>
      <c r="X94" s="3963"/>
      <c r="Y94" s="3963"/>
      <c r="Z94" s="3964"/>
      <c r="AA94" s="3964"/>
    </row>
    <row r="95" spans="1:49" ht="15.75" customHeight="1">
      <c r="A95" s="3975" t="s">
        <v>223</v>
      </c>
      <c r="B95" s="3987">
        <f>'11. Амортиз. план'!AG214</f>
        <v>0</v>
      </c>
      <c r="C95" s="3987">
        <f>'11. Амортиз. план'!AI214</f>
        <v>0</v>
      </c>
      <c r="D95" s="3987">
        <f>'11. Амортиз. план'!AJ214</f>
        <v>0</v>
      </c>
      <c r="E95" s="3987">
        <f>'11. Амортиз. план'!AK214</f>
        <v>0</v>
      </c>
      <c r="F95" s="3987">
        <f>'11. Амортиз. план'!AL214</f>
        <v>0</v>
      </c>
      <c r="G95" s="3987">
        <f>'11. Амортиз. план'!AM214</f>
        <v>0</v>
      </c>
      <c r="I95" s="4161" t="s">
        <v>1737</v>
      </c>
      <c r="J95" s="4182"/>
      <c r="K95" s="4182"/>
      <c r="L95" s="4182"/>
      <c r="M95" s="4182"/>
      <c r="N95" s="4182"/>
      <c r="O95" s="4182"/>
      <c r="P95" s="3698"/>
      <c r="Q95" s="4288"/>
      <c r="S95" s="4010"/>
      <c r="T95" s="3963"/>
      <c r="U95" s="3963"/>
      <c r="V95" s="3963"/>
      <c r="W95" s="3963"/>
      <c r="X95" s="3963"/>
      <c r="Y95" s="3963"/>
      <c r="Z95" s="3964"/>
      <c r="AA95" s="3964"/>
    </row>
    <row r="96" spans="1:49" ht="16.5" customHeight="1">
      <c r="A96" s="3960" t="s">
        <v>225</v>
      </c>
      <c r="B96" s="3957">
        <f>'11. Амортиз. план'!AG236</f>
        <v>0</v>
      </c>
      <c r="C96" s="3957">
        <f>'11. Амортиз. план'!AI236</f>
        <v>0</v>
      </c>
      <c r="D96" s="3957">
        <f>'11. Амортиз. план'!AJ236</f>
        <v>0</v>
      </c>
      <c r="E96" s="3957">
        <f>'11. Амортиз. план'!AK236</f>
        <v>0</v>
      </c>
      <c r="F96" s="3957">
        <f>'11. Амортиз. план'!AL236</f>
        <v>0</v>
      </c>
      <c r="G96" s="3957">
        <f>'11. Амортиз. план'!AM236</f>
        <v>0</v>
      </c>
      <c r="I96" s="4161" t="s">
        <v>956</v>
      </c>
      <c r="J96" s="4182"/>
      <c r="K96" s="4182"/>
      <c r="L96" s="4182"/>
      <c r="M96" s="4182"/>
      <c r="N96" s="4182"/>
      <c r="O96" s="4182"/>
      <c r="P96" s="3698"/>
      <c r="Q96" s="4288"/>
      <c r="S96" s="4012" t="s">
        <v>1102</v>
      </c>
      <c r="T96"/>
      <c r="U96"/>
      <c r="V96"/>
      <c r="W96"/>
      <c r="X96"/>
      <c r="Y96"/>
      <c r="Z96"/>
      <c r="AA96"/>
    </row>
    <row r="97" spans="1:27" ht="15.75" customHeight="1">
      <c r="A97" s="3960" t="s">
        <v>227</v>
      </c>
      <c r="B97" s="3957">
        <f>'11. Амортиз. план'!AG258</f>
        <v>0</v>
      </c>
      <c r="C97" s="3957">
        <f>'11. Амортиз. план'!AI258</f>
        <v>0</v>
      </c>
      <c r="D97" s="3957">
        <f>'11. Амортиз. план'!AJ258</f>
        <v>0</v>
      </c>
      <c r="E97" s="3957">
        <f>'11. Амортиз. план'!AK258</f>
        <v>0</v>
      </c>
      <c r="F97" s="3957">
        <f>'11. Амортиз. план'!AL258</f>
        <v>0</v>
      </c>
      <c r="G97" s="3957">
        <f>'11. Амортиз. план'!AM258</f>
        <v>0</v>
      </c>
      <c r="I97" s="4162" t="s">
        <v>1713</v>
      </c>
      <c r="J97" s="4156" t="s">
        <v>1072</v>
      </c>
      <c r="K97" s="4156" t="s">
        <v>1073</v>
      </c>
      <c r="L97" s="4156" t="s">
        <v>1074</v>
      </c>
      <c r="M97" s="4156" t="s">
        <v>1075</v>
      </c>
      <c r="N97" s="4156" t="s">
        <v>1076</v>
      </c>
      <c r="O97" s="4186" t="s">
        <v>1714</v>
      </c>
      <c r="P97" s="3698"/>
      <c r="Q97" s="4288"/>
      <c r="S97" s="5573" t="s">
        <v>1760</v>
      </c>
      <c r="T97" s="5573" t="str">
        <f>S96</f>
        <v>Доставяне на вода на друг ВиК оператор</v>
      </c>
      <c r="U97" s="5573"/>
      <c r="V97" s="5573"/>
      <c r="W97" s="5573"/>
      <c r="X97" s="5573"/>
      <c r="Y97" s="5573"/>
      <c r="Z97" s="5548" t="s">
        <v>1762</v>
      </c>
      <c r="AA97" s="5548" t="s">
        <v>1763</v>
      </c>
    </row>
    <row r="98" spans="1:27" ht="15.75" customHeight="1">
      <c r="A98" s="2" t="s">
        <v>1757</v>
      </c>
      <c r="B98"/>
      <c r="C98"/>
      <c r="D98"/>
      <c r="E98"/>
      <c r="F98"/>
      <c r="G98" s="3988" t="s">
        <v>1727</v>
      </c>
      <c r="I98" s="4222" t="s">
        <v>1709</v>
      </c>
      <c r="J98" s="4195">
        <f>'9.Инвестиционна програма'!H146</f>
        <v>0</v>
      </c>
      <c r="K98" s="4195">
        <f>'9.Инвестиционна програма'!I146</f>
        <v>0</v>
      </c>
      <c r="L98" s="4195">
        <f>'9.Инвестиционна програма'!J146</f>
        <v>0</v>
      </c>
      <c r="M98" s="4195">
        <f>'9.Инвестиционна програма'!K146</f>
        <v>0</v>
      </c>
      <c r="N98" s="4195">
        <f>'9.Инвестиционна програма'!L146</f>
        <v>0</v>
      </c>
      <c r="O98" s="4195">
        <f t="shared" ref="O98:O101" si="114">SUM(J98:N98)</f>
        <v>0</v>
      </c>
      <c r="P98" s="3698"/>
      <c r="Q98" s="4288"/>
      <c r="S98" s="5573"/>
      <c r="T98" s="4006" t="str">
        <f>T77</f>
        <v>2020 г.</v>
      </c>
      <c r="U98" s="4006" t="str">
        <f t="shared" ref="U98:Y98" si="115">U77</f>
        <v>2022 г.</v>
      </c>
      <c r="V98" s="4006" t="str">
        <f t="shared" si="115"/>
        <v>2023 г.</v>
      </c>
      <c r="W98" s="4006" t="str">
        <f t="shared" si="115"/>
        <v>2024 г.</v>
      </c>
      <c r="X98" s="4006" t="str">
        <f t="shared" si="115"/>
        <v>2025 г.</v>
      </c>
      <c r="Y98" s="4006" t="str">
        <f t="shared" si="115"/>
        <v>2026 г.</v>
      </c>
      <c r="Z98" s="5548"/>
      <c r="AA98" s="5548"/>
    </row>
    <row r="99" spans="1:27" ht="16.5" customHeight="1">
      <c r="A99" s="5583" t="s">
        <v>90</v>
      </c>
      <c r="B99" s="5581" t="s">
        <v>1753</v>
      </c>
      <c r="C99" s="5581"/>
      <c r="D99" s="5581"/>
      <c r="E99" s="5581"/>
      <c r="F99" s="5581"/>
      <c r="G99" s="5581"/>
      <c r="I99" s="3975" t="s">
        <v>1715</v>
      </c>
      <c r="J99" s="3987">
        <f>'10. Финансиране на ИП'!AN15</f>
        <v>0</v>
      </c>
      <c r="K99" s="3987">
        <f>'10. Финансиране на ИП'!AO15</f>
        <v>0</v>
      </c>
      <c r="L99" s="3987">
        <f>'10. Финансиране на ИП'!AP15</f>
        <v>0</v>
      </c>
      <c r="M99" s="3987">
        <f>'10. Финансиране на ИП'!AQ15</f>
        <v>0</v>
      </c>
      <c r="N99" s="3987">
        <f>'10. Финансиране на ИП'!AR15</f>
        <v>0</v>
      </c>
      <c r="O99" s="3976">
        <f t="shared" si="114"/>
        <v>0</v>
      </c>
      <c r="Q99" s="4288"/>
      <c r="S99" s="4007" t="s">
        <v>231</v>
      </c>
      <c r="T99" s="3957">
        <f>'12. Разходи'!AI11</f>
        <v>1</v>
      </c>
      <c r="U99" s="3957">
        <f>'12. Разходи'!AJ11</f>
        <v>6</v>
      </c>
      <c r="V99" s="3957">
        <f>'12. Разходи'!AK11</f>
        <v>6</v>
      </c>
      <c r="W99" s="3957">
        <f>'12. Разходи'!AL11</f>
        <v>7</v>
      </c>
      <c r="X99" s="3957">
        <f>'12. Разходи'!AM11</f>
        <v>89</v>
      </c>
      <c r="Y99" s="3957">
        <f>'12. Разходи'!AN11</f>
        <v>92</v>
      </c>
      <c r="Z99" s="3962">
        <f>IFERROR((U99-T99)/T99,0)</f>
        <v>5</v>
      </c>
      <c r="AA99" s="3962">
        <f>IFERROR((Y99-T99)/T99,0)</f>
        <v>91</v>
      </c>
    </row>
    <row r="100" spans="1:27" ht="19.5" customHeight="1">
      <c r="A100" s="5583"/>
      <c r="B100" s="4003" t="str">
        <f>B40</f>
        <v>2020 г.</v>
      </c>
      <c r="C100" s="4003" t="str">
        <f>C82</f>
        <v>2022 г.</v>
      </c>
      <c r="D100" s="4003" t="str">
        <f>D40</f>
        <v>2023 г.</v>
      </c>
      <c r="E100" s="4003" t="str">
        <f>E40</f>
        <v>2024 г.</v>
      </c>
      <c r="F100" s="4003" t="str">
        <f>F40</f>
        <v>2025 г.</v>
      </c>
      <c r="G100" s="4003" t="str">
        <f>G40</f>
        <v>2026 г.</v>
      </c>
      <c r="I100" s="3975" t="s">
        <v>1738</v>
      </c>
      <c r="J100" s="3987">
        <f>'10. Финансиране на ИП'!AN16</f>
        <v>0</v>
      </c>
      <c r="K100" s="3987">
        <f>'10. Финансиране на ИП'!AO16</f>
        <v>0</v>
      </c>
      <c r="L100" s="3987">
        <f>'10. Финансиране на ИП'!AP16</f>
        <v>0</v>
      </c>
      <c r="M100" s="3987">
        <f>'10. Финансиране на ИП'!AQ16</f>
        <v>0</v>
      </c>
      <c r="N100" s="3987">
        <f>'10. Финансиране на ИП'!AR16</f>
        <v>0</v>
      </c>
      <c r="O100" s="3976">
        <f t="shared" si="114"/>
        <v>0</v>
      </c>
      <c r="Q100" s="4288"/>
      <c r="S100" s="4007" t="s">
        <v>244</v>
      </c>
      <c r="T100" s="3957">
        <f>'12. Разходи'!AI29</f>
        <v>11</v>
      </c>
      <c r="U100" s="3957">
        <f>'12. Разходи'!AJ29</f>
        <v>2</v>
      </c>
      <c r="V100" s="3957">
        <f>'12. Разходи'!AK29</f>
        <v>2</v>
      </c>
      <c r="W100" s="3957">
        <f>'12. Разходи'!AL29</f>
        <v>3</v>
      </c>
      <c r="X100" s="3957">
        <f>'12. Разходи'!AM29</f>
        <v>39</v>
      </c>
      <c r="Y100" s="3957">
        <f>'12. Разходи'!AN29</f>
        <v>38</v>
      </c>
      <c r="Z100" s="3962">
        <f t="shared" ref="Z100:Z112" si="116">IFERROR((U100-T100)/T100,0)</f>
        <v>-0.81818181818181823</v>
      </c>
      <c r="AA100" s="3962">
        <f t="shared" ref="AA100:AA112" si="117">IFERROR((Y100-T100)/T100,0)</f>
        <v>2.4545454545454546</v>
      </c>
    </row>
    <row r="101" spans="1:27" ht="21.2" customHeight="1">
      <c r="A101" s="5580" t="s">
        <v>1750</v>
      </c>
      <c r="B101" s="5580"/>
      <c r="C101" s="5580"/>
      <c r="D101" s="5580"/>
      <c r="E101" s="5580"/>
      <c r="F101" s="5580"/>
      <c r="G101" s="5580"/>
      <c r="I101" s="3978" t="s">
        <v>1716</v>
      </c>
      <c r="J101" s="3977">
        <f>'12. Разходи'!AX56</f>
        <v>2.41</v>
      </c>
      <c r="K101" s="3977">
        <f>'12. Разходи'!AY56</f>
        <v>1.37</v>
      </c>
      <c r="L101" s="3977">
        <f>'12. Разходи'!AZ56</f>
        <v>0.37</v>
      </c>
      <c r="M101" s="3977">
        <f>'12. Разходи'!BA56</f>
        <v>0.37</v>
      </c>
      <c r="N101" s="3977">
        <f>'12. Разходи'!BB56</f>
        <v>0.37</v>
      </c>
      <c r="O101" s="3977">
        <f t="shared" si="114"/>
        <v>4.8900000000000006</v>
      </c>
      <c r="Q101" s="4288"/>
      <c r="S101" s="4007" t="s">
        <v>451</v>
      </c>
      <c r="T101" s="3957">
        <f>'12. Разходи'!AI55</f>
        <v>2.5</v>
      </c>
      <c r="U101" s="3957">
        <f>'12. Разходи'!AJ55</f>
        <v>2.41</v>
      </c>
      <c r="V101" s="3957">
        <f>'12. Разходи'!AK55</f>
        <v>1.37</v>
      </c>
      <c r="W101" s="3957">
        <f>'12. Разходи'!AL55</f>
        <v>0.37</v>
      </c>
      <c r="X101" s="3957">
        <f>'12. Разходи'!AM55</f>
        <v>0.37</v>
      </c>
      <c r="Y101" s="3957">
        <f>'12. Разходи'!AN55</f>
        <v>0.37</v>
      </c>
      <c r="Z101" s="3962">
        <f t="shared" si="116"/>
        <v>-3.5999999999999942E-2</v>
      </c>
      <c r="AA101" s="3962">
        <f t="shared" si="117"/>
        <v>-0.85199999999999998</v>
      </c>
    </row>
    <row r="102" spans="1:27" ht="16.5" customHeight="1">
      <c r="A102" s="3979" t="s">
        <v>339</v>
      </c>
      <c r="B102" s="3958">
        <f t="shared" ref="B102:G105" si="118">B6+B24+B42+B60+B84</f>
        <v>64</v>
      </c>
      <c r="C102" s="3958">
        <f t="shared" si="118"/>
        <v>64</v>
      </c>
      <c r="D102" s="3958">
        <f t="shared" si="118"/>
        <v>64</v>
      </c>
      <c r="E102" s="3958">
        <f t="shared" si="118"/>
        <v>64</v>
      </c>
      <c r="F102" s="3958">
        <f t="shared" si="118"/>
        <v>64</v>
      </c>
      <c r="G102" s="3958">
        <f t="shared" si="118"/>
        <v>64</v>
      </c>
      <c r="I102" s="3981" t="s">
        <v>1717</v>
      </c>
      <c r="J102" s="3994">
        <f>J101-J99</f>
        <v>2.41</v>
      </c>
      <c r="K102" s="3994">
        <f t="shared" ref="K102:O102" si="119">K101-K99</f>
        <v>1.37</v>
      </c>
      <c r="L102" s="3994">
        <f t="shared" si="119"/>
        <v>0.37</v>
      </c>
      <c r="M102" s="3994">
        <f t="shared" si="119"/>
        <v>0.37</v>
      </c>
      <c r="N102" s="3994">
        <f t="shared" si="119"/>
        <v>0.37</v>
      </c>
      <c r="O102" s="3994">
        <f t="shared" si="119"/>
        <v>4.8900000000000006</v>
      </c>
      <c r="Q102" s="4288"/>
      <c r="S102" s="4008" t="s">
        <v>452</v>
      </c>
      <c r="T102" s="3957">
        <f>'12. Разходи'!AI56</f>
        <v>2.5</v>
      </c>
      <c r="U102" s="3957">
        <f>'12. Разходи'!AJ56</f>
        <v>2.41</v>
      </c>
      <c r="V102" s="3957">
        <f>'12. Разходи'!AK56</f>
        <v>1.37</v>
      </c>
      <c r="W102" s="3957">
        <f>'12. Разходи'!AL56</f>
        <v>0.37</v>
      </c>
      <c r="X102" s="3957">
        <f>'12. Разходи'!AM56</f>
        <v>0.37</v>
      </c>
      <c r="Y102" s="3957">
        <f>'12. Разходи'!AN56</f>
        <v>0.37</v>
      </c>
      <c r="Z102" s="3962">
        <f t="shared" si="116"/>
        <v>-3.5999999999999942E-2</v>
      </c>
      <c r="AA102" s="3962">
        <f t="shared" si="117"/>
        <v>-0.85199999999999998</v>
      </c>
    </row>
    <row r="103" spans="1:27" ht="15.75" customHeight="1">
      <c r="A103" s="3975" t="s">
        <v>223</v>
      </c>
      <c r="B103" s="3957">
        <f t="shared" si="118"/>
        <v>2.5</v>
      </c>
      <c r="C103" s="3957">
        <f t="shared" si="118"/>
        <v>2.41</v>
      </c>
      <c r="D103" s="3957">
        <f t="shared" si="118"/>
        <v>1.37</v>
      </c>
      <c r="E103" s="3957">
        <f t="shared" si="118"/>
        <v>0.37</v>
      </c>
      <c r="F103" s="3957">
        <f t="shared" si="118"/>
        <v>0.37</v>
      </c>
      <c r="G103" s="3957">
        <f t="shared" si="118"/>
        <v>0.37</v>
      </c>
      <c r="I103" s="4392"/>
      <c r="J103" s="4393"/>
      <c r="K103" s="4393"/>
      <c r="L103" s="4393"/>
      <c r="M103" s="4393"/>
      <c r="N103" s="4393"/>
      <c r="O103" s="4393"/>
      <c r="Q103" s="4288"/>
      <c r="S103" s="4008" t="s">
        <v>744</v>
      </c>
      <c r="T103" s="3957">
        <f>'12. Разходи'!AI57</f>
        <v>0</v>
      </c>
      <c r="U103" s="3957">
        <f>'12. Разходи'!AJ57</f>
        <v>0</v>
      </c>
      <c r="V103" s="3957">
        <f>'12. Разходи'!AK57</f>
        <v>0</v>
      </c>
      <c r="W103" s="3957">
        <f>'12. Разходи'!AL57</f>
        <v>0</v>
      </c>
      <c r="X103" s="3957">
        <f>'12. Разходи'!AM57</f>
        <v>0</v>
      </c>
      <c r="Y103" s="3957">
        <f>'12. Разходи'!AN57</f>
        <v>0</v>
      </c>
      <c r="Z103" s="3962">
        <f t="shared" si="116"/>
        <v>0</v>
      </c>
      <c r="AA103" s="3962">
        <f t="shared" si="117"/>
        <v>0</v>
      </c>
    </row>
    <row r="104" spans="1:27" ht="21.2" customHeight="1">
      <c r="A104" s="3960" t="s">
        <v>225</v>
      </c>
      <c r="B104" s="3957">
        <f t="shared" si="118"/>
        <v>52</v>
      </c>
      <c r="C104" s="3957">
        <f t="shared" si="118"/>
        <v>56.820000000000007</v>
      </c>
      <c r="D104" s="3957">
        <f t="shared" si="118"/>
        <v>58.19</v>
      </c>
      <c r="E104" s="3957">
        <f t="shared" si="118"/>
        <v>58.56</v>
      </c>
      <c r="F104" s="3957">
        <f t="shared" si="118"/>
        <v>58.929999999999993</v>
      </c>
      <c r="G104" s="3957">
        <f t="shared" si="118"/>
        <v>59.3</v>
      </c>
      <c r="I104" s="4001" t="s">
        <v>1827</v>
      </c>
      <c r="J104" s="4409" t="s">
        <v>1072</v>
      </c>
      <c r="K104" s="4409" t="s">
        <v>1073</v>
      </c>
      <c r="L104" s="4409" t="s">
        <v>1074</v>
      </c>
      <c r="M104" s="4409" t="s">
        <v>1075</v>
      </c>
      <c r="N104" s="4409" t="s">
        <v>1076</v>
      </c>
      <c r="Q104" s="4288"/>
      <c r="S104" s="4008" t="s">
        <v>745</v>
      </c>
      <c r="T104" s="3957">
        <f>'12. Разходи'!AI58</f>
        <v>0</v>
      </c>
      <c r="U104" s="3957">
        <f>'12. Разходи'!AJ58</f>
        <v>0</v>
      </c>
      <c r="V104" s="3957">
        <f>'12. Разходи'!AK58</f>
        <v>0</v>
      </c>
      <c r="W104" s="3957">
        <f>'12. Разходи'!AL58</f>
        <v>0</v>
      </c>
      <c r="X104" s="3957">
        <f>'12. Разходи'!AM58</f>
        <v>0</v>
      </c>
      <c r="Y104" s="3957">
        <f>'12. Разходи'!AN58</f>
        <v>0</v>
      </c>
      <c r="Z104" s="3962">
        <f t="shared" si="116"/>
        <v>0</v>
      </c>
      <c r="AA104" s="3962">
        <f t="shared" si="117"/>
        <v>0</v>
      </c>
    </row>
    <row r="105" spans="1:27" ht="15.75" customHeight="1">
      <c r="A105" s="3960" t="s">
        <v>227</v>
      </c>
      <c r="B105" s="3957">
        <f t="shared" si="118"/>
        <v>12</v>
      </c>
      <c r="C105" s="3957">
        <f t="shared" si="118"/>
        <v>7.18</v>
      </c>
      <c r="D105" s="3957">
        <f t="shared" si="118"/>
        <v>5.8100000000000005</v>
      </c>
      <c r="E105" s="3957">
        <f t="shared" si="118"/>
        <v>5.44</v>
      </c>
      <c r="F105" s="3957">
        <f t="shared" si="118"/>
        <v>5.07</v>
      </c>
      <c r="G105" s="3957">
        <f t="shared" si="118"/>
        <v>4.7</v>
      </c>
      <c r="I105" s="3980" t="s">
        <v>1748</v>
      </c>
      <c r="J105" s="3999">
        <f>'10. Финансиране на ИП'!AN59*'10. Финансиране на ИП'!AN66</f>
        <v>0</v>
      </c>
      <c r="K105" s="3999">
        <f>'10. Финансиране на ИП'!AO59*'10. Финансиране на ИП'!AO66</f>
        <v>0</v>
      </c>
      <c r="L105" s="3999">
        <f>'10. Финансиране на ИП'!AP59*'10. Финансиране на ИП'!AP66</f>
        <v>0</v>
      </c>
      <c r="M105" s="3999">
        <f>'10. Финансиране на ИП'!AQ59*'10. Финансиране на ИП'!AQ66</f>
        <v>0</v>
      </c>
      <c r="N105" s="3999">
        <f>'10. Финансиране на ИП'!AR59*'10. Финансиране на ИП'!AR66</f>
        <v>0</v>
      </c>
      <c r="Q105" s="4288"/>
      <c r="S105" s="4007" t="s">
        <v>453</v>
      </c>
      <c r="T105" s="3957">
        <f>'12. Разходи'!AI59</f>
        <v>9</v>
      </c>
      <c r="U105" s="3957">
        <f>'12. Разходи'!AJ59</f>
        <v>23</v>
      </c>
      <c r="V105" s="3957">
        <f>'12. Разходи'!AK59</f>
        <v>25</v>
      </c>
      <c r="W105" s="3957">
        <f>'12. Разходи'!AL59</f>
        <v>26</v>
      </c>
      <c r="X105" s="3957">
        <f>'12. Разходи'!AM59</f>
        <v>78</v>
      </c>
      <c r="Y105" s="3957">
        <f>'12. Разходи'!AN59</f>
        <v>79</v>
      </c>
      <c r="Z105" s="3962">
        <f t="shared" si="116"/>
        <v>1.5555555555555556</v>
      </c>
      <c r="AA105" s="3962">
        <f t="shared" si="117"/>
        <v>7.7777777777777777</v>
      </c>
    </row>
    <row r="106" spans="1:27" ht="15.75" customHeight="1">
      <c r="A106" s="5580" t="s">
        <v>1751</v>
      </c>
      <c r="B106" s="5580"/>
      <c r="C106" s="5580"/>
      <c r="D106" s="5580"/>
      <c r="E106" s="5580"/>
      <c r="F106" s="5580"/>
      <c r="G106" s="5580"/>
      <c r="I106" s="3996" t="s">
        <v>1743</v>
      </c>
      <c r="J106" s="3997">
        <f>'10. Финансиране на ИП'!AN60*'10. Финансиране на ИП'!AN66</f>
        <v>0</v>
      </c>
      <c r="K106" s="3997">
        <f>'10. Финансиране на ИП'!AO60*'10. Финансиране на ИП'!AO66</f>
        <v>0</v>
      </c>
      <c r="L106" s="3997">
        <f>'10. Финансиране на ИП'!AP60*'10. Финансиране на ИП'!AP66</f>
        <v>0</v>
      </c>
      <c r="M106" s="3997">
        <f>'10. Финансиране на ИП'!AQ60*'10. Финансиране на ИП'!AQ66</f>
        <v>0</v>
      </c>
      <c r="N106" s="3997">
        <f>'10. Финансиране на ИП'!AR60*'10. Финансиране на ИП'!AR66</f>
        <v>0</v>
      </c>
      <c r="Q106" s="4288"/>
      <c r="S106" s="4007" t="s">
        <v>454</v>
      </c>
      <c r="T106" s="3957">
        <f>'12. Разходи'!AI63</f>
        <v>2</v>
      </c>
      <c r="U106" s="3957">
        <f>'12. Разходи'!AJ63</f>
        <v>4</v>
      </c>
      <c r="V106" s="3957">
        <f>'12. Разходи'!AK63</f>
        <v>5</v>
      </c>
      <c r="W106" s="3957">
        <f>'12. Разходи'!AL63</f>
        <v>5</v>
      </c>
      <c r="X106" s="3957">
        <f>'12. Разходи'!AM63</f>
        <v>16</v>
      </c>
      <c r="Y106" s="3957">
        <f>'12. Разходи'!AN63</f>
        <v>16</v>
      </c>
      <c r="Z106" s="3962">
        <f t="shared" si="116"/>
        <v>1</v>
      </c>
      <c r="AA106" s="3962">
        <f t="shared" si="117"/>
        <v>7</v>
      </c>
    </row>
    <row r="107" spans="1:27" ht="15.75" customHeight="1">
      <c r="A107" s="3979" t="s">
        <v>339</v>
      </c>
      <c r="B107" s="3958">
        <f t="shared" ref="B107:G110" si="120">B11+B29+B47+B65+B89</f>
        <v>0</v>
      </c>
      <c r="C107" s="3958">
        <f t="shared" si="120"/>
        <v>0</v>
      </c>
      <c r="D107" s="3958">
        <f t="shared" si="120"/>
        <v>0</v>
      </c>
      <c r="E107" s="3958">
        <f t="shared" si="120"/>
        <v>0</v>
      </c>
      <c r="F107" s="3958">
        <f t="shared" si="120"/>
        <v>0</v>
      </c>
      <c r="G107" s="3958">
        <f t="shared" si="120"/>
        <v>0</v>
      </c>
      <c r="I107" s="3996" t="s">
        <v>1744</v>
      </c>
      <c r="J107" s="3997">
        <f>'10. Финансиране на ИП'!AN61*'10. Финансиране на ИП'!AN66</f>
        <v>0</v>
      </c>
      <c r="K107" s="3997">
        <f>'10. Финансиране на ИП'!AO61*'10. Финансиране на ИП'!AO66</f>
        <v>0</v>
      </c>
      <c r="L107" s="3997">
        <f>'10. Финансиране на ИП'!AP61*'10. Финансиране на ИП'!AP66</f>
        <v>0</v>
      </c>
      <c r="M107" s="3997">
        <f>'10. Финансиране на ИП'!AQ61*'10. Финансиране на ИП'!AQ66</f>
        <v>0</v>
      </c>
      <c r="N107" s="3997">
        <f>'10. Финансиране на ИП'!AR61*'10. Финансиране на ИП'!AR66</f>
        <v>0</v>
      </c>
      <c r="Q107" s="4288"/>
      <c r="S107" s="4007" t="s">
        <v>455</v>
      </c>
      <c r="T107" s="3957">
        <f>'12. Разходи'!AI70</f>
        <v>0</v>
      </c>
      <c r="U107" s="3957">
        <f>'12. Разходи'!AJ70</f>
        <v>0</v>
      </c>
      <c r="V107" s="3957">
        <f>'12. Разходи'!AK70</f>
        <v>0</v>
      </c>
      <c r="W107" s="3957">
        <f>'12. Разходи'!AL70</f>
        <v>0</v>
      </c>
      <c r="X107" s="3957">
        <f>'12. Разходи'!AM70</f>
        <v>0</v>
      </c>
      <c r="Y107" s="3957">
        <f>'12. Разходи'!AN70</f>
        <v>0</v>
      </c>
      <c r="Z107" s="3962">
        <f t="shared" si="116"/>
        <v>0</v>
      </c>
      <c r="AA107" s="3962">
        <f t="shared" si="117"/>
        <v>0</v>
      </c>
    </row>
    <row r="108" spans="1:27" ht="15.75" customHeight="1">
      <c r="A108" s="3975" t="s">
        <v>223</v>
      </c>
      <c r="B108" s="3957">
        <f t="shared" si="120"/>
        <v>0</v>
      </c>
      <c r="C108" s="3957">
        <f t="shared" si="120"/>
        <v>0</v>
      </c>
      <c r="D108" s="3957">
        <f t="shared" si="120"/>
        <v>0</v>
      </c>
      <c r="E108" s="3957">
        <f t="shared" si="120"/>
        <v>0</v>
      </c>
      <c r="F108" s="3957">
        <f t="shared" si="120"/>
        <v>0</v>
      </c>
      <c r="G108" s="3957">
        <f t="shared" si="120"/>
        <v>0</v>
      </c>
      <c r="I108" s="3980" t="s">
        <v>1745</v>
      </c>
      <c r="J108" s="3999">
        <f>'10. Финансиране на ИП'!AN62*'10. Финансиране на ИП'!AN66</f>
        <v>0</v>
      </c>
      <c r="K108" s="3999">
        <f>'10. Финансиране на ИП'!AO62*'10. Финансиране на ИП'!AO66</f>
        <v>0</v>
      </c>
      <c r="L108" s="3999">
        <f>'10. Финансиране на ИП'!AP62*'10. Финансиране на ИП'!AP66</f>
        <v>0</v>
      </c>
      <c r="M108" s="3999">
        <f>'10. Финансиране на ИП'!AQ62*'10. Финансиране на ИП'!AQ66</f>
        <v>0</v>
      </c>
      <c r="N108" s="3999">
        <f>'10. Финансиране на ИП'!AR62*'10. Финансиране на ИП'!AR66</f>
        <v>0</v>
      </c>
      <c r="Q108" s="4288"/>
      <c r="S108" s="4007" t="s">
        <v>272</v>
      </c>
      <c r="T108" s="3957">
        <f>'12. Разходи'!AI76</f>
        <v>0</v>
      </c>
      <c r="U108" s="3957">
        <f>'12. Разходи'!AJ76</f>
        <v>1</v>
      </c>
      <c r="V108" s="3957">
        <f>'12. Разходи'!AK76</f>
        <v>1</v>
      </c>
      <c r="W108" s="3957">
        <f>'12. Разходи'!AL76</f>
        <v>1</v>
      </c>
      <c r="X108" s="3957">
        <f>'12. Разходи'!AM76</f>
        <v>3</v>
      </c>
      <c r="Y108" s="3957">
        <f>'12. Разходи'!AN76</f>
        <v>3</v>
      </c>
      <c r="Z108" s="3962">
        <f t="shared" si="116"/>
        <v>0</v>
      </c>
      <c r="AA108" s="3962">
        <f t="shared" si="117"/>
        <v>0</v>
      </c>
    </row>
    <row r="109" spans="1:27" ht="15.75" customHeight="1">
      <c r="A109" s="3960" t="s">
        <v>225</v>
      </c>
      <c r="B109" s="3957">
        <f t="shared" si="120"/>
        <v>0</v>
      </c>
      <c r="C109" s="3957">
        <f t="shared" si="120"/>
        <v>0</v>
      </c>
      <c r="D109" s="3957">
        <f t="shared" si="120"/>
        <v>0</v>
      </c>
      <c r="E109" s="3957">
        <f t="shared" si="120"/>
        <v>0</v>
      </c>
      <c r="F109" s="3957">
        <f t="shared" si="120"/>
        <v>0</v>
      </c>
      <c r="G109" s="3957">
        <f t="shared" si="120"/>
        <v>0</v>
      </c>
      <c r="I109" s="3996" t="s">
        <v>203</v>
      </c>
      <c r="J109" s="3966">
        <f>'10. Финансиране на ИП'!AN63</f>
        <v>0</v>
      </c>
      <c r="K109" s="3966">
        <f>'10. Финансиране на ИП'!AO63</f>
        <v>0</v>
      </c>
      <c r="L109" s="3966">
        <f>'10. Финансиране на ИП'!AP63</f>
        <v>0</v>
      </c>
      <c r="M109" s="3966">
        <f>'10. Финансиране на ИП'!AQ63</f>
        <v>0</v>
      </c>
      <c r="N109" s="3966">
        <f>'10. Финансиране на ИП'!AR63</f>
        <v>0</v>
      </c>
      <c r="Q109" s="4288"/>
      <c r="S109" s="4009" t="s">
        <v>282</v>
      </c>
      <c r="T109" s="3977">
        <f>SUM(T99:T101,T105:T108)</f>
        <v>25.5</v>
      </c>
      <c r="U109" s="3977">
        <f t="shared" ref="U109" si="121">SUM(U99:U101,U105:U108)</f>
        <v>38.409999999999997</v>
      </c>
      <c r="V109" s="3977">
        <f t="shared" ref="V109" si="122">SUM(V99:V101,V105:V108)</f>
        <v>40.370000000000005</v>
      </c>
      <c r="W109" s="3977">
        <f t="shared" ref="W109" si="123">SUM(W99:W101,W105:W108)</f>
        <v>42.37</v>
      </c>
      <c r="X109" s="3977">
        <f t="shared" ref="X109" si="124">SUM(X99:X101,X105:X108)</f>
        <v>225.37</v>
      </c>
      <c r="Y109" s="3977">
        <f t="shared" ref="Y109" si="125">SUM(Y99:Y101,Y105:Y108)</f>
        <v>228.37</v>
      </c>
      <c r="Z109" s="3989">
        <f t="shared" si="116"/>
        <v>0.50627450980392141</v>
      </c>
      <c r="AA109" s="3989">
        <f t="shared" si="117"/>
        <v>7.9556862745098043</v>
      </c>
    </row>
    <row r="110" spans="1:27" ht="15.75" customHeight="1">
      <c r="A110" s="3960" t="s">
        <v>227</v>
      </c>
      <c r="B110" s="3957">
        <f t="shared" si="120"/>
        <v>0</v>
      </c>
      <c r="C110" s="3957">
        <f t="shared" si="120"/>
        <v>0</v>
      </c>
      <c r="D110" s="3957">
        <f t="shared" si="120"/>
        <v>0</v>
      </c>
      <c r="E110" s="3957">
        <f t="shared" si="120"/>
        <v>0</v>
      </c>
      <c r="F110" s="3957">
        <f t="shared" si="120"/>
        <v>0</v>
      </c>
      <c r="G110" s="3957">
        <f t="shared" si="120"/>
        <v>0</v>
      </c>
      <c r="I110" s="3980" t="s">
        <v>1746</v>
      </c>
      <c r="J110" s="4000">
        <f>'10. Финансиране на ИП'!AN64*'10. Финансиране на ИП'!AN66</f>
        <v>0</v>
      </c>
      <c r="K110" s="4000">
        <f>'10. Финансиране на ИП'!AO64*'10. Финансиране на ИП'!AO66</f>
        <v>0</v>
      </c>
      <c r="L110" s="4000">
        <f>'10. Финансиране на ИП'!AP64*'10. Финансиране на ИП'!AP66</f>
        <v>0</v>
      </c>
      <c r="M110" s="4000">
        <f>'10. Финансиране на ИП'!AQ64*'10. Финансиране на ИП'!AQ66</f>
        <v>0</v>
      </c>
      <c r="N110" s="4000">
        <f>'10. Финансиране на ИП'!AR64*'10. Финансиране на ИП'!AR66</f>
        <v>0</v>
      </c>
      <c r="Q110" s="4288"/>
      <c r="S110" s="3990" t="s">
        <v>1766</v>
      </c>
      <c r="T110" s="4005"/>
      <c r="U110" s="3990">
        <f>U109-$T109</f>
        <v>12.909999999999997</v>
      </c>
      <c r="V110" s="3990">
        <f t="shared" ref="V110" si="126">V109-$T109</f>
        <v>14.870000000000005</v>
      </c>
      <c r="W110" s="3990">
        <f t="shared" ref="W110" si="127">W109-$T109</f>
        <v>16.869999999999997</v>
      </c>
      <c r="X110" s="3990">
        <f t="shared" ref="X110" si="128">X109-$T109</f>
        <v>199.87</v>
      </c>
      <c r="Y110" s="3990">
        <f t="shared" ref="Y110" si="129">Y109-$T109</f>
        <v>202.87</v>
      </c>
      <c r="Z110" s="3962">
        <f t="shared" si="116"/>
        <v>0</v>
      </c>
      <c r="AA110" s="3962">
        <f t="shared" si="117"/>
        <v>0</v>
      </c>
    </row>
    <row r="111" spans="1:27" ht="15.75" customHeight="1">
      <c r="A111" s="5580" t="s">
        <v>1752</v>
      </c>
      <c r="B111" s="5580"/>
      <c r="C111" s="5580"/>
      <c r="D111" s="5580"/>
      <c r="E111" s="5580"/>
      <c r="F111" s="5580"/>
      <c r="G111" s="5580"/>
      <c r="I111" s="3980" t="s">
        <v>1747</v>
      </c>
      <c r="J111" s="4000">
        <f>'10. Финансиране на ИП'!AN65*'10. Финансиране на ИП'!AN66</f>
        <v>0</v>
      </c>
      <c r="K111" s="4000">
        <f>'10. Финансиране на ИП'!AO65*'10. Финансиране на ИП'!AO66</f>
        <v>0</v>
      </c>
      <c r="L111" s="4000">
        <f>'10. Финансиране на ИП'!AP65*'10. Финансиране на ИП'!AP66</f>
        <v>0</v>
      </c>
      <c r="M111" s="4000">
        <f>'10. Финансиране на ИП'!AQ65*'10. Финансиране на ИП'!AQ66</f>
        <v>0</v>
      </c>
      <c r="N111" s="4000">
        <f>'10. Финансиране на ИП'!AR65*'10. Финансиране на ИП'!AR66</f>
        <v>0</v>
      </c>
      <c r="Q111" s="4288"/>
      <c r="S111" s="4007" t="s">
        <v>643</v>
      </c>
      <c r="T111" s="3957">
        <f>'12. Разходи'!AI90</f>
        <v>0</v>
      </c>
      <c r="U111" s="3957">
        <f>'12. Разходи'!AJ90</f>
        <v>3</v>
      </c>
      <c r="V111" s="3957">
        <f>'12. Разходи'!AK90</f>
        <v>3</v>
      </c>
      <c r="W111" s="3957">
        <f>'12. Разходи'!AL90</f>
        <v>3</v>
      </c>
      <c r="X111" s="3957">
        <f>'12. Разходи'!AM90</f>
        <v>69</v>
      </c>
      <c r="Y111" s="3957">
        <f>'12. Разходи'!AN90</f>
        <v>69</v>
      </c>
      <c r="Z111" s="3962">
        <f t="shared" si="116"/>
        <v>0</v>
      </c>
      <c r="AA111" s="3962">
        <f t="shared" si="117"/>
        <v>0</v>
      </c>
    </row>
    <row r="112" spans="1:27" ht="20.25" customHeight="1">
      <c r="A112" s="3979" t="s">
        <v>339</v>
      </c>
      <c r="B112" s="3958">
        <f t="shared" ref="B112:G115" si="130">B16+B34+B52+B70+B94</f>
        <v>0</v>
      </c>
      <c r="C112" s="3958">
        <f t="shared" si="130"/>
        <v>0</v>
      </c>
      <c r="D112" s="3958">
        <f t="shared" si="130"/>
        <v>0</v>
      </c>
      <c r="E112" s="3958">
        <f t="shared" si="130"/>
        <v>0</v>
      </c>
      <c r="F112" s="3958">
        <f t="shared" si="130"/>
        <v>0</v>
      </c>
      <c r="G112" s="3958">
        <f t="shared" si="130"/>
        <v>0</v>
      </c>
      <c r="I112" s="4001" t="s">
        <v>1828</v>
      </c>
      <c r="J112" s="3973" t="s">
        <v>1072</v>
      </c>
      <c r="K112" s="3973" t="s">
        <v>1073</v>
      </c>
      <c r="L112" s="3973" t="s">
        <v>1074</v>
      </c>
      <c r="M112" s="3973" t="s">
        <v>1075</v>
      </c>
      <c r="N112" s="3973" t="s">
        <v>1076</v>
      </c>
      <c r="Q112" s="4288"/>
      <c r="S112" s="4007" t="s">
        <v>1761</v>
      </c>
      <c r="T112" s="3957">
        <f>'12. Разходи'!AI89</f>
        <v>0</v>
      </c>
      <c r="U112" s="3957">
        <f>'12. Разходи'!AJ89</f>
        <v>0</v>
      </c>
      <c r="V112" s="3957">
        <f>'12. Разходи'!AK89</f>
        <v>0</v>
      </c>
      <c r="W112" s="3957">
        <f>'12. Разходи'!AL89</f>
        <v>0</v>
      </c>
      <c r="X112" s="3957">
        <f>'12. Разходи'!AM89</f>
        <v>3</v>
      </c>
      <c r="Y112" s="3957">
        <f>'12. Разходи'!AN89</f>
        <v>3</v>
      </c>
      <c r="Z112" s="3962">
        <f t="shared" si="116"/>
        <v>0</v>
      </c>
      <c r="AA112" s="3962">
        <f t="shared" si="117"/>
        <v>0</v>
      </c>
    </row>
    <row r="113" spans="1:27" ht="15.75" customHeight="1">
      <c r="A113" s="3975" t="s">
        <v>223</v>
      </c>
      <c r="B113" s="3957">
        <f t="shared" si="130"/>
        <v>0</v>
      </c>
      <c r="C113" s="3957">
        <f t="shared" si="130"/>
        <v>0</v>
      </c>
      <c r="D113" s="3957">
        <f t="shared" si="130"/>
        <v>0</v>
      </c>
      <c r="E113" s="3957">
        <f t="shared" si="130"/>
        <v>0</v>
      </c>
      <c r="F113" s="3957">
        <f t="shared" si="130"/>
        <v>0</v>
      </c>
      <c r="G113" s="3957">
        <f t="shared" si="130"/>
        <v>0</v>
      </c>
      <c r="I113" s="3980" t="s">
        <v>1748</v>
      </c>
      <c r="J113" s="3999">
        <f>'10. Финансиране на ИП'!AN70*'10. Финансиране на ИП'!AN77</f>
        <v>0</v>
      </c>
      <c r="K113" s="3999">
        <f>'10. Финансиране на ИП'!AO70*'10. Финансиране на ИП'!AO77</f>
        <v>0</v>
      </c>
      <c r="L113" s="3999">
        <f>'10. Финансиране на ИП'!AP70*'10. Финансиране на ИП'!AP77</f>
        <v>0</v>
      </c>
      <c r="M113" s="3999">
        <f>'10. Финансиране на ИП'!AQ70*'10. Финансиране на ИП'!AQ77</f>
        <v>0</v>
      </c>
      <c r="N113" s="3999">
        <f>'10. Финансиране на ИП'!AR70*'10. Финансиране на ИП'!AR77</f>
        <v>0</v>
      </c>
      <c r="Q113" s="4288"/>
      <c r="S113" s="1500" t="s">
        <v>1780</v>
      </c>
      <c r="T113" s="4004"/>
      <c r="U113" s="4004"/>
      <c r="V113" s="4004"/>
      <c r="W113" s="4004"/>
      <c r="X113" s="4004"/>
      <c r="Y113" s="4004"/>
      <c r="Z113" s="4004"/>
      <c r="AA113" s="4004"/>
    </row>
    <row r="114" spans="1:27" ht="15.75" customHeight="1">
      <c r="A114" s="3960" t="s">
        <v>225</v>
      </c>
      <c r="B114" s="3957">
        <f t="shared" si="130"/>
        <v>0</v>
      </c>
      <c r="C114" s="3957">
        <f t="shared" si="130"/>
        <v>0</v>
      </c>
      <c r="D114" s="3957">
        <f t="shared" si="130"/>
        <v>0</v>
      </c>
      <c r="E114" s="3957">
        <f t="shared" si="130"/>
        <v>0</v>
      </c>
      <c r="F114" s="3957">
        <f t="shared" si="130"/>
        <v>0</v>
      </c>
      <c r="G114" s="3957">
        <f t="shared" si="130"/>
        <v>0</v>
      </c>
      <c r="I114" s="3996" t="s">
        <v>1743</v>
      </c>
      <c r="J114" s="3997">
        <f>'10. Финансиране на ИП'!AN71*'10. Финансиране на ИП'!AN77</f>
        <v>0</v>
      </c>
      <c r="K114" s="3997">
        <f>'10. Финансиране на ИП'!AO71*'10. Финансиране на ИП'!AO77</f>
        <v>0</v>
      </c>
      <c r="L114" s="3997">
        <f>'10. Финансиране на ИП'!AP71*'10. Финансиране на ИП'!AP77</f>
        <v>0</v>
      </c>
      <c r="M114" s="3997">
        <f>'10. Финансиране на ИП'!AQ71*'10. Финансиране на ИП'!AQ77</f>
        <v>0</v>
      </c>
      <c r="N114" s="3997">
        <f>'10. Финансиране на ИП'!AR71*'10. Финансиране на ИП'!AR77</f>
        <v>0</v>
      </c>
      <c r="Q114" s="4288"/>
      <c r="S114" s="5577" t="s">
        <v>228</v>
      </c>
      <c r="T114" s="5573" t="s">
        <v>1753</v>
      </c>
      <c r="U114" s="5573"/>
      <c r="V114" s="5573"/>
      <c r="W114" s="5573"/>
      <c r="X114" s="5573"/>
      <c r="Y114" s="5573"/>
      <c r="Z114" s="5548" t="s">
        <v>1762</v>
      </c>
      <c r="AA114" s="5548" t="s">
        <v>1763</v>
      </c>
    </row>
    <row r="115" spans="1:27" ht="15.75" customHeight="1">
      <c r="A115" s="3960" t="s">
        <v>227</v>
      </c>
      <c r="B115" s="3957">
        <f t="shared" si="130"/>
        <v>0</v>
      </c>
      <c r="C115" s="3957">
        <f t="shared" si="130"/>
        <v>0</v>
      </c>
      <c r="D115" s="3957">
        <f t="shared" si="130"/>
        <v>0</v>
      </c>
      <c r="E115" s="3957">
        <f t="shared" si="130"/>
        <v>0</v>
      </c>
      <c r="F115" s="3957">
        <f t="shared" si="130"/>
        <v>0</v>
      </c>
      <c r="G115" s="3957">
        <f t="shared" si="130"/>
        <v>0</v>
      </c>
      <c r="I115" s="3996" t="s">
        <v>1744</v>
      </c>
      <c r="J115" s="3997">
        <f>'10. Финансиране на ИП'!AN72*'10. Финансиране на ИП'!AN77</f>
        <v>0</v>
      </c>
      <c r="K115" s="3997">
        <f>'10. Финансиране на ИП'!AO72*'10. Финансиране на ИП'!AO77</f>
        <v>0</v>
      </c>
      <c r="L115" s="3997">
        <f>'10. Финансиране на ИП'!AP72*'10. Финансиране на ИП'!AP77</f>
        <v>0</v>
      </c>
      <c r="M115" s="3997">
        <f>'10. Финансиране на ИП'!AQ72*'10. Финансиране на ИП'!AQ77</f>
        <v>0</v>
      </c>
      <c r="N115" s="3997">
        <f>'10. Финансиране на ИП'!AR72*'10. Финансиране на ИП'!AR77</f>
        <v>0</v>
      </c>
      <c r="Q115" s="4288"/>
      <c r="S115" s="5578"/>
      <c r="T115" s="4006" t="str">
        <f t="shared" ref="T115:Y115" si="131">T46</f>
        <v>2020 г.</v>
      </c>
      <c r="U115" s="4006" t="str">
        <f t="shared" si="131"/>
        <v>2022 г.</v>
      </c>
      <c r="V115" s="4006" t="str">
        <f t="shared" si="131"/>
        <v>2023 г.</v>
      </c>
      <c r="W115" s="4006" t="str">
        <f t="shared" si="131"/>
        <v>2024 г.</v>
      </c>
      <c r="X115" s="4006" t="str">
        <f t="shared" si="131"/>
        <v>2025 г.</v>
      </c>
      <c r="Y115" s="4006" t="str">
        <f t="shared" si="131"/>
        <v>2026 г.</v>
      </c>
      <c r="Z115" s="5548"/>
      <c r="AA115" s="5548"/>
    </row>
    <row r="116" spans="1:27" ht="15.75" customHeight="1">
      <c r="A116" s="3959"/>
      <c r="B116" s="4004"/>
      <c r="C116" s="4004"/>
      <c r="D116" s="4004"/>
      <c r="E116" s="4004"/>
      <c r="F116" s="4004"/>
      <c r="G116" s="3988" t="s">
        <v>1727</v>
      </c>
      <c r="I116" s="3980" t="s">
        <v>1745</v>
      </c>
      <c r="J116" s="3999">
        <f>'10. Финансиране на ИП'!AN73*'10. Финансиране на ИП'!AN77</f>
        <v>0</v>
      </c>
      <c r="K116" s="3999">
        <f>'10. Финансиране на ИП'!AO73*'10. Финансиране на ИП'!AO77</f>
        <v>0</v>
      </c>
      <c r="L116" s="3999">
        <f>'10. Финансиране на ИП'!AP73*'10. Финансиране на ИП'!AP77</f>
        <v>0</v>
      </c>
      <c r="M116" s="3999">
        <f>'10. Финансиране на ИП'!AQ73*'10. Финансиране на ИП'!AQ77</f>
        <v>0</v>
      </c>
      <c r="N116" s="3999">
        <f>'10. Финансиране на ИП'!AR73*'10. Финансиране на ИП'!AR77</f>
        <v>0</v>
      </c>
      <c r="Q116" s="4288"/>
      <c r="S116" s="4007" t="s">
        <v>231</v>
      </c>
      <c r="T116" s="3957">
        <f>T5+T26+T47+T78+T99</f>
        <v>1</v>
      </c>
      <c r="U116" s="3957">
        <f t="shared" ref="U116:Y116" si="132">U5+U26+U47+U78+U99</f>
        <v>6</v>
      </c>
      <c r="V116" s="3957">
        <f t="shared" si="132"/>
        <v>6</v>
      </c>
      <c r="W116" s="3957">
        <f t="shared" si="132"/>
        <v>7</v>
      </c>
      <c r="X116" s="3957">
        <f t="shared" si="132"/>
        <v>89</v>
      </c>
      <c r="Y116" s="3957">
        <f t="shared" si="132"/>
        <v>92</v>
      </c>
      <c r="Z116" s="3962">
        <f>IFERROR((U116-T116)/T116,0)</f>
        <v>5</v>
      </c>
      <c r="AA116" s="3962">
        <f>IFERROR((Y116-T116)/T116,0)</f>
        <v>91</v>
      </c>
    </row>
    <row r="117" spans="1:27" ht="15.75" customHeight="1">
      <c r="A117" s="5583" t="s">
        <v>1754</v>
      </c>
      <c r="B117" s="5581" t="s">
        <v>1753</v>
      </c>
      <c r="C117" s="5581"/>
      <c r="D117" s="5581"/>
      <c r="E117" s="5581"/>
      <c r="F117" s="5581"/>
      <c r="G117" s="5581"/>
      <c r="I117" s="3996" t="s">
        <v>203</v>
      </c>
      <c r="J117" s="3966">
        <f>'10. Финансиране на ИП'!AN74</f>
        <v>0</v>
      </c>
      <c r="K117" s="3966">
        <f>'10. Финансиране на ИП'!AO74</f>
        <v>0</v>
      </c>
      <c r="L117" s="3966">
        <f>'10. Финансиране на ИП'!AP74</f>
        <v>0</v>
      </c>
      <c r="M117" s="3966">
        <f>'10. Финансиране на ИП'!AQ74</f>
        <v>0</v>
      </c>
      <c r="N117" s="3966">
        <f>'10. Финансиране на ИП'!AR74</f>
        <v>0</v>
      </c>
      <c r="Q117" s="4288"/>
      <c r="S117" s="4007" t="s">
        <v>244</v>
      </c>
      <c r="T117" s="3957">
        <f t="shared" ref="T117:Y125" si="133">T6+T27+T48+T79+T100</f>
        <v>11</v>
      </c>
      <c r="U117" s="3957">
        <f t="shared" si="133"/>
        <v>2</v>
      </c>
      <c r="V117" s="3957">
        <f t="shared" si="133"/>
        <v>2</v>
      </c>
      <c r="W117" s="3957">
        <f t="shared" si="133"/>
        <v>3</v>
      </c>
      <c r="X117" s="3957">
        <f t="shared" si="133"/>
        <v>39</v>
      </c>
      <c r="Y117" s="3957">
        <f t="shared" si="133"/>
        <v>38</v>
      </c>
      <c r="Z117" s="3962">
        <f t="shared" ref="Z117:Z132" si="134">IFERROR((U117-T117)/T117,0)</f>
        <v>-0.81818181818181823</v>
      </c>
      <c r="AA117" s="3962">
        <f t="shared" ref="AA117:AA132" si="135">IFERROR((Y117-T117)/T117,0)</f>
        <v>2.4545454545454546</v>
      </c>
    </row>
    <row r="118" spans="1:27" ht="15.75" customHeight="1">
      <c r="A118" s="5583"/>
      <c r="B118" s="4003" t="s">
        <v>119</v>
      </c>
      <c r="C118" s="4003" t="s">
        <v>1072</v>
      </c>
      <c r="D118" s="4003" t="s">
        <v>1073</v>
      </c>
      <c r="E118" s="4003" t="s">
        <v>1074</v>
      </c>
      <c r="F118" s="4003" t="s">
        <v>1075</v>
      </c>
      <c r="G118" s="4003" t="s">
        <v>1076</v>
      </c>
      <c r="I118" s="3980" t="s">
        <v>1746</v>
      </c>
      <c r="J118" s="4000">
        <f>'10. Финансиране на ИП'!AN75*'10. Финансиране на ИП'!AN77</f>
        <v>0</v>
      </c>
      <c r="K118" s="4000">
        <f>'10. Финансиране на ИП'!AO75*'10. Финансиране на ИП'!AO77</f>
        <v>0</v>
      </c>
      <c r="L118" s="4000">
        <f>'10. Финансиране на ИП'!AP75*'10. Финансиране на ИП'!AP77</f>
        <v>0</v>
      </c>
      <c r="M118" s="4000">
        <f>'10. Финансиране на ИП'!AQ75*'10. Финансиране на ИП'!AQ77</f>
        <v>0</v>
      </c>
      <c r="N118" s="4000">
        <f>'10. Финансиране на ИП'!AR75*'10. Финансиране на ИП'!AR77</f>
        <v>0</v>
      </c>
      <c r="Q118" s="4288"/>
      <c r="S118" s="4007" t="s">
        <v>451</v>
      </c>
      <c r="T118" s="3957">
        <f t="shared" si="133"/>
        <v>2.5</v>
      </c>
      <c r="U118" s="3957">
        <f t="shared" si="133"/>
        <v>2.41</v>
      </c>
      <c r="V118" s="3957">
        <f t="shared" si="133"/>
        <v>1.37</v>
      </c>
      <c r="W118" s="3957">
        <f t="shared" si="133"/>
        <v>0.37</v>
      </c>
      <c r="X118" s="3957">
        <f t="shared" si="133"/>
        <v>0.37</v>
      </c>
      <c r="Y118" s="3957">
        <f t="shared" si="133"/>
        <v>0.37</v>
      </c>
      <c r="Z118" s="3962">
        <f t="shared" si="134"/>
        <v>-3.5999999999999942E-2</v>
      </c>
      <c r="AA118" s="3962">
        <f t="shared" si="135"/>
        <v>-0.85199999999999998</v>
      </c>
    </row>
    <row r="119" spans="1:27" ht="15.75" customHeight="1">
      <c r="A119" s="3960" t="s">
        <v>1755</v>
      </c>
      <c r="B119" s="3957">
        <f t="shared" ref="B119:G119" si="136">B16</f>
        <v>0</v>
      </c>
      <c r="C119" s="3957">
        <f t="shared" si="136"/>
        <v>0</v>
      </c>
      <c r="D119" s="3957">
        <f t="shared" si="136"/>
        <v>0</v>
      </c>
      <c r="E119" s="3957">
        <f t="shared" si="136"/>
        <v>0</v>
      </c>
      <c r="F119" s="3957">
        <f t="shared" si="136"/>
        <v>0</v>
      </c>
      <c r="G119" s="3957">
        <f t="shared" si="136"/>
        <v>0</v>
      </c>
      <c r="I119" s="3980" t="s">
        <v>1747</v>
      </c>
      <c r="J119" s="4000">
        <f>'10. Финансиране на ИП'!AN76*'10. Финансиране на ИП'!AN77</f>
        <v>0</v>
      </c>
      <c r="K119" s="4000">
        <f>'10. Финансиране на ИП'!AO76*'10. Финансиране на ИП'!AO77</f>
        <v>0</v>
      </c>
      <c r="L119" s="4000">
        <f>'10. Финансиране на ИП'!AP76*'10. Финансиране на ИП'!AP77</f>
        <v>0</v>
      </c>
      <c r="M119" s="4000">
        <f>'10. Финансиране на ИП'!AQ76*'10. Финансиране на ИП'!AQ77</f>
        <v>0</v>
      </c>
      <c r="N119" s="4000">
        <f>'10. Финансиране на ИП'!AR76*'10. Финансиране на ИП'!AR77</f>
        <v>0</v>
      </c>
      <c r="Q119" s="4288"/>
      <c r="S119" s="3992" t="s">
        <v>452</v>
      </c>
      <c r="T119" s="3957">
        <f t="shared" si="133"/>
        <v>2.5</v>
      </c>
      <c r="U119" s="3957">
        <f t="shared" si="133"/>
        <v>2.41</v>
      </c>
      <c r="V119" s="3957">
        <f t="shared" si="133"/>
        <v>1.37</v>
      </c>
      <c r="W119" s="3957">
        <f t="shared" si="133"/>
        <v>0.37</v>
      </c>
      <c r="X119" s="3957">
        <f t="shared" si="133"/>
        <v>0.37</v>
      </c>
      <c r="Y119" s="3957">
        <f t="shared" si="133"/>
        <v>0.37</v>
      </c>
      <c r="Z119" s="3962">
        <f t="shared" si="134"/>
        <v>-3.5999999999999942E-2</v>
      </c>
      <c r="AA119" s="3962">
        <f t="shared" si="135"/>
        <v>-0.85199999999999998</v>
      </c>
    </row>
    <row r="120" spans="1:27" ht="15.75" customHeight="1">
      <c r="A120" s="3991" t="s">
        <v>1756</v>
      </c>
      <c r="B120" s="4005"/>
      <c r="C120" s="3987">
        <f>'11.2. ДА за периода'!G110</f>
        <v>0</v>
      </c>
      <c r="D120" s="3987">
        <f>'11.2. ДА за периода'!H110</f>
        <v>0</v>
      </c>
      <c r="E120" s="3987">
        <f>'11.2. ДА за периода'!I110</f>
        <v>0</v>
      </c>
      <c r="F120" s="3987">
        <f>'11.2. ДА за периода'!J110</f>
        <v>0</v>
      </c>
      <c r="G120" s="3987">
        <f>'11.2. ДА за периода'!K110</f>
        <v>0</v>
      </c>
      <c r="I120" s="3993" t="s">
        <v>959</v>
      </c>
      <c r="J120" s="3971"/>
      <c r="K120" s="3971"/>
      <c r="L120" s="3971"/>
      <c r="M120" s="3971"/>
      <c r="N120" s="3971"/>
      <c r="O120" s="3971"/>
      <c r="Q120" s="4288"/>
      <c r="S120" s="4008" t="s">
        <v>744</v>
      </c>
      <c r="T120" s="3957">
        <f t="shared" si="133"/>
        <v>0</v>
      </c>
      <c r="U120" s="3957">
        <f t="shared" si="133"/>
        <v>0</v>
      </c>
      <c r="V120" s="3957">
        <f t="shared" si="133"/>
        <v>0</v>
      </c>
      <c r="W120" s="3957">
        <f t="shared" si="133"/>
        <v>0</v>
      </c>
      <c r="X120" s="3957">
        <f t="shared" si="133"/>
        <v>0</v>
      </c>
      <c r="Y120" s="3957">
        <f t="shared" si="133"/>
        <v>0</v>
      </c>
      <c r="Z120" s="3962">
        <f t="shared" si="134"/>
        <v>0</v>
      </c>
      <c r="AA120" s="3962">
        <f t="shared" si="135"/>
        <v>0</v>
      </c>
    </row>
    <row r="121" spans="1:27" ht="15.75" customHeight="1">
      <c r="A121" s="3960" t="s">
        <v>178</v>
      </c>
      <c r="B121" s="3957">
        <f t="shared" ref="B121:G121" si="137">B34</f>
        <v>0</v>
      </c>
      <c r="C121" s="3957">
        <f t="shared" si="137"/>
        <v>0</v>
      </c>
      <c r="D121" s="3957">
        <f t="shared" si="137"/>
        <v>0</v>
      </c>
      <c r="E121" s="3957">
        <f t="shared" si="137"/>
        <v>0</v>
      </c>
      <c r="F121" s="3957">
        <f t="shared" si="137"/>
        <v>0</v>
      </c>
      <c r="G121" s="3957">
        <f t="shared" si="137"/>
        <v>0</v>
      </c>
      <c r="I121" s="3972" t="s">
        <v>1713</v>
      </c>
      <c r="J121" s="3973" t="s">
        <v>1072</v>
      </c>
      <c r="K121" s="3973" t="s">
        <v>1073</v>
      </c>
      <c r="L121" s="3973" t="s">
        <v>1074</v>
      </c>
      <c r="M121" s="3973" t="s">
        <v>1075</v>
      </c>
      <c r="N121" s="3973" t="s">
        <v>1076</v>
      </c>
      <c r="O121" s="3974" t="s">
        <v>1714</v>
      </c>
      <c r="Q121" s="4288"/>
      <c r="S121" s="4008" t="s">
        <v>745</v>
      </c>
      <c r="T121" s="3957">
        <f t="shared" si="133"/>
        <v>0</v>
      </c>
      <c r="U121" s="3957">
        <f t="shared" si="133"/>
        <v>0</v>
      </c>
      <c r="V121" s="3957">
        <f t="shared" si="133"/>
        <v>0</v>
      </c>
      <c r="W121" s="3957">
        <f t="shared" si="133"/>
        <v>0</v>
      </c>
      <c r="X121" s="3957">
        <f t="shared" si="133"/>
        <v>0</v>
      </c>
      <c r="Y121" s="3957">
        <f t="shared" si="133"/>
        <v>0</v>
      </c>
      <c r="Z121" s="3962">
        <f t="shared" si="134"/>
        <v>0</v>
      </c>
      <c r="AA121" s="3962">
        <f t="shared" si="135"/>
        <v>0</v>
      </c>
    </row>
    <row r="122" spans="1:27" ht="15.75" customHeight="1">
      <c r="A122" s="3991" t="s">
        <v>1756</v>
      </c>
      <c r="B122" s="4005"/>
      <c r="C122" s="3987">
        <f>'11.2. ДА за периода'!N110</f>
        <v>0</v>
      </c>
      <c r="D122" s="3987">
        <f>'11.2. ДА за периода'!O110</f>
        <v>0</v>
      </c>
      <c r="E122" s="3987">
        <f>'11.2. ДА за периода'!P110</f>
        <v>0</v>
      </c>
      <c r="F122" s="3987">
        <f>'11.2. ДА за периода'!Q110</f>
        <v>0</v>
      </c>
      <c r="G122" s="3987">
        <f>'11.2. ДА за периода'!R110</f>
        <v>0</v>
      </c>
      <c r="I122" s="3978" t="s">
        <v>1708</v>
      </c>
      <c r="J122" s="3977">
        <f>'9.Инвестиционна програма'!H152</f>
        <v>0</v>
      </c>
      <c r="K122" s="3977">
        <f>'9.Инвестиционна програма'!I152</f>
        <v>0</v>
      </c>
      <c r="L122" s="3977">
        <f>'9.Инвестиционна програма'!J152</f>
        <v>0</v>
      </c>
      <c r="M122" s="3977">
        <f>'9.Инвестиционна програма'!K152</f>
        <v>0</v>
      </c>
      <c r="N122" s="3977">
        <f>'9.Инвестиционна програма'!L152</f>
        <v>0</v>
      </c>
      <c r="O122" s="3977">
        <f t="shared" ref="O122:O124" si="138">SUM(J122:N122)</f>
        <v>0</v>
      </c>
      <c r="Q122" s="4288"/>
      <c r="S122" s="4011" t="s">
        <v>453</v>
      </c>
      <c r="T122" s="3957">
        <f t="shared" si="133"/>
        <v>9</v>
      </c>
      <c r="U122" s="3957">
        <f t="shared" si="133"/>
        <v>23</v>
      </c>
      <c r="V122" s="3957">
        <f t="shared" si="133"/>
        <v>25</v>
      </c>
      <c r="W122" s="3957">
        <f t="shared" si="133"/>
        <v>26</v>
      </c>
      <c r="X122" s="3957">
        <f t="shared" si="133"/>
        <v>78</v>
      </c>
      <c r="Y122" s="3957">
        <f t="shared" si="133"/>
        <v>79</v>
      </c>
      <c r="Z122" s="3962">
        <f t="shared" si="134"/>
        <v>1.5555555555555556</v>
      </c>
      <c r="AA122" s="3962">
        <f t="shared" si="135"/>
        <v>7.7777777777777777</v>
      </c>
    </row>
    <row r="123" spans="1:27" ht="15.75" customHeight="1">
      <c r="A123" s="3960" t="s">
        <v>188</v>
      </c>
      <c r="B123" s="3957">
        <f t="shared" ref="B123:G123" si="139">B52</f>
        <v>0</v>
      </c>
      <c r="C123" s="3957">
        <f t="shared" si="139"/>
        <v>0</v>
      </c>
      <c r="D123" s="3957">
        <f t="shared" si="139"/>
        <v>0</v>
      </c>
      <c r="E123" s="3957">
        <f t="shared" si="139"/>
        <v>0</v>
      </c>
      <c r="F123" s="3957">
        <f t="shared" si="139"/>
        <v>0</v>
      </c>
      <c r="G123" s="3957">
        <f t="shared" si="139"/>
        <v>0</v>
      </c>
      <c r="I123" s="3975" t="s">
        <v>1715</v>
      </c>
      <c r="J123" s="3987">
        <f>'10. Финансиране на ИП'!AN18</f>
        <v>0</v>
      </c>
      <c r="K123" s="3987">
        <f>'10. Финансиране на ИП'!AO18</f>
        <v>0</v>
      </c>
      <c r="L123" s="3987">
        <f>'10. Финансиране на ИП'!AP18</f>
        <v>0</v>
      </c>
      <c r="M123" s="3987">
        <f>'10. Финансиране на ИП'!AQ18</f>
        <v>0</v>
      </c>
      <c r="N123" s="3987">
        <f>'10. Финансиране на ИП'!AR18</f>
        <v>0</v>
      </c>
      <c r="O123" s="3976">
        <f t="shared" si="138"/>
        <v>0</v>
      </c>
      <c r="Q123" s="4288"/>
      <c r="S123" s="4007" t="s">
        <v>454</v>
      </c>
      <c r="T123" s="3957">
        <f t="shared" si="133"/>
        <v>2</v>
      </c>
      <c r="U123" s="3957">
        <f t="shared" si="133"/>
        <v>4</v>
      </c>
      <c r="V123" s="3957">
        <f t="shared" si="133"/>
        <v>5</v>
      </c>
      <c r="W123" s="3957">
        <f t="shared" si="133"/>
        <v>5</v>
      </c>
      <c r="X123" s="3957">
        <f t="shared" si="133"/>
        <v>16</v>
      </c>
      <c r="Y123" s="3957">
        <f t="shared" si="133"/>
        <v>16</v>
      </c>
      <c r="Z123" s="3962">
        <f t="shared" si="134"/>
        <v>1</v>
      </c>
      <c r="AA123" s="3962">
        <f t="shared" si="135"/>
        <v>7</v>
      </c>
    </row>
    <row r="124" spans="1:27" ht="15.75" customHeight="1">
      <c r="A124" s="3991" t="s">
        <v>1756</v>
      </c>
      <c r="B124" s="4005"/>
      <c r="C124" s="3987">
        <f>'11.2. ДА за периода'!U110</f>
        <v>0</v>
      </c>
      <c r="D124" s="3987">
        <f>'11.2. ДА за периода'!V110</f>
        <v>0</v>
      </c>
      <c r="E124" s="3987">
        <f>'11.2. ДА за периода'!W110</f>
        <v>0</v>
      </c>
      <c r="F124" s="3987">
        <f>'11.2. ДА за периода'!X110</f>
        <v>0</v>
      </c>
      <c r="G124" s="3987">
        <f>'11.2. ДА за периода'!Y110</f>
        <v>0</v>
      </c>
      <c r="I124" s="3975" t="s">
        <v>1718</v>
      </c>
      <c r="J124" s="3987">
        <f>'10. Финансиране на ИП'!AN19</f>
        <v>0</v>
      </c>
      <c r="K124" s="3987">
        <f>'10. Финансиране на ИП'!AO19</f>
        <v>0</v>
      </c>
      <c r="L124" s="3987">
        <f>'10. Финансиране на ИП'!AP19</f>
        <v>0</v>
      </c>
      <c r="M124" s="3987">
        <f>'10. Финансиране на ИП'!AQ19</f>
        <v>0</v>
      </c>
      <c r="N124" s="3987">
        <f>'10. Финансиране на ИП'!AR19</f>
        <v>0</v>
      </c>
      <c r="O124" s="3976">
        <f t="shared" si="138"/>
        <v>0</v>
      </c>
      <c r="Q124" s="4288"/>
      <c r="S124" s="4007" t="s">
        <v>455</v>
      </c>
      <c r="T124" s="3957">
        <f t="shared" si="133"/>
        <v>0</v>
      </c>
      <c r="U124" s="3957">
        <f t="shared" si="133"/>
        <v>0</v>
      </c>
      <c r="V124" s="3957">
        <f t="shared" si="133"/>
        <v>0</v>
      </c>
      <c r="W124" s="3957">
        <f t="shared" si="133"/>
        <v>0</v>
      </c>
      <c r="X124" s="3957">
        <f t="shared" si="133"/>
        <v>0</v>
      </c>
      <c r="Y124" s="3957">
        <f t="shared" si="133"/>
        <v>0</v>
      </c>
      <c r="Z124" s="3962">
        <f t="shared" si="134"/>
        <v>0</v>
      </c>
      <c r="AA124" s="3962">
        <f t="shared" si="135"/>
        <v>0</v>
      </c>
    </row>
    <row r="125" spans="1:27" ht="15.75" customHeight="1">
      <c r="A125" s="3960" t="s">
        <v>1037</v>
      </c>
      <c r="B125" s="3957">
        <f t="shared" ref="B125:G125" si="140">B70</f>
        <v>0</v>
      </c>
      <c r="C125" s="3957">
        <f t="shared" si="140"/>
        <v>0</v>
      </c>
      <c r="D125" s="3957">
        <f t="shared" si="140"/>
        <v>0</v>
      </c>
      <c r="E125" s="3957">
        <f t="shared" si="140"/>
        <v>0</v>
      </c>
      <c r="F125" s="3957">
        <f t="shared" si="140"/>
        <v>0</v>
      </c>
      <c r="G125" s="3957">
        <f t="shared" si="140"/>
        <v>0</v>
      </c>
      <c r="I125" s="3993"/>
      <c r="J125" s="3982"/>
      <c r="K125" s="3982"/>
      <c r="L125" s="3982"/>
      <c r="M125" s="3982"/>
      <c r="N125" s="3982"/>
      <c r="O125" s="3983"/>
      <c r="Q125" s="4288"/>
      <c r="S125" s="4007" t="s">
        <v>272</v>
      </c>
      <c r="T125" s="3957">
        <f t="shared" si="133"/>
        <v>0</v>
      </c>
      <c r="U125" s="3957">
        <f t="shared" si="133"/>
        <v>1</v>
      </c>
      <c r="V125" s="3957">
        <f t="shared" si="133"/>
        <v>1</v>
      </c>
      <c r="W125" s="3957">
        <f t="shared" si="133"/>
        <v>1</v>
      </c>
      <c r="X125" s="3957">
        <f t="shared" si="133"/>
        <v>3</v>
      </c>
      <c r="Y125" s="3957">
        <f t="shared" si="133"/>
        <v>3</v>
      </c>
      <c r="Z125" s="3962">
        <f t="shared" si="134"/>
        <v>0</v>
      </c>
      <c r="AA125" s="3962">
        <f t="shared" si="135"/>
        <v>0</v>
      </c>
    </row>
    <row r="126" spans="1:27" ht="15.75" customHeight="1">
      <c r="A126" s="3991" t="s">
        <v>1756</v>
      </c>
      <c r="B126" s="4005"/>
      <c r="C126" s="3987">
        <f>'11.2. ДА за периода'!AB110</f>
        <v>0</v>
      </c>
      <c r="D126" s="3987">
        <f>'11.2. ДА за периода'!AC110</f>
        <v>0</v>
      </c>
      <c r="E126" s="3987">
        <f>'11.2. ДА за периода'!AD110</f>
        <v>0</v>
      </c>
      <c r="F126" s="3987">
        <f>'11.2. ДА за периода'!AE110</f>
        <v>0</v>
      </c>
      <c r="G126" s="3987">
        <f>'11.2. ДА за периода'!AF110</f>
        <v>0</v>
      </c>
      <c r="I126" s="3972" t="s">
        <v>1713</v>
      </c>
      <c r="J126" s="3973" t="s">
        <v>1072</v>
      </c>
      <c r="K126" s="3973" t="s">
        <v>1073</v>
      </c>
      <c r="L126" s="3973" t="s">
        <v>1074</v>
      </c>
      <c r="M126" s="3973" t="s">
        <v>1075</v>
      </c>
      <c r="N126" s="3973" t="s">
        <v>1076</v>
      </c>
      <c r="O126" s="3974" t="s">
        <v>1714</v>
      </c>
      <c r="Q126" s="4288"/>
      <c r="S126" s="4009" t="s">
        <v>282</v>
      </c>
      <c r="T126" s="3977">
        <f>SUM(T116:T118,T122:T125)</f>
        <v>25.5</v>
      </c>
      <c r="U126" s="3977">
        <f t="shared" ref="U126" si="141">SUM(U116:U118,U122:U125)</f>
        <v>38.409999999999997</v>
      </c>
      <c r="V126" s="3977">
        <f t="shared" ref="V126" si="142">SUM(V116:V118,V122:V125)</f>
        <v>40.370000000000005</v>
      </c>
      <c r="W126" s="3977">
        <f t="shared" ref="W126" si="143">SUM(W116:W118,W122:W125)</f>
        <v>42.37</v>
      </c>
      <c r="X126" s="3977">
        <f t="shared" ref="X126" si="144">SUM(X116:X118,X122:X125)</f>
        <v>225.37</v>
      </c>
      <c r="Y126" s="3977">
        <f t="shared" ref="Y126" si="145">SUM(Y116:Y118,Y122:Y125)</f>
        <v>228.37</v>
      </c>
      <c r="Z126" s="3989">
        <f t="shared" si="134"/>
        <v>0.50627450980392141</v>
      </c>
      <c r="AA126" s="3989">
        <f t="shared" si="135"/>
        <v>7.9556862745098043</v>
      </c>
    </row>
    <row r="127" spans="1:27" ht="15.75" customHeight="1">
      <c r="A127" s="3960" t="s">
        <v>1102</v>
      </c>
      <c r="B127" s="3957">
        <f t="shared" ref="B127:G127" si="146">B94</f>
        <v>0</v>
      </c>
      <c r="C127" s="3957">
        <f t="shared" si="146"/>
        <v>0</v>
      </c>
      <c r="D127" s="3957">
        <f t="shared" si="146"/>
        <v>0</v>
      </c>
      <c r="E127" s="3957">
        <f t="shared" si="146"/>
        <v>0</v>
      </c>
      <c r="F127" s="3957">
        <f t="shared" si="146"/>
        <v>0</v>
      </c>
      <c r="G127" s="3957">
        <f t="shared" si="146"/>
        <v>0</v>
      </c>
      <c r="I127" s="3961" t="s">
        <v>1715</v>
      </c>
      <c r="J127" s="3957">
        <f>J123</f>
        <v>0</v>
      </c>
      <c r="K127" s="3957">
        <f t="shared" ref="K127:N127" si="147">K123</f>
        <v>0</v>
      </c>
      <c r="L127" s="3957">
        <f t="shared" si="147"/>
        <v>0</v>
      </c>
      <c r="M127" s="3957">
        <f t="shared" si="147"/>
        <v>0</v>
      </c>
      <c r="N127" s="3957">
        <f t="shared" si="147"/>
        <v>0</v>
      </c>
      <c r="O127" s="3958">
        <f t="shared" ref="O127:O128" si="148">SUM(J127:N127)</f>
        <v>0</v>
      </c>
      <c r="Q127" s="4288"/>
      <c r="S127" s="3990" t="s">
        <v>1766</v>
      </c>
      <c r="T127" s="4005"/>
      <c r="U127" s="3990">
        <f>U126-$T126</f>
        <v>12.909999999999997</v>
      </c>
      <c r="V127" s="3990">
        <f t="shared" ref="V127" si="149">V126-$T126</f>
        <v>14.870000000000005</v>
      </c>
      <c r="W127" s="3990">
        <f t="shared" ref="W127" si="150">W126-$T126</f>
        <v>16.869999999999997</v>
      </c>
      <c r="X127" s="3990">
        <f t="shared" ref="X127" si="151">X126-$T126</f>
        <v>199.87</v>
      </c>
      <c r="Y127" s="3990">
        <f t="shared" ref="Y127" si="152">Y126-$T126</f>
        <v>202.87</v>
      </c>
      <c r="Z127" s="3957">
        <f t="shared" si="134"/>
        <v>0</v>
      </c>
      <c r="AA127" s="3957">
        <f t="shared" si="135"/>
        <v>0</v>
      </c>
    </row>
    <row r="128" spans="1:27" ht="15.75" customHeight="1">
      <c r="A128" s="3991" t="s">
        <v>1756</v>
      </c>
      <c r="B128" s="4005"/>
      <c r="C128" s="3987">
        <f>'11.2. ДА за периода'!AI110</f>
        <v>0</v>
      </c>
      <c r="D128" s="3987">
        <f>'11.2. ДА за периода'!AJ110</f>
        <v>0</v>
      </c>
      <c r="E128" s="3987">
        <f>'11.2. ДА за периода'!AK110</f>
        <v>0</v>
      </c>
      <c r="F128" s="3987">
        <f>'11.2. ДА за периода'!AL110</f>
        <v>0</v>
      </c>
      <c r="G128" s="3987">
        <f>'11.2. ДА за периода'!AM110</f>
        <v>0</v>
      </c>
      <c r="I128" s="3984" t="s">
        <v>1719</v>
      </c>
      <c r="J128" s="3957">
        <f>'10. Финансиране на ИП'!AN24</f>
        <v>0</v>
      </c>
      <c r="K128" s="3957">
        <f>'10. Финансиране на ИП'!AO24</f>
        <v>0</v>
      </c>
      <c r="L128" s="3957">
        <f>'10. Финансиране на ИП'!AP24</f>
        <v>0</v>
      </c>
      <c r="M128" s="3957">
        <f>'10. Финансиране на ИП'!AQ24</f>
        <v>0</v>
      </c>
      <c r="N128" s="3957">
        <f>'10. Финансиране на ИП'!AR24</f>
        <v>0</v>
      </c>
      <c r="O128" s="3958">
        <f t="shared" si="148"/>
        <v>0</v>
      </c>
      <c r="Q128" s="4288"/>
      <c r="S128" s="4007" t="s">
        <v>1764</v>
      </c>
      <c r="T128" s="3957">
        <f>T17+T38+T59</f>
        <v>0</v>
      </c>
      <c r="U128" s="3957">
        <f t="shared" ref="U128:Y128" si="153">U17+U38+U59</f>
        <v>0</v>
      </c>
      <c r="V128" s="3957">
        <f t="shared" si="153"/>
        <v>0</v>
      </c>
      <c r="W128" s="3957">
        <f t="shared" si="153"/>
        <v>0</v>
      </c>
      <c r="X128" s="3957">
        <f t="shared" si="153"/>
        <v>0</v>
      </c>
      <c r="Y128" s="3957">
        <f t="shared" si="153"/>
        <v>0</v>
      </c>
      <c r="Z128" s="3957">
        <f t="shared" si="134"/>
        <v>0</v>
      </c>
      <c r="AA128" s="3957">
        <f t="shared" si="135"/>
        <v>0</v>
      </c>
    </row>
    <row r="129" spans="1:27" ht="15.75" customHeight="1">
      <c r="A129" s="3979" t="s">
        <v>1753</v>
      </c>
      <c r="B129" s="3958">
        <f>SUM(B119,B121,B123,B125,B127)</f>
        <v>0</v>
      </c>
      <c r="C129" s="3958">
        <f t="shared" ref="C129:G129" si="154">SUM(C119,C121,C123,C125,C127)</f>
        <v>0</v>
      </c>
      <c r="D129" s="3958">
        <f t="shared" si="154"/>
        <v>0</v>
      </c>
      <c r="E129" s="3958">
        <f t="shared" si="154"/>
        <v>0</v>
      </c>
      <c r="F129" s="3958">
        <f t="shared" si="154"/>
        <v>0</v>
      </c>
      <c r="G129" s="3958">
        <f t="shared" si="154"/>
        <v>0</v>
      </c>
      <c r="I129" s="4002" t="s">
        <v>1741</v>
      </c>
      <c r="J129" s="3977">
        <f>SUM(J127:J128)</f>
        <v>0</v>
      </c>
      <c r="K129" s="3977">
        <f t="shared" ref="K129:N129" si="155">SUM(K127:K128)</f>
        <v>0</v>
      </c>
      <c r="L129" s="3977">
        <f t="shared" si="155"/>
        <v>0</v>
      </c>
      <c r="M129" s="3977">
        <f t="shared" si="155"/>
        <v>0</v>
      </c>
      <c r="N129" s="3977">
        <f t="shared" si="155"/>
        <v>0</v>
      </c>
      <c r="O129" s="3977">
        <f>SUM(J129:N129)</f>
        <v>0</v>
      </c>
      <c r="Q129" s="4288"/>
      <c r="S129" s="4007" t="s">
        <v>1767</v>
      </c>
      <c r="T129" s="3957">
        <f t="shared" ref="T129:Y130" si="156">T18+T39+T60</f>
        <v>0</v>
      </c>
      <c r="U129" s="3957">
        <f t="shared" si="156"/>
        <v>0</v>
      </c>
      <c r="V129" s="3957">
        <f t="shared" si="156"/>
        <v>0</v>
      </c>
      <c r="W129" s="3957">
        <f t="shared" si="156"/>
        <v>0</v>
      </c>
      <c r="X129" s="3957">
        <f t="shared" si="156"/>
        <v>0</v>
      </c>
      <c r="Y129" s="3957">
        <f t="shared" si="156"/>
        <v>0</v>
      </c>
      <c r="Z129" s="3957">
        <f t="shared" si="134"/>
        <v>0</v>
      </c>
      <c r="AA129" s="3957">
        <f t="shared" si="135"/>
        <v>0</v>
      </c>
    </row>
    <row r="130" spans="1:27" ht="15.75" customHeight="1">
      <c r="I130" s="3985" t="s">
        <v>1720</v>
      </c>
      <c r="J130" s="3977">
        <f>'12. Разходи'!AX57</f>
        <v>0</v>
      </c>
      <c r="K130" s="3977">
        <f>'12. Разходи'!AY57</f>
        <v>0</v>
      </c>
      <c r="L130" s="3977">
        <f>'12. Разходи'!AZ57</f>
        <v>0</v>
      </c>
      <c r="M130" s="3977">
        <f>'12. Разходи'!BA57</f>
        <v>0</v>
      </c>
      <c r="N130" s="3977">
        <f>'12. Разходи'!BB57</f>
        <v>0</v>
      </c>
      <c r="O130" s="3977">
        <f t="shared" ref="O130:O135" si="157">SUM(J130:N130)</f>
        <v>0</v>
      </c>
      <c r="Q130" s="4288"/>
      <c r="S130" s="3992" t="s">
        <v>1765</v>
      </c>
      <c r="T130" s="3957">
        <f t="shared" si="156"/>
        <v>0</v>
      </c>
      <c r="U130" s="3957">
        <f t="shared" si="156"/>
        <v>0</v>
      </c>
      <c r="V130" s="3957">
        <f t="shared" si="156"/>
        <v>0</v>
      </c>
      <c r="W130" s="3957">
        <f t="shared" si="156"/>
        <v>0</v>
      </c>
      <c r="X130" s="3957">
        <f t="shared" si="156"/>
        <v>0</v>
      </c>
      <c r="Y130" s="3957">
        <f t="shared" si="156"/>
        <v>0</v>
      </c>
      <c r="Z130" s="3962">
        <f t="shared" si="134"/>
        <v>0</v>
      </c>
      <c r="AA130" s="3962">
        <f t="shared" si="135"/>
        <v>0</v>
      </c>
    </row>
    <row r="131" spans="1:27" ht="15.75" customHeight="1">
      <c r="I131" s="3986" t="s">
        <v>1721</v>
      </c>
      <c r="J131" s="3987">
        <f>J130-J129</f>
        <v>0</v>
      </c>
      <c r="K131" s="3987">
        <f>K130-K129</f>
        <v>0</v>
      </c>
      <c r="L131" s="3987">
        <f>L130-L129</f>
        <v>0</v>
      </c>
      <c r="M131" s="3987">
        <f>M130-M129</f>
        <v>0</v>
      </c>
      <c r="N131" s="3987">
        <f>N130-N129</f>
        <v>0</v>
      </c>
      <c r="O131" s="3976">
        <f t="shared" si="157"/>
        <v>0</v>
      </c>
      <c r="Q131" s="4288"/>
      <c r="S131" s="4007" t="s">
        <v>643</v>
      </c>
      <c r="T131" s="3957">
        <f>T20+T41+T62+T90+T111</f>
        <v>0</v>
      </c>
      <c r="U131" s="3957">
        <f t="shared" ref="U131:Y131" si="158">U20+U41+U62+U90+U111</f>
        <v>3</v>
      </c>
      <c r="V131" s="3957">
        <f t="shared" si="158"/>
        <v>3</v>
      </c>
      <c r="W131" s="3957">
        <f t="shared" si="158"/>
        <v>3</v>
      </c>
      <c r="X131" s="3957">
        <f t="shared" si="158"/>
        <v>69</v>
      </c>
      <c r="Y131" s="3957">
        <f t="shared" si="158"/>
        <v>69</v>
      </c>
      <c r="Z131" s="3962">
        <f t="shared" si="134"/>
        <v>0</v>
      </c>
      <c r="AA131" s="3962">
        <f t="shared" si="135"/>
        <v>0</v>
      </c>
    </row>
    <row r="132" spans="1:27" ht="15.75" customHeight="1">
      <c r="I132" s="3985" t="s">
        <v>1722</v>
      </c>
      <c r="J132" s="3977">
        <f>'11. Амортиз. план'!G214+'11. Амортиз. план'!N214+'11. Амортиз. план'!U214+'11. Амортиз. план'!AB214+'11. Амортиз. план'!AI214</f>
        <v>0</v>
      </c>
      <c r="K132" s="3977">
        <f>'11. Амортиз. план'!H214+'11. Амортиз. план'!O214+'11. Амортиз. план'!V214+'11. Амортиз. план'!AC214+'11. Амортиз. план'!AJ214</f>
        <v>0</v>
      </c>
      <c r="L132" s="3977">
        <f>'11. Амортиз. план'!I214+'11. Амортиз. план'!P214+'11. Амортиз. план'!W214+'11. Амортиз. план'!AD214+'11. Амортиз. план'!AK214</f>
        <v>0</v>
      </c>
      <c r="M132" s="3977">
        <f>'11. Амортиз. план'!J214+'11. Амортиз. план'!Q214+'11. Амортиз. план'!X214+'11. Амортиз. план'!AE214+'11. Амортиз. план'!AL214</f>
        <v>0</v>
      </c>
      <c r="N132" s="3977">
        <f>'11. Амортиз. план'!K214+'11. Амортиз. план'!R214+'11. Амортиз. план'!Y214+'11. Амортиз. план'!AF214+'11. Амортиз. план'!AM214</f>
        <v>0</v>
      </c>
      <c r="O132" s="3977">
        <f t="shared" si="157"/>
        <v>0</v>
      </c>
      <c r="Q132" s="4288"/>
      <c r="S132" s="4007" t="s">
        <v>1761</v>
      </c>
      <c r="T132" s="3957">
        <f>T21+T42+T63+T91+T112</f>
        <v>0</v>
      </c>
      <c r="U132" s="3957">
        <f t="shared" ref="U132:Y132" si="159">U21+U42+U63+U91+U112</f>
        <v>0</v>
      </c>
      <c r="V132" s="3957">
        <f t="shared" si="159"/>
        <v>0</v>
      </c>
      <c r="W132" s="3957">
        <f t="shared" si="159"/>
        <v>0</v>
      </c>
      <c r="X132" s="3957">
        <f t="shared" si="159"/>
        <v>3</v>
      </c>
      <c r="Y132" s="3957">
        <f t="shared" si="159"/>
        <v>3</v>
      </c>
      <c r="Z132" s="3962">
        <f t="shared" si="134"/>
        <v>0</v>
      </c>
      <c r="AA132" s="3962">
        <f t="shared" si="135"/>
        <v>0</v>
      </c>
    </row>
    <row r="133" spans="1:27" ht="15.75" customHeight="1">
      <c r="I133" s="3985" t="s">
        <v>1723</v>
      </c>
      <c r="J133" s="3977">
        <f>'10. Финансиране на ИП'!AN31</f>
        <v>0</v>
      </c>
      <c r="K133" s="3977">
        <f>'10. Финансиране на ИП'!AO31</f>
        <v>0</v>
      </c>
      <c r="L133" s="3977">
        <f>'10. Финансиране на ИП'!AP31</f>
        <v>0</v>
      </c>
      <c r="M133" s="3977">
        <f>'10. Финансиране на ИП'!AQ31</f>
        <v>0</v>
      </c>
      <c r="N133" s="3977">
        <f>'10. Финансиране на ИП'!AR31</f>
        <v>0</v>
      </c>
      <c r="O133" s="3977">
        <f t="shared" si="157"/>
        <v>0</v>
      </c>
      <c r="Q133" s="4288"/>
      <c r="S133" s="4004"/>
      <c r="T133" s="4004"/>
      <c r="U133" s="4004"/>
      <c r="V133" s="4004"/>
      <c r="W133" s="4004"/>
      <c r="X133" s="4004"/>
      <c r="Y133" s="4004"/>
      <c r="Z133" s="4004"/>
      <c r="AA133" s="4004"/>
    </row>
    <row r="134" spans="1:27" ht="15.75" customHeight="1">
      <c r="I134" s="3985" t="s">
        <v>1724</v>
      </c>
      <c r="J134" s="3989">
        <f t="shared" ref="J134:O134" si="160">IFERROR(J133/J132,0)</f>
        <v>0</v>
      </c>
      <c r="K134" s="3989">
        <f t="shared" si="160"/>
        <v>0</v>
      </c>
      <c r="L134" s="3989">
        <f t="shared" si="160"/>
        <v>0</v>
      </c>
      <c r="M134" s="3989">
        <f t="shared" si="160"/>
        <v>0</v>
      </c>
      <c r="N134" s="3989">
        <f t="shared" si="160"/>
        <v>0</v>
      </c>
      <c r="O134" s="3989">
        <f t="shared" si="160"/>
        <v>0</v>
      </c>
      <c r="Q134" s="4288"/>
      <c r="S134" s="1500" t="s">
        <v>1776</v>
      </c>
      <c r="T134" s="4004"/>
      <c r="U134" s="4004"/>
      <c r="V134" s="4004"/>
      <c r="W134" s="4004"/>
      <c r="X134" s="4004"/>
      <c r="Y134" s="4004"/>
      <c r="Z134" s="4004"/>
      <c r="AA134" s="4004"/>
    </row>
    <row r="135" spans="1:27" ht="15.75" customHeight="1">
      <c r="I135" s="3995" t="s">
        <v>1739</v>
      </c>
      <c r="J135" s="3987">
        <f>J133+J131</f>
        <v>0</v>
      </c>
      <c r="K135" s="3987">
        <f>K133+K131</f>
        <v>0</v>
      </c>
      <c r="L135" s="3987">
        <f>L133+L131</f>
        <v>0</v>
      </c>
      <c r="M135" s="3987">
        <f>M133+M131</f>
        <v>0</v>
      </c>
      <c r="N135" s="3987">
        <f>N133+N131</f>
        <v>0</v>
      </c>
      <c r="O135" s="3976">
        <f t="shared" si="157"/>
        <v>0</v>
      </c>
      <c r="Q135" s="4288"/>
      <c r="S135" s="5573" t="s">
        <v>1772</v>
      </c>
      <c r="T135" s="5574" t="s">
        <v>212</v>
      </c>
      <c r="U135" s="5575"/>
      <c r="V135" s="5575"/>
      <c r="W135" s="5575"/>
      <c r="X135" s="5575"/>
      <c r="Y135" s="5576"/>
      <c r="Z135" s="4004"/>
      <c r="AA135" s="4004"/>
    </row>
    <row r="136" spans="1:27" ht="15.75" customHeight="1">
      <c r="Q136" s="4288"/>
      <c r="S136" s="5573"/>
      <c r="T136" s="4006" t="s">
        <v>119</v>
      </c>
      <c r="U136" s="4006" t="s">
        <v>1072</v>
      </c>
      <c r="V136" s="4006" t="s">
        <v>1073</v>
      </c>
      <c r="W136" s="4006" t="s">
        <v>1074</v>
      </c>
      <c r="X136" s="4006" t="s">
        <v>1771</v>
      </c>
      <c r="Y136" s="4006" t="s">
        <v>1076</v>
      </c>
      <c r="Z136" s="4004"/>
      <c r="AA136" s="4004"/>
    </row>
    <row r="137" spans="1:27" ht="15.75" customHeight="1">
      <c r="I137" s="4001" t="s">
        <v>1742</v>
      </c>
      <c r="J137" s="3973" t="s">
        <v>1072</v>
      </c>
      <c r="K137" s="3973" t="s">
        <v>1073</v>
      </c>
      <c r="L137" s="3973" t="s">
        <v>1074</v>
      </c>
      <c r="M137" s="3973" t="s">
        <v>1075</v>
      </c>
      <c r="N137" s="3973" t="s">
        <v>1076</v>
      </c>
      <c r="Q137" s="4288"/>
      <c r="S137" s="4007">
        <f>'12.2.Нови дейности или обекти'!C10</f>
        <v>0</v>
      </c>
      <c r="T137" s="3957"/>
      <c r="U137" s="3957">
        <f>'12.2.Нови дейности или обекти'!C21</f>
        <v>0</v>
      </c>
      <c r="V137" s="3957">
        <f>'12.2.Нови дейности или обекти'!D21</f>
        <v>0</v>
      </c>
      <c r="W137" s="3957">
        <f>'12.2.Нови дейности или обекти'!E21</f>
        <v>0</v>
      </c>
      <c r="X137" s="3957">
        <f>'12.2.Нови дейности или обекти'!F21</f>
        <v>0</v>
      </c>
      <c r="Y137" s="3957">
        <f>'12.2.Нови дейности или обекти'!G21</f>
        <v>0</v>
      </c>
      <c r="Z137" s="4004"/>
      <c r="AA137" s="4004"/>
    </row>
    <row r="138" spans="1:27" ht="15.75" customHeight="1">
      <c r="I138" s="3980" t="s">
        <v>1748</v>
      </c>
      <c r="J138" s="3999">
        <f>'10. Финансиране на ИП'!AN59*'10. Финансиране на ИП'!AN67</f>
        <v>0</v>
      </c>
      <c r="K138" s="3999">
        <f>'10. Финансиране на ИП'!AO59*'10. Финансиране на ИП'!AO67</f>
        <v>0</v>
      </c>
      <c r="L138" s="3999">
        <f>'10. Финансиране на ИП'!AP59*'10. Финансиране на ИП'!AP67</f>
        <v>0</v>
      </c>
      <c r="M138" s="3999">
        <f>'10. Финансиране на ИП'!AQ59*'10. Финансиране на ИП'!AQ67</f>
        <v>0</v>
      </c>
      <c r="N138" s="3999">
        <f>'10. Финансиране на ИП'!AR59*'10. Финансиране на ИП'!AR67</f>
        <v>0</v>
      </c>
      <c r="Q138" s="4288"/>
      <c r="S138" s="4007">
        <f>'12.2.Нови дейности или обекти'!I10</f>
        <v>0</v>
      </c>
      <c r="T138" s="3957"/>
      <c r="U138" s="3957">
        <f>'12.2.Нови дейности или обекти'!I21</f>
        <v>0</v>
      </c>
      <c r="V138" s="3957">
        <f>'12.2.Нови дейности или обекти'!J21</f>
        <v>0</v>
      </c>
      <c r="W138" s="3957">
        <f>'12.2.Нови дейности или обекти'!K21</f>
        <v>0</v>
      </c>
      <c r="X138" s="3957">
        <f>'12.2.Нови дейности или обекти'!L21</f>
        <v>0</v>
      </c>
      <c r="Y138" s="3957">
        <f>'12.2.Нови дейности или обекти'!M21</f>
        <v>0</v>
      </c>
      <c r="Z138" s="4004"/>
      <c r="AA138" s="4004"/>
    </row>
    <row r="139" spans="1:27" ht="15.75" customHeight="1">
      <c r="I139" s="3996" t="s">
        <v>1743</v>
      </c>
      <c r="J139" s="3997">
        <f>'10. Финансиране на ИП'!AN60*'10. Финансиране на ИП'!AN67</f>
        <v>0</v>
      </c>
      <c r="K139" s="3965">
        <f>'10. Финансиране на ИП'!AO60*'10. Финансиране на ИП'!AO67</f>
        <v>0</v>
      </c>
      <c r="L139" s="3965">
        <f>'10. Финансиране на ИП'!AP60*'10. Финансиране на ИП'!AP67</f>
        <v>0</v>
      </c>
      <c r="M139" s="3997">
        <f>'10. Финансиране на ИП'!AQ60*'10. Финансиране на ИП'!AQ67</f>
        <v>0</v>
      </c>
      <c r="N139" s="3997">
        <f>'10. Финансиране на ИП'!AR60*'10. Финансиране на ИП'!AR67</f>
        <v>0</v>
      </c>
      <c r="Q139" s="4288"/>
      <c r="S139" s="4007">
        <f>'12.2.Нови дейности или обекти'!O10</f>
        <v>0</v>
      </c>
      <c r="T139" s="3957"/>
      <c r="U139" s="3957">
        <f>'12.2.Нови дейности или обекти'!O21</f>
        <v>0</v>
      </c>
      <c r="V139" s="3957">
        <f>'12.2.Нови дейности или обекти'!P21</f>
        <v>0</v>
      </c>
      <c r="W139" s="3957">
        <f>'12.2.Нови дейности или обекти'!Q21</f>
        <v>0</v>
      </c>
      <c r="X139" s="3957">
        <f>'12.2.Нови дейности или обекти'!R21</f>
        <v>0</v>
      </c>
      <c r="Y139" s="3957">
        <f>'12.2.Нови дейности или обекти'!S21</f>
        <v>0</v>
      </c>
      <c r="Z139" s="4004"/>
      <c r="AA139" s="4004"/>
    </row>
    <row r="140" spans="1:27" ht="15.75" customHeight="1">
      <c r="I140" s="3996" t="s">
        <v>1744</v>
      </c>
      <c r="J140" s="3997">
        <f>'10. Финансиране на ИП'!AN61*'10. Финансиране на ИП'!AN67</f>
        <v>0</v>
      </c>
      <c r="K140" s="3965">
        <f>'10. Финансиране на ИП'!AO61*'10. Финансиране на ИП'!AO67</f>
        <v>0</v>
      </c>
      <c r="L140" s="3965">
        <f>'10. Финансиране на ИП'!AP61*'10. Финансиране на ИП'!AP67</f>
        <v>0</v>
      </c>
      <c r="M140" s="3965">
        <f>'10. Финансиране на ИП'!AQ61*'10. Финансиране на ИП'!AQ67</f>
        <v>0</v>
      </c>
      <c r="N140" s="3965">
        <f>'10. Финансиране на ИП'!AR61*'10. Финансиране на ИП'!AR67</f>
        <v>0</v>
      </c>
      <c r="Q140" s="4288"/>
      <c r="S140" s="4007">
        <f>'12.2.Нови дейности или обекти'!U10</f>
        <v>0</v>
      </c>
      <c r="T140" s="3957"/>
      <c r="U140" s="3957">
        <f>'12.2.Нови дейности или обекти'!U21</f>
        <v>0</v>
      </c>
      <c r="V140" s="3957">
        <f>'12.2.Нови дейности или обекти'!V21</f>
        <v>0</v>
      </c>
      <c r="W140" s="3957">
        <f>'12.2.Нови дейности или обекти'!W21</f>
        <v>0</v>
      </c>
      <c r="X140" s="3957">
        <f>'12.2.Нови дейности или обекти'!X21</f>
        <v>0</v>
      </c>
      <c r="Y140" s="3957">
        <f>'12.2.Нови дейности или обекти'!Y21</f>
        <v>0</v>
      </c>
      <c r="Z140" s="4004"/>
      <c r="AA140" s="4004"/>
    </row>
    <row r="141" spans="1:27" ht="15.75" customHeight="1">
      <c r="I141" s="3980" t="s">
        <v>1745</v>
      </c>
      <c r="J141" s="3998">
        <f>'10. Финансиране на ИП'!AN62*'10. Финансиране на ИП'!AN67</f>
        <v>0</v>
      </c>
      <c r="K141" s="3998">
        <f>'10. Финансиране на ИП'!AO62*'10. Финансиране на ИП'!AO67</f>
        <v>0</v>
      </c>
      <c r="L141" s="3998">
        <f>'10. Финансиране на ИП'!AP62*'10. Финансиране на ИП'!AP67</f>
        <v>0</v>
      </c>
      <c r="M141" s="3998">
        <f>'10. Финансиране на ИП'!AQ62*'10. Финансиране на ИП'!AQ67</f>
        <v>0</v>
      </c>
      <c r="N141" s="3998">
        <f>'10. Финансиране на ИП'!AR62*'10. Финансиране на ИП'!AR67</f>
        <v>0</v>
      </c>
      <c r="Q141" s="4288"/>
      <c r="S141" s="4007">
        <f>'12.2.Нови дейности или обекти'!AA10</f>
        <v>0</v>
      </c>
      <c r="T141" s="3957"/>
      <c r="U141" s="3957">
        <f>'12.2.Нови дейности или обекти'!AA21</f>
        <v>0</v>
      </c>
      <c r="V141" s="3957">
        <f>'12.2.Нови дейности или обекти'!AB21</f>
        <v>0</v>
      </c>
      <c r="W141" s="3957">
        <f>'12.2.Нови дейности или обекти'!AC21</f>
        <v>0</v>
      </c>
      <c r="X141" s="3957">
        <f>'12.2.Нови дейности или обекти'!AD21</f>
        <v>0</v>
      </c>
      <c r="Y141" s="3957">
        <f>'12.2.Нови дейности или обекти'!AE21</f>
        <v>0</v>
      </c>
      <c r="Z141" s="4004"/>
      <c r="AA141" s="4004"/>
    </row>
    <row r="142" spans="1:27" ht="15.75" customHeight="1">
      <c r="I142" s="3996" t="s">
        <v>203</v>
      </c>
      <c r="J142" s="3966">
        <f>'10. Финансиране на ИП'!AN63</f>
        <v>0</v>
      </c>
      <c r="K142" s="3966">
        <f>'10. Финансиране на ИП'!AO63</f>
        <v>0</v>
      </c>
      <c r="L142" s="3966">
        <f>'10. Финансиране на ИП'!AP63</f>
        <v>0</v>
      </c>
      <c r="M142" s="3966">
        <f>'10. Финансиране на ИП'!AQ63</f>
        <v>0</v>
      </c>
      <c r="N142" s="3966">
        <f>'10. Финансиране на ИП'!AR63</f>
        <v>0</v>
      </c>
      <c r="Q142" s="4288"/>
      <c r="S142" s="4007">
        <f>'12.2.Нови дейности или обекти'!C33</f>
        <v>0</v>
      </c>
      <c r="T142" s="3957"/>
      <c r="U142" s="3957">
        <f>'12.2.Нови дейности или обекти'!C44</f>
        <v>0</v>
      </c>
      <c r="V142" s="3957">
        <f>'12.2.Нови дейности или обекти'!D44</f>
        <v>0</v>
      </c>
      <c r="W142" s="3957">
        <f>'12.2.Нови дейности или обекти'!E44</f>
        <v>0</v>
      </c>
      <c r="X142" s="3957">
        <f>'12.2.Нови дейности или обекти'!F44</f>
        <v>0</v>
      </c>
      <c r="Y142" s="3957">
        <f>'12.2.Нови дейности или обекти'!G44</f>
        <v>0</v>
      </c>
    </row>
    <row r="143" spans="1:27" ht="15.75" customHeight="1">
      <c r="I143" s="3980" t="s">
        <v>1746</v>
      </c>
      <c r="J143" s="3956">
        <f>'10. Финансиране на ИП'!AN64*'10. Финансиране на ИП'!AN67</f>
        <v>0</v>
      </c>
      <c r="K143" s="3956">
        <f>'10. Финансиране на ИП'!AO64*'10. Финансиране на ИП'!AO67</f>
        <v>0</v>
      </c>
      <c r="L143" s="3956">
        <f>'10. Финансиране на ИП'!AP64*'10. Финансиране на ИП'!AP67</f>
        <v>0</v>
      </c>
      <c r="M143" s="3956">
        <f>'10. Финансиране на ИП'!AQ64*'10. Финансиране на ИП'!AQ67</f>
        <v>0</v>
      </c>
      <c r="N143" s="3956">
        <f>'10. Финансиране на ИП'!AR64*'10. Финансиране на ИП'!AR67</f>
        <v>0</v>
      </c>
      <c r="Q143" s="4288"/>
      <c r="S143" s="4007">
        <f>'12.2.Нови дейности или обекти'!I33</f>
        <v>0</v>
      </c>
      <c r="T143" s="3957"/>
      <c r="U143" s="3957">
        <f>'12.2.Нови дейности или обекти'!I44</f>
        <v>0</v>
      </c>
      <c r="V143" s="3957">
        <f>'12.2.Нови дейности или обекти'!J44</f>
        <v>0</v>
      </c>
      <c r="W143" s="3957">
        <f>'12.2.Нови дейности или обекти'!K44</f>
        <v>0</v>
      </c>
      <c r="X143" s="3957">
        <f>'12.2.Нови дейности или обекти'!L44</f>
        <v>0</v>
      </c>
      <c r="Y143" s="3957">
        <f>'12.2.Нови дейности или обекти'!M44</f>
        <v>0</v>
      </c>
    </row>
    <row r="144" spans="1:27" ht="15.75" customHeight="1">
      <c r="I144" s="3980" t="s">
        <v>1747</v>
      </c>
      <c r="J144" s="3956">
        <f>'10. Финансиране на ИП'!AN65*'10. Финансиране на ИП'!AN67</f>
        <v>0</v>
      </c>
      <c r="K144" s="3956">
        <f>'10. Финансиране на ИП'!AO65*'10. Финансиране на ИП'!AO67</f>
        <v>0</v>
      </c>
      <c r="L144" s="3956">
        <f>'10. Финансиране на ИП'!AP65*'10. Финансиране на ИП'!AP67</f>
        <v>0</v>
      </c>
      <c r="M144" s="4000">
        <f>'10. Финансиране на ИП'!AQ65*'10. Финансиране на ИП'!AQ67</f>
        <v>0</v>
      </c>
      <c r="N144" s="4000">
        <f>'10. Финансиране на ИП'!AR65*'10. Финансиране на ИП'!AR67</f>
        <v>0</v>
      </c>
      <c r="Q144" s="4288"/>
      <c r="S144" s="4007">
        <f>'12.2.Нови дейности или обекти'!O33:T33</f>
        <v>0</v>
      </c>
      <c r="T144" s="3957"/>
      <c r="U144" s="3957">
        <f>'12.2.Нови дейности или обекти'!O44</f>
        <v>0</v>
      </c>
      <c r="V144" s="3957">
        <f>'12.2.Нови дейности или обекти'!P44</f>
        <v>0</v>
      </c>
      <c r="W144" s="3957">
        <f>'12.2.Нови дейности или обекти'!Q44</f>
        <v>0</v>
      </c>
      <c r="X144" s="3957">
        <f>'12.2.Нови дейности или обекти'!R44</f>
        <v>0</v>
      </c>
      <c r="Y144" s="3957">
        <f>'12.2.Нови дейности или обекти'!S44</f>
        <v>0</v>
      </c>
    </row>
    <row r="145" spans="9:25" ht="15.75" customHeight="1">
      <c r="I145" s="4001" t="s">
        <v>1740</v>
      </c>
      <c r="J145" s="3973" t="s">
        <v>1072</v>
      </c>
      <c r="K145" s="3973" t="s">
        <v>1073</v>
      </c>
      <c r="L145" s="3973" t="s">
        <v>1074</v>
      </c>
      <c r="M145" s="3973" t="s">
        <v>1075</v>
      </c>
      <c r="N145" s="3973" t="s">
        <v>1076</v>
      </c>
      <c r="Q145" s="4288"/>
      <c r="S145" s="4007">
        <f>'12.2.Нови дейности или обекти'!U33</f>
        <v>0</v>
      </c>
      <c r="T145" s="3957"/>
      <c r="U145" s="3957">
        <f>'12.2.Нови дейности или обекти'!U44</f>
        <v>0</v>
      </c>
      <c r="V145" s="3957">
        <f>'12.2.Нови дейности или обекти'!V44</f>
        <v>0</v>
      </c>
      <c r="W145" s="3957">
        <f>'12.2.Нови дейности или обекти'!W44</f>
        <v>0</v>
      </c>
      <c r="X145" s="3957">
        <f>'12.2.Нови дейности или обекти'!X44</f>
        <v>0</v>
      </c>
      <c r="Y145" s="3957">
        <f>'12.2.Нови дейности или обекти'!Y44</f>
        <v>0</v>
      </c>
    </row>
    <row r="146" spans="9:25" ht="15.75" customHeight="1">
      <c r="I146" s="3980" t="s">
        <v>1748</v>
      </c>
      <c r="J146" s="3999">
        <f>'10. Финансиране на ИП'!AN70*'10. Финансиране на ИП'!AN78</f>
        <v>0</v>
      </c>
      <c r="K146" s="3999">
        <f>'10. Финансиране на ИП'!AO70*'10. Финансиране на ИП'!AO78</f>
        <v>0</v>
      </c>
      <c r="L146" s="3999">
        <f>'10. Финансиране на ИП'!AP70*'10. Финансиране на ИП'!AP78</f>
        <v>0</v>
      </c>
      <c r="M146" s="3999">
        <f>'10. Финансиране на ИП'!AQ70*'10. Финансиране на ИП'!AQ78</f>
        <v>0</v>
      </c>
      <c r="N146" s="3999">
        <f>'10. Финансиране на ИП'!AR70*'10. Финансиране на ИП'!AR78</f>
        <v>0</v>
      </c>
      <c r="S146" s="4007">
        <f>'12.2.Нови дейности или обекти'!AA33</f>
        <v>0</v>
      </c>
      <c r="T146" s="3957"/>
      <c r="U146" s="3957">
        <f>'12.2.Нови дейности или обекти'!AA44</f>
        <v>0</v>
      </c>
      <c r="V146" s="3957">
        <f>'12.2.Нови дейности или обекти'!AB44</f>
        <v>0</v>
      </c>
      <c r="W146" s="3957">
        <f>'12.2.Нови дейности или обекти'!AC44</f>
        <v>0</v>
      </c>
      <c r="X146" s="3957">
        <f>'12.2.Нови дейности или обекти'!AD44</f>
        <v>0</v>
      </c>
      <c r="Y146" s="3957">
        <f>'12.2.Нови дейности или обекти'!AE44</f>
        <v>0</v>
      </c>
    </row>
    <row r="147" spans="9:25" ht="15.75" customHeight="1">
      <c r="I147" s="3996" t="s">
        <v>1743</v>
      </c>
      <c r="J147" s="3997">
        <f>'10. Финансиране на ИП'!AN71*'10. Финансиране на ИП'!AN78</f>
        <v>0</v>
      </c>
      <c r="K147" s="3965">
        <f>'10. Финансиране на ИП'!AO71*'10. Финансиране на ИП'!AO78</f>
        <v>0</v>
      </c>
      <c r="L147" s="3965">
        <f>'10. Финансиране на ИП'!AP71*'10. Финансиране на ИП'!AP78</f>
        <v>0</v>
      </c>
      <c r="M147" s="3997">
        <f>'10. Финансиране на ИП'!AQ71*'10. Финансиране на ИП'!AQ78</f>
        <v>0</v>
      </c>
      <c r="N147" s="3997">
        <f>'10. Финансиране на ИП'!AR71*'10. Финансиране на ИП'!AR78</f>
        <v>0</v>
      </c>
      <c r="S147" s="4009" t="s">
        <v>1775</v>
      </c>
      <c r="T147" s="3977">
        <f>SUM(T137:T146)</f>
        <v>0</v>
      </c>
      <c r="U147" s="3977">
        <f t="shared" ref="U147:Y147" si="161">SUM(U137:U146)</f>
        <v>0</v>
      </c>
      <c r="V147" s="3977">
        <f t="shared" si="161"/>
        <v>0</v>
      </c>
      <c r="W147" s="3977">
        <f t="shared" si="161"/>
        <v>0</v>
      </c>
      <c r="X147" s="3977">
        <f t="shared" si="161"/>
        <v>0</v>
      </c>
      <c r="Y147" s="3977">
        <f t="shared" si="161"/>
        <v>0</v>
      </c>
    </row>
    <row r="148" spans="9:25" ht="15.75" customHeight="1">
      <c r="I148" s="3996" t="s">
        <v>1744</v>
      </c>
      <c r="J148" s="3997">
        <f>'10. Финансиране на ИП'!AN72*'10. Финансиране на ИП'!AN78</f>
        <v>0</v>
      </c>
      <c r="K148" s="3965">
        <f>'10. Финансиране на ИП'!AO72*'10. Финансиране на ИП'!AO78</f>
        <v>0</v>
      </c>
      <c r="L148" s="3965">
        <f>'10. Финансиране на ИП'!AP72*'10. Финансиране на ИП'!AP78</f>
        <v>0</v>
      </c>
      <c r="M148" s="3965">
        <f>'10. Финансиране на ИП'!AQ72*'10. Финансиране на ИП'!AQ78</f>
        <v>0</v>
      </c>
      <c r="N148" s="3965">
        <f>'10. Финансиране на ИП'!AR72*'10. Финансиране на ИП'!AR78</f>
        <v>0</v>
      </c>
      <c r="S148" s="5577" t="s">
        <v>1772</v>
      </c>
      <c r="T148" s="5574" t="s">
        <v>178</v>
      </c>
      <c r="U148" s="5575"/>
      <c r="V148" s="5575"/>
      <c r="W148" s="5575"/>
      <c r="X148" s="5575"/>
      <c r="Y148" s="5576"/>
    </row>
    <row r="149" spans="9:25" ht="15.75" customHeight="1">
      <c r="I149" s="3980" t="s">
        <v>1745</v>
      </c>
      <c r="J149" s="3998">
        <f>'10. Финансиране на ИП'!AN73*'10. Финансиране на ИП'!AN78</f>
        <v>0</v>
      </c>
      <c r="K149" s="3998">
        <f>'10. Финансиране на ИП'!AO73*'10. Финансиране на ИП'!AO78</f>
        <v>0</v>
      </c>
      <c r="L149" s="3998">
        <f>'10. Финансиране на ИП'!AP73*'10. Финансиране на ИП'!AP78</f>
        <v>0</v>
      </c>
      <c r="M149" s="3998">
        <f>'10. Финансиране на ИП'!AQ73*'10. Финансиране на ИП'!AQ78</f>
        <v>0</v>
      </c>
      <c r="N149" s="3998">
        <f>'10. Финансиране на ИП'!AR73*'10. Финансиране на ИП'!AR78</f>
        <v>0</v>
      </c>
      <c r="S149" s="5578"/>
      <c r="T149" s="4006" t="s">
        <v>119</v>
      </c>
      <c r="U149" s="4006" t="s">
        <v>1072</v>
      </c>
      <c r="V149" s="4006" t="s">
        <v>1073</v>
      </c>
      <c r="W149" s="4006" t="s">
        <v>1074</v>
      </c>
      <c r="X149" s="4006" t="s">
        <v>1771</v>
      </c>
      <c r="Y149" s="4006" t="s">
        <v>1076</v>
      </c>
    </row>
    <row r="150" spans="9:25" ht="15.75" customHeight="1">
      <c r="I150" s="3996" t="s">
        <v>203</v>
      </c>
      <c r="J150" s="3966">
        <f>'10. Финансиране на ИП'!AN74</f>
        <v>0</v>
      </c>
      <c r="K150" s="3966">
        <f>'10. Финансиране на ИП'!AO74</f>
        <v>0</v>
      </c>
      <c r="L150" s="3966">
        <f>'10. Финансиране на ИП'!AP74</f>
        <v>0</v>
      </c>
      <c r="M150" s="3966">
        <f>'10. Финансиране на ИП'!AQ74</f>
        <v>0</v>
      </c>
      <c r="N150" s="3966">
        <f>'10. Финансиране на ИП'!AR74</f>
        <v>0</v>
      </c>
      <c r="S150" s="4007">
        <f>'12.2.Нови дейности или обекти'!C57</f>
        <v>0</v>
      </c>
      <c r="T150" s="3957"/>
      <c r="U150" s="3957">
        <f>'12.2.Нови дейности или обекти'!C68</f>
        <v>0</v>
      </c>
      <c r="V150" s="3957">
        <f>'12.2.Нови дейности или обекти'!D68</f>
        <v>0</v>
      </c>
      <c r="W150" s="3957">
        <f>'12.2.Нови дейности или обекти'!E68</f>
        <v>0</v>
      </c>
      <c r="X150" s="3957">
        <f>'12.2.Нови дейности или обекти'!F68</f>
        <v>0</v>
      </c>
      <c r="Y150" s="3957">
        <f>'12.2.Нови дейности или обекти'!G68</f>
        <v>0</v>
      </c>
    </row>
    <row r="151" spans="9:25" ht="15.75" customHeight="1">
      <c r="I151" s="3980" t="s">
        <v>1746</v>
      </c>
      <c r="J151" s="3956">
        <f>'10. Финансиране на ИП'!AN75*'10. Финансиране на ИП'!AN78</f>
        <v>0</v>
      </c>
      <c r="K151" s="3956">
        <f>'10. Финансиране на ИП'!AO75*'10. Финансиране на ИП'!AO78</f>
        <v>0</v>
      </c>
      <c r="L151" s="3956">
        <f>'10. Финансиране на ИП'!AP75*'10. Финансиране на ИП'!AP78</f>
        <v>0</v>
      </c>
      <c r="M151" s="3956">
        <f>'10. Финансиране на ИП'!AQ75*'10. Финансиране на ИП'!AQ78</f>
        <v>0</v>
      </c>
      <c r="N151" s="3956">
        <f>'10. Финансиране на ИП'!AR75*'10. Финансиране на ИП'!AR78</f>
        <v>0</v>
      </c>
      <c r="S151" s="4007">
        <f>'12.2.Нови дейности или обекти'!I57</f>
        <v>0</v>
      </c>
      <c r="T151" s="3957"/>
      <c r="U151" s="3957">
        <f>'12.2.Нови дейности или обекти'!I68</f>
        <v>0</v>
      </c>
      <c r="V151" s="3957">
        <f>'12.2.Нови дейности или обекти'!J68</f>
        <v>0</v>
      </c>
      <c r="W151" s="3957">
        <f>'12.2.Нови дейности или обекти'!K68</f>
        <v>0</v>
      </c>
      <c r="X151" s="3957">
        <f>'12.2.Нови дейности или обекти'!L68</f>
        <v>0</v>
      </c>
      <c r="Y151" s="3957">
        <f>'12.2.Нови дейности или обекти'!M68</f>
        <v>0</v>
      </c>
    </row>
    <row r="152" spans="9:25" ht="15.75" customHeight="1">
      <c r="I152" s="3980" t="s">
        <v>1747</v>
      </c>
      <c r="J152" s="3956">
        <f>'10. Финансиране на ИП'!AN76*'10. Финансиране на ИП'!AN78</f>
        <v>0</v>
      </c>
      <c r="K152" s="3956">
        <f>'10. Финансиране на ИП'!AO76*'10. Финансиране на ИП'!AO78</f>
        <v>0</v>
      </c>
      <c r="L152" s="3956">
        <f>'10. Финансиране на ИП'!AP76*'10. Финансиране на ИП'!AP78</f>
        <v>0</v>
      </c>
      <c r="M152" s="4000">
        <f>'10. Финансиране на ИП'!AQ76*'10. Финансиране на ИП'!AQ78</f>
        <v>0</v>
      </c>
      <c r="N152" s="4000">
        <f>'10. Финансиране на ИП'!AR76*'10. Финансиране на ИП'!AR78</f>
        <v>0</v>
      </c>
      <c r="S152" s="4007">
        <f>'12.2.Нови дейности или обекти'!O57</f>
        <v>0</v>
      </c>
      <c r="T152" s="3957"/>
      <c r="U152" s="3957">
        <f>'12.2.Нови дейности или обекти'!O68</f>
        <v>0</v>
      </c>
      <c r="V152" s="3957">
        <f>'12.2.Нови дейности или обекти'!P68</f>
        <v>0</v>
      </c>
      <c r="W152" s="3957">
        <f>'12.2.Нови дейности или обекти'!Q68</f>
        <v>0</v>
      </c>
      <c r="X152" s="3957">
        <f>'12.2.Нови дейности или обекти'!R68</f>
        <v>0</v>
      </c>
      <c r="Y152" s="3957">
        <f>'12.2.Нови дейности или обекти'!S68</f>
        <v>0</v>
      </c>
    </row>
    <row r="153" spans="9:25" ht="15.75" customHeight="1">
      <c r="S153" s="4007">
        <f>'12.2.Нови дейности или обекти'!U57</f>
        <v>0</v>
      </c>
      <c r="T153" s="3957"/>
      <c r="U153" s="3957">
        <f>'12.2.Нови дейности или обекти'!U68</f>
        <v>0</v>
      </c>
      <c r="V153" s="3957">
        <f>'12.2.Нови дейности или обекти'!V68</f>
        <v>0</v>
      </c>
      <c r="W153" s="3957">
        <f>'12.2.Нови дейности или обекти'!W68</f>
        <v>0</v>
      </c>
      <c r="X153" s="3957">
        <f>'12.2.Нови дейности или обекти'!X68</f>
        <v>0</v>
      </c>
      <c r="Y153" s="3957">
        <f>'12.2.Нови дейности или обекти'!Y68</f>
        <v>0</v>
      </c>
    </row>
    <row r="154" spans="9:25" ht="15.75" customHeight="1">
      <c r="S154" s="4007">
        <f>'12.2.Нови дейности или обекти'!AA57</f>
        <v>0</v>
      </c>
      <c r="T154" s="3957"/>
      <c r="U154" s="3957">
        <f>'12.2.Нови дейности или обекти'!AA68</f>
        <v>0</v>
      </c>
      <c r="V154" s="3957">
        <f>'12.2.Нови дейности или обекти'!AB68</f>
        <v>0</v>
      </c>
      <c r="W154" s="3957">
        <f>'12.2.Нови дейности или обекти'!AC68</f>
        <v>0</v>
      </c>
      <c r="X154" s="3957">
        <f>'12.2.Нови дейности или обекти'!AD68</f>
        <v>0</v>
      </c>
      <c r="Y154" s="3957">
        <f>'12.2.Нови дейности или обекти'!AE68</f>
        <v>0</v>
      </c>
    </row>
    <row r="155" spans="9:25" ht="15.75" customHeight="1">
      <c r="S155" s="4007">
        <f>'12.2.Нови дейности или обекти'!C80</f>
        <v>0</v>
      </c>
      <c r="T155" s="3957"/>
      <c r="U155" s="3957">
        <f>'12.2.Нови дейности или обекти'!C91</f>
        <v>0</v>
      </c>
      <c r="V155" s="3957">
        <f>'12.2.Нови дейности или обекти'!D91</f>
        <v>0</v>
      </c>
      <c r="W155" s="3957">
        <f>'12.2.Нови дейности или обекти'!E91</f>
        <v>0</v>
      </c>
      <c r="X155" s="3957">
        <f>'12.2.Нови дейности или обекти'!F91</f>
        <v>0</v>
      </c>
      <c r="Y155" s="3957">
        <f>'12.2.Нови дейности или обекти'!G91</f>
        <v>0</v>
      </c>
    </row>
    <row r="156" spans="9:25" ht="15.75" customHeight="1">
      <c r="S156" s="4007">
        <f>'12.2.Нови дейности или обекти'!I80</f>
        <v>0</v>
      </c>
      <c r="T156" s="3957"/>
      <c r="U156" s="3957">
        <f>'12.2.Нови дейности или обекти'!I91</f>
        <v>0</v>
      </c>
      <c r="V156" s="3957">
        <f>'12.2.Нови дейности или обекти'!J91</f>
        <v>0</v>
      </c>
      <c r="W156" s="3957">
        <f>'12.2.Нови дейности или обекти'!K91</f>
        <v>0</v>
      </c>
      <c r="X156" s="3957">
        <f>'12.2.Нови дейности или обекти'!L91</f>
        <v>0</v>
      </c>
      <c r="Y156" s="3957">
        <f>'12.2.Нови дейности или обекти'!M91</f>
        <v>0</v>
      </c>
    </row>
    <row r="157" spans="9:25" ht="15.75" customHeight="1">
      <c r="S157" s="4007">
        <f>'12.2.Нови дейности или обекти'!O80</f>
        <v>0</v>
      </c>
      <c r="T157" s="3957"/>
      <c r="U157" s="3957">
        <f>'12.2.Нови дейности или обекти'!O91</f>
        <v>0</v>
      </c>
      <c r="V157" s="3957">
        <f>'12.2.Нови дейности или обекти'!P91</f>
        <v>0</v>
      </c>
      <c r="W157" s="3957">
        <f>'12.2.Нови дейности или обекти'!Q91</f>
        <v>0</v>
      </c>
      <c r="X157" s="3957">
        <f>'12.2.Нови дейности или обекти'!R91</f>
        <v>0</v>
      </c>
      <c r="Y157" s="3957">
        <f>'12.2.Нови дейности или обекти'!S91</f>
        <v>0</v>
      </c>
    </row>
    <row r="158" spans="9:25" ht="15.75" customHeight="1">
      <c r="S158" s="4007">
        <f>'12.2.Нови дейности или обекти'!U80</f>
        <v>0</v>
      </c>
      <c r="T158" s="3957"/>
      <c r="U158" s="3957">
        <f>'12.2.Нови дейности или обекти'!U91</f>
        <v>0</v>
      </c>
      <c r="V158" s="3957">
        <f>'12.2.Нови дейности или обекти'!V91</f>
        <v>0</v>
      </c>
      <c r="W158" s="3957">
        <f>'12.2.Нови дейности или обекти'!W91</f>
        <v>0</v>
      </c>
      <c r="X158" s="3957">
        <f>'12.2.Нови дейности или обекти'!X91</f>
        <v>0</v>
      </c>
      <c r="Y158" s="3957">
        <f>'12.2.Нови дейности или обекти'!Y91</f>
        <v>0</v>
      </c>
    </row>
    <row r="159" spans="9:25" ht="15.75" customHeight="1">
      <c r="S159" s="4007">
        <f>'12.2.Нови дейности или обекти'!AA80</f>
        <v>0</v>
      </c>
      <c r="T159" s="3957"/>
      <c r="U159" s="3957">
        <f>'12.2.Нови дейности или обекти'!AA91</f>
        <v>0</v>
      </c>
      <c r="V159" s="3957">
        <f>'12.2.Нови дейности или обекти'!AB91</f>
        <v>0</v>
      </c>
      <c r="W159" s="3957">
        <f>'12.2.Нови дейности или обекти'!AC91</f>
        <v>0</v>
      </c>
      <c r="X159" s="3957">
        <f>'12.2.Нови дейности или обекти'!AD91</f>
        <v>0</v>
      </c>
      <c r="Y159" s="3957">
        <f>'12.2.Нови дейности или обекти'!AE91</f>
        <v>0</v>
      </c>
    </row>
    <row r="160" spans="9:25" ht="15.75" customHeight="1">
      <c r="S160" s="4009" t="s">
        <v>1774</v>
      </c>
      <c r="T160" s="3977">
        <f t="shared" ref="T160:Y160" si="162">SUM(T150:T159)</f>
        <v>0</v>
      </c>
      <c r="U160" s="3977">
        <f t="shared" si="162"/>
        <v>0</v>
      </c>
      <c r="V160" s="3977">
        <f t="shared" si="162"/>
        <v>0</v>
      </c>
      <c r="W160" s="3977">
        <f t="shared" si="162"/>
        <v>0</v>
      </c>
      <c r="X160" s="3977">
        <f t="shared" si="162"/>
        <v>0</v>
      </c>
      <c r="Y160" s="3977">
        <f t="shared" si="162"/>
        <v>0</v>
      </c>
    </row>
    <row r="161" spans="19:25" ht="15.75" customHeight="1">
      <c r="S161" s="5573" t="s">
        <v>1770</v>
      </c>
      <c r="T161" s="5574" t="s">
        <v>188</v>
      </c>
      <c r="U161" s="5575"/>
      <c r="V161" s="5575"/>
      <c r="W161" s="5575"/>
      <c r="X161" s="5575"/>
      <c r="Y161" s="5576"/>
    </row>
    <row r="162" spans="19:25" ht="15.75" customHeight="1">
      <c r="S162" s="5573"/>
      <c r="T162" s="4006" t="s">
        <v>119</v>
      </c>
      <c r="U162" s="4006" t="s">
        <v>1072</v>
      </c>
      <c r="V162" s="4006" t="s">
        <v>1073</v>
      </c>
      <c r="W162" s="4006" t="s">
        <v>1074</v>
      </c>
      <c r="X162" s="4006" t="s">
        <v>1771</v>
      </c>
      <c r="Y162" s="4006" t="s">
        <v>1076</v>
      </c>
    </row>
    <row r="163" spans="19:25" ht="15.75" customHeight="1">
      <c r="S163" s="4007">
        <f>'12.2.Нови дейности или обекти'!C104</f>
        <v>0</v>
      </c>
      <c r="T163" s="3957"/>
      <c r="U163" s="3957">
        <f>'12.2.Нови дейности или обекти'!C115</f>
        <v>0</v>
      </c>
      <c r="V163" s="3957">
        <f>'12.2.Нови дейности или обекти'!D115</f>
        <v>0</v>
      </c>
      <c r="W163" s="3957">
        <f>'12.2.Нови дейности или обекти'!E115</f>
        <v>0</v>
      </c>
      <c r="X163" s="3957">
        <f>'12.2.Нови дейности или обекти'!F115</f>
        <v>0</v>
      </c>
      <c r="Y163" s="3957">
        <f>'12.2.Нови дейности или обекти'!G115</f>
        <v>0</v>
      </c>
    </row>
    <row r="164" spans="19:25" ht="15.75" customHeight="1">
      <c r="S164" s="4007">
        <f>'12.2.Нови дейности или обекти'!I104</f>
        <v>0</v>
      </c>
      <c r="T164" s="3957"/>
      <c r="U164" s="3957">
        <f>'12.2.Нови дейности или обекти'!I115</f>
        <v>0</v>
      </c>
      <c r="V164" s="3957">
        <f>'12.2.Нови дейности или обекти'!J115</f>
        <v>0</v>
      </c>
      <c r="W164" s="3957">
        <f>'12.2.Нови дейности или обекти'!K115</f>
        <v>0</v>
      </c>
      <c r="X164" s="3957">
        <f>'12.2.Нови дейности или обекти'!L115</f>
        <v>0</v>
      </c>
      <c r="Y164" s="3957">
        <f>'12.2.Нови дейности или обекти'!M115</f>
        <v>0</v>
      </c>
    </row>
    <row r="165" spans="19:25" ht="15.75" customHeight="1">
      <c r="S165" s="4007">
        <f>'12.2.Нови дейности или обекти'!O104</f>
        <v>0</v>
      </c>
      <c r="T165" s="3957"/>
      <c r="U165" s="3957">
        <f>'12.2.Нови дейности или обекти'!O115</f>
        <v>0</v>
      </c>
      <c r="V165" s="3957">
        <f>'12.2.Нови дейности или обекти'!P115</f>
        <v>0</v>
      </c>
      <c r="W165" s="3957">
        <f>'12.2.Нови дейности или обекти'!Q115</f>
        <v>0</v>
      </c>
      <c r="X165" s="3957">
        <f>'12.2.Нови дейности или обекти'!R115</f>
        <v>0</v>
      </c>
      <c r="Y165" s="3957">
        <f>'12.2.Нови дейности или обекти'!S115</f>
        <v>0</v>
      </c>
    </row>
    <row r="166" spans="19:25" ht="15.75" customHeight="1">
      <c r="S166" s="4007">
        <f>'12.2.Нови дейности или обекти'!U104</f>
        <v>0</v>
      </c>
      <c r="T166" s="3957"/>
      <c r="U166" s="3957">
        <f>'12.2.Нови дейности или обекти'!U115</f>
        <v>0</v>
      </c>
      <c r="V166" s="3957">
        <f>'12.2.Нови дейности или обекти'!V115</f>
        <v>0</v>
      </c>
      <c r="W166" s="3957">
        <f>'12.2.Нови дейности или обекти'!W115</f>
        <v>0</v>
      </c>
      <c r="X166" s="3957">
        <f>'12.2.Нови дейности или обекти'!X115</f>
        <v>0</v>
      </c>
      <c r="Y166" s="3957">
        <f>'12.2.Нови дейности или обекти'!Y115</f>
        <v>0</v>
      </c>
    </row>
    <row r="167" spans="19:25" ht="15.75" customHeight="1">
      <c r="S167" s="4007">
        <f>'12.2.Нови дейности или обекти'!AA104</f>
        <v>0</v>
      </c>
      <c r="T167" s="3957"/>
      <c r="U167" s="3957">
        <f>'12.2.Нови дейности или обекти'!AA115</f>
        <v>0</v>
      </c>
      <c r="V167" s="3957">
        <f>'12.2.Нови дейности или обекти'!AB115</f>
        <v>0</v>
      </c>
      <c r="W167" s="3957">
        <f>'12.2.Нови дейности или обекти'!AC115</f>
        <v>0</v>
      </c>
      <c r="X167" s="3957">
        <f>'12.2.Нови дейности или обекти'!AD115</f>
        <v>0</v>
      </c>
      <c r="Y167" s="3957">
        <f>'12.2.Нови дейности или обекти'!AE115</f>
        <v>0</v>
      </c>
    </row>
    <row r="168" spans="19:25" ht="15.75" customHeight="1">
      <c r="S168" s="4007">
        <f>'12.2.Нови дейности или обекти'!C127</f>
        <v>0</v>
      </c>
      <c r="T168" s="3957"/>
      <c r="U168" s="3957">
        <f>'12.2.Нови дейности или обекти'!C138</f>
        <v>0</v>
      </c>
      <c r="V168" s="3957">
        <f>'12.2.Нови дейности или обекти'!D138</f>
        <v>0</v>
      </c>
      <c r="W168" s="3957">
        <f>'12.2.Нови дейности или обекти'!E138</f>
        <v>0</v>
      </c>
      <c r="X168" s="3957">
        <f>'12.2.Нови дейности или обекти'!F138</f>
        <v>0</v>
      </c>
      <c r="Y168" s="3957">
        <f>'12.2.Нови дейности или обекти'!G138</f>
        <v>0</v>
      </c>
    </row>
    <row r="169" spans="19:25" ht="15.75" customHeight="1">
      <c r="S169" s="4007">
        <f>'12.2.Нови дейности или обекти'!I127</f>
        <v>0</v>
      </c>
      <c r="T169" s="3957"/>
      <c r="U169" s="3957">
        <f>'12.2.Нови дейности или обекти'!I138</f>
        <v>0</v>
      </c>
      <c r="V169" s="3957">
        <f>'12.2.Нови дейности или обекти'!J138</f>
        <v>0</v>
      </c>
      <c r="W169" s="3957">
        <f>'12.2.Нови дейности или обекти'!K138</f>
        <v>0</v>
      </c>
      <c r="X169" s="3957">
        <f>'12.2.Нови дейности или обекти'!L138</f>
        <v>0</v>
      </c>
      <c r="Y169" s="3957">
        <f>'12.2.Нови дейности или обекти'!M138</f>
        <v>0</v>
      </c>
    </row>
    <row r="170" spans="19:25" ht="15.75" customHeight="1">
      <c r="S170" s="4007">
        <f>'12.2.Нови дейности или обекти'!O127</f>
        <v>0</v>
      </c>
      <c r="T170" s="3957"/>
      <c r="U170" s="3957">
        <f>'12.2.Нови дейности или обекти'!O138</f>
        <v>0</v>
      </c>
      <c r="V170" s="3957">
        <f>'12.2.Нови дейности или обекти'!P138</f>
        <v>0</v>
      </c>
      <c r="W170" s="3957">
        <f>'12.2.Нови дейности или обекти'!Q138</f>
        <v>0</v>
      </c>
      <c r="X170" s="3957">
        <f>'12.2.Нови дейности или обекти'!R138</f>
        <v>0</v>
      </c>
      <c r="Y170" s="3957">
        <f>'12.2.Нови дейности или обекти'!S138</f>
        <v>0</v>
      </c>
    </row>
    <row r="171" spans="19:25" ht="15.75" customHeight="1">
      <c r="S171" s="4007">
        <f>'12.2.Нови дейности или обекти'!U127</f>
        <v>0</v>
      </c>
      <c r="T171" s="3957"/>
      <c r="U171" s="3957">
        <f>'12.2.Нови дейности или обекти'!U138</f>
        <v>0</v>
      </c>
      <c r="V171" s="3957">
        <f>'12.2.Нови дейности или обекти'!V138</f>
        <v>0</v>
      </c>
      <c r="W171" s="3957">
        <f>'12.2.Нови дейности или обекти'!W138</f>
        <v>0</v>
      </c>
      <c r="X171" s="3957">
        <f>'12.2.Нови дейности или обекти'!X138</f>
        <v>0</v>
      </c>
      <c r="Y171" s="3957">
        <f>'12.2.Нови дейности или обекти'!Y138</f>
        <v>0</v>
      </c>
    </row>
    <row r="172" spans="19:25" ht="15.75" customHeight="1">
      <c r="S172" s="4007">
        <f>'12.2.Нови дейности или обекти'!AA127</f>
        <v>0</v>
      </c>
      <c r="T172" s="3957"/>
      <c r="U172" s="3957">
        <f>'12.2.Нови дейности или обекти'!AA138</f>
        <v>0</v>
      </c>
      <c r="V172" s="3957">
        <f>'12.2.Нови дейности или обекти'!AB138</f>
        <v>0</v>
      </c>
      <c r="W172" s="3957">
        <f>'12.2.Нови дейности или обекти'!AC138</f>
        <v>0</v>
      </c>
      <c r="X172" s="3957">
        <f>'12.2.Нови дейности или обекти'!AD138</f>
        <v>0</v>
      </c>
      <c r="Y172" s="3957">
        <f>'12.2.Нови дейности или обекти'!AE138</f>
        <v>0</v>
      </c>
    </row>
    <row r="173" spans="19:25" ht="15.75" customHeight="1">
      <c r="S173" s="4009" t="s">
        <v>1773</v>
      </c>
      <c r="T173" s="3977">
        <f>SUM(T163:T172)</f>
        <v>0</v>
      </c>
      <c r="U173" s="3977">
        <f>SUM(U163:U172)</f>
        <v>0</v>
      </c>
      <c r="V173" s="3977">
        <f t="shared" ref="V173:Y173" si="163">SUM(V163:V172)</f>
        <v>0</v>
      </c>
      <c r="W173" s="3977">
        <f t="shared" si="163"/>
        <v>0</v>
      </c>
      <c r="X173" s="3977">
        <f t="shared" si="163"/>
        <v>0</v>
      </c>
      <c r="Y173" s="3977">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2022-07-28T08:53:13Z</cp:lastPrinted>
  <dcterms:created xsi:type="dcterms:W3CDTF">2015-02-06T07:26:45Z</dcterms:created>
  <dcterms:modified xsi:type="dcterms:W3CDTF">2024-01-25T14:42:19Z</dcterms:modified>
</cp:coreProperties>
</file>